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08"/>
  <workbookPr/>
  <mc:AlternateContent xmlns:mc="http://schemas.openxmlformats.org/markup-compatibility/2006">
    <mc:Choice Requires="x15">
      <x15ac:absPath xmlns:x15ac="http://schemas.microsoft.com/office/spreadsheetml/2010/11/ac" url="https://usepa-my.sharepoint.com/personal/lee_janices_epa_gov/Documents/iAs Tox Review/Step 5_Post SAB/Dose-Response/Dose Conversion Spreadsheets/Diabetes/"/>
    </mc:Choice>
  </mc:AlternateContent>
  <xr:revisionPtr revIDLastSave="7277" documentId="8_{26FF44EC-BAA8-459B-8384-BA96A4E23D7F}" xr6:coauthVersionLast="47" xr6:coauthVersionMax="47" xr10:uidLastSave="{7497A097-3746-4FF9-A50B-97C70C0C6082}"/>
  <bookViews>
    <workbookView xWindow="-108" yWindow="-108" windowWidth="23256" windowHeight="12456" xr2:uid="{00000000-000D-0000-FFFF-FFFF00000000}"/>
  </bookViews>
  <sheets>
    <sheet name="Main" sheetId="6" r:id="rId1"/>
    <sheet name="Exposure Means" sheetId="71" r:id="rId2"/>
    <sheet name="Doses (1)" sheetId="76" r:id="rId3"/>
    <sheet name="Doses (2)" sheetId="83" r:id="rId4"/>
    <sheet name="Doses (3)" sheetId="84" r:id="rId5"/>
    <sheet name="Simulation Output 1" sheetId="91" r:id="rId6"/>
    <sheet name="CFD Output 1" sheetId="92" r:id="rId7"/>
  </sheets>
  <externalReferences>
    <externalReference r:id="rId8"/>
  </externalReferences>
  <definedNames>
    <definedName name="solver_adj" localSheetId="1" hidden="1">'Exposure Means'!$D$64:$D$65</definedName>
    <definedName name="solver_adj" localSheetId="0" hidden="1">Main!#REF!</definedName>
    <definedName name="solver_cvg" localSheetId="1" hidden="1">0.0001</definedName>
    <definedName name="solver_cvg" localSheetId="0" hidden="1">0.0001</definedName>
    <definedName name="solver_drv" localSheetId="1" hidden="1">1</definedName>
    <definedName name="solver_drv" localSheetId="0" hidden="1">1</definedName>
    <definedName name="solver_eng" localSheetId="1" hidden="1">1</definedName>
    <definedName name="solver_eng" localSheetId="0" hidden="1">1</definedName>
    <definedName name="solver_est" localSheetId="1" hidden="1">1</definedName>
    <definedName name="solver_est" localSheetId="0" hidden="1">1</definedName>
    <definedName name="solver_itr" localSheetId="1" hidden="1">2147483647</definedName>
    <definedName name="solver_itr" localSheetId="0" hidden="1">2147483647</definedName>
    <definedName name="solver_lhs1" localSheetId="1" hidden="1">'Exposure Means'!$W$72</definedName>
    <definedName name="solver_lhs2" localSheetId="1" hidden="1">'Exposure Means'!$D$4</definedName>
    <definedName name="solver_lhs3" localSheetId="1" hidden="1">'Exposure Means'!$V$44</definedName>
    <definedName name="solver_lhs4" localSheetId="1" hidden="1">'Exposure Means'!$V$45</definedName>
    <definedName name="solver_lhs5" localSheetId="1" hidden="1">'Exposure Means'!$V$45</definedName>
    <definedName name="solver_lhs6" localSheetId="1" hidden="1">'Exposure Means'!$V$46</definedName>
    <definedName name="solver_lhs7" localSheetId="1" hidden="1">'Exposure Means'!$V$46</definedName>
    <definedName name="solver_lhs8" localSheetId="1" hidden="1">'Exposure Means'!$V$47</definedName>
    <definedName name="solver_lhs9" localSheetId="1" hidden="1">'Exposure Means'!$W$40</definedName>
    <definedName name="solver_mip" localSheetId="1" hidden="1">2147483647</definedName>
    <definedName name="solver_mip" localSheetId="0" hidden="1">2147483647</definedName>
    <definedName name="solver_mni" localSheetId="1" hidden="1">30</definedName>
    <definedName name="solver_mni" localSheetId="0" hidden="1">30</definedName>
    <definedName name="solver_mrt" localSheetId="1" hidden="1">0.075</definedName>
    <definedName name="solver_mrt" localSheetId="0" hidden="1">0.075</definedName>
    <definedName name="solver_msl" localSheetId="1" hidden="1">2</definedName>
    <definedName name="solver_msl" localSheetId="0" hidden="1">2</definedName>
    <definedName name="solver_neg" localSheetId="1" hidden="1">2</definedName>
    <definedName name="solver_neg" localSheetId="0" hidden="1">1</definedName>
    <definedName name="solver_nod" localSheetId="1" hidden="1">2147483647</definedName>
    <definedName name="solver_nod" localSheetId="0" hidden="1">2147483647</definedName>
    <definedName name="solver_num" localSheetId="1" hidden="1">1</definedName>
    <definedName name="solver_num" localSheetId="0" hidden="1">0</definedName>
    <definedName name="solver_nwt" localSheetId="1" hidden="1">1</definedName>
    <definedName name="solver_nwt" localSheetId="0" hidden="1">1</definedName>
    <definedName name="solver_opt" localSheetId="1" hidden="1">'Exposure Means'!$V$78</definedName>
    <definedName name="solver_opt" localSheetId="0" hidden="1">Main!#REF!</definedName>
    <definedName name="solver_pre" localSheetId="1" hidden="1">0.000001</definedName>
    <definedName name="solver_pre" localSheetId="0" hidden="1">0.000001</definedName>
    <definedName name="solver_rbv" localSheetId="1" hidden="1">1</definedName>
    <definedName name="solver_rbv" localSheetId="0" hidden="1">1</definedName>
    <definedName name="solver_rel1" localSheetId="1" hidden="1">1</definedName>
    <definedName name="solver_rel2" localSheetId="1" hidden="1">3</definedName>
    <definedName name="solver_rel3" localSheetId="1" hidden="1">3</definedName>
    <definedName name="solver_rel4" localSheetId="1" hidden="1">1</definedName>
    <definedName name="solver_rel5" localSheetId="1" hidden="1">3</definedName>
    <definedName name="solver_rel6" localSheetId="1" hidden="1">1</definedName>
    <definedName name="solver_rel7" localSheetId="1" hidden="1">3</definedName>
    <definedName name="solver_rel8" localSheetId="1" hidden="1">3</definedName>
    <definedName name="solver_rel9" localSheetId="1" hidden="1">1</definedName>
    <definedName name="solver_rhs1" localSheetId="1" hidden="1">'Exposure Means'!$Z$72</definedName>
    <definedName name="solver_rhs2" localSheetId="1" hidden="1">0.000001</definedName>
    <definedName name="solver_rhs3" localSheetId="1" hidden="1">'Exposure Means'!$G$32</definedName>
    <definedName name="solver_rhs4" localSheetId="1" hidden="1">'Exposure Means'!$H$33</definedName>
    <definedName name="solver_rhs5" localSheetId="1" hidden="1">'Exposure Means'!$G$33</definedName>
    <definedName name="solver_rhs6" localSheetId="1" hidden="1">'Exposure Means'!$H$34</definedName>
    <definedName name="solver_rhs7" localSheetId="1" hidden="1">'Exposure Means'!$G$34</definedName>
    <definedName name="solver_rhs8" localSheetId="1" hidden="1">'Exposure Means'!$G$35</definedName>
    <definedName name="solver_rhs9" localSheetId="1" hidden="1">'Exposure Means'!$Z$40</definedName>
    <definedName name="solver_rlx" localSheetId="1" hidden="1">2</definedName>
    <definedName name="solver_rlx" localSheetId="0" hidden="1">2</definedName>
    <definedName name="solver_rsd" localSheetId="1" hidden="1">0</definedName>
    <definedName name="solver_rsd" localSheetId="0" hidden="1">0</definedName>
    <definedName name="solver_scl" localSheetId="1" hidden="1">1</definedName>
    <definedName name="solver_scl" localSheetId="0" hidden="1">1</definedName>
    <definedName name="solver_sho" localSheetId="1" hidden="1">2</definedName>
    <definedName name="solver_sho" localSheetId="0" hidden="1">2</definedName>
    <definedName name="solver_ssz" localSheetId="1" hidden="1">100</definedName>
    <definedName name="solver_ssz" localSheetId="0" hidden="1">100</definedName>
    <definedName name="solver_tim" localSheetId="1" hidden="1">2147483647</definedName>
    <definedName name="solver_tim" localSheetId="0" hidden="1">2147483647</definedName>
    <definedName name="solver_tol" localSheetId="1" hidden="1">0.01</definedName>
    <definedName name="solver_tol" localSheetId="0" hidden="1">0.01</definedName>
    <definedName name="solver_typ" localSheetId="1" hidden="1">1</definedName>
    <definedName name="solver_typ" localSheetId="0" hidden="1">3</definedName>
    <definedName name="solver_val" localSheetId="1" hidden="1">0</definedName>
    <definedName name="solver_val" localSheetId="0" hidden="1">0</definedName>
    <definedName name="solver_ver" localSheetId="1" hidden="1">3</definedName>
    <definedName name="solver_ver" localSheetId="0" hidden="1">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" i="76" l="1"/>
  <c r="I9" i="76"/>
  <c r="I11" i="76" a="1"/>
  <c r="I11" i="76"/>
  <c r="O32" i="71"/>
  <c r="O64" i="71"/>
  <c r="F30" i="6"/>
  <c r="E30" i="6"/>
  <c r="D30" i="6"/>
  <c r="F29" i="6"/>
  <c r="E29" i="6"/>
  <c r="D29" i="6"/>
  <c r="F28" i="6"/>
  <c r="E28" i="6"/>
  <c r="D28" i="6"/>
  <c r="F27" i="6"/>
  <c r="E27" i="6"/>
  <c r="D27" i="6"/>
  <c r="F26" i="6"/>
  <c r="E26" i="6"/>
  <c r="D26" i="6"/>
  <c r="F25" i="6"/>
  <c r="E25" i="6"/>
  <c r="D25" i="6"/>
  <c r="G3" i="71"/>
  <c r="O3" i="71" s="1"/>
  <c r="L3" i="71" l="1"/>
  <c r="R10" i="84" l="1"/>
  <c r="N10" i="84"/>
  <c r="J10" i="84"/>
  <c r="R9" i="84"/>
  <c r="N9" i="84"/>
  <c r="J9" i="84"/>
  <c r="R3" i="84"/>
  <c r="R10" i="83"/>
  <c r="N10" i="83"/>
  <c r="J10" i="83"/>
  <c r="R9" i="83"/>
  <c r="N9" i="83"/>
  <c r="J9" i="83"/>
  <c r="R3" i="83"/>
  <c r="R10" i="76"/>
  <c r="N10" i="76"/>
  <c r="J10" i="76"/>
  <c r="R9" i="76"/>
  <c r="N9" i="76"/>
  <c r="J9" i="76"/>
  <c r="R3" i="76"/>
  <c r="G114" i="76" a="1"/>
  <c r="G261" i="84" a="1"/>
  <c r="G29" i="76" a="1"/>
  <c r="G140" i="84" a="1"/>
  <c r="G125" i="83" a="1"/>
  <c r="G90" i="84" a="1"/>
  <c r="G462" i="84" a="1"/>
  <c r="G373" i="84" a="1"/>
  <c r="G381" i="83" a="1"/>
  <c r="G108" i="76" a="1"/>
  <c r="G458" i="76" a="1"/>
  <c r="G348" i="84" a="1"/>
  <c r="G129" i="84" a="1"/>
  <c r="G186" i="83" a="1"/>
  <c r="G27" i="76" a="1"/>
  <c r="G88" i="83" a="1"/>
  <c r="G431" i="84" a="1"/>
  <c r="G391" i="76" a="1"/>
  <c r="G302" i="76" a="1"/>
  <c r="G188" i="84" a="1"/>
  <c r="G16" i="84" a="1"/>
  <c r="G357" i="76" a="1"/>
  <c r="G55" i="76" a="1"/>
  <c r="G140" i="83" a="1"/>
  <c r="G92" i="84" a="1"/>
  <c r="G82" i="83" a="1"/>
  <c r="G250" i="76" a="1"/>
  <c r="G425" i="84" a="1"/>
  <c r="G88" i="76" a="1"/>
  <c r="G22" i="76" a="1"/>
  <c r="G171" i="84" a="1"/>
  <c r="G178" i="76" a="1"/>
  <c r="G236" i="83" a="1"/>
  <c r="G45" i="84" a="1"/>
  <c r="G29" i="84" a="1"/>
  <c r="G436" i="83" a="1"/>
  <c r="G444" i="83" a="1"/>
  <c r="G244" i="83" a="1"/>
  <c r="G441" i="84" a="1"/>
  <c r="G325" i="84" a="1"/>
  <c r="G58" i="83" a="1"/>
  <c r="G30" i="76" a="1"/>
  <c r="G139" i="83" a="1"/>
  <c r="G115" i="84" a="1"/>
  <c r="G340" i="83" a="1"/>
  <c r="G219" i="84" a="1"/>
  <c r="G36" i="76" a="1"/>
  <c r="G266" i="84" a="1"/>
  <c r="G274" i="76" a="1"/>
  <c r="G455" i="84" a="1"/>
  <c r="G35" i="84" a="1"/>
  <c r="G211" i="76" a="1"/>
  <c r="G319" i="84" a="1"/>
  <c r="G319" i="83" a="1"/>
  <c r="G33" i="83" a="1"/>
  <c r="G273" i="83" a="1"/>
  <c r="G213" i="83" a="1"/>
  <c r="G99" i="76" a="1"/>
  <c r="G466" i="76" a="1"/>
  <c r="G350" i="76" a="1"/>
  <c r="G27" i="83" a="1"/>
  <c r="G451" i="84" a="1"/>
  <c r="G392" i="76" a="1"/>
  <c r="G369" i="76" a="1"/>
  <c r="G356" i="84" a="1"/>
  <c r="G404" i="83" a="1"/>
  <c r="G131" i="84" a="1"/>
  <c r="G228" i="76" a="1"/>
  <c r="G277" i="84" a="1"/>
  <c r="G59" i="84" a="1"/>
  <c r="G457" i="83" a="1"/>
  <c r="G172" i="83" a="1"/>
  <c r="G448" i="84" a="1"/>
  <c r="G175" i="84" a="1"/>
  <c r="G436" i="76" a="1"/>
  <c r="G121" i="76" a="1"/>
  <c r="G256" i="76" a="1"/>
  <c r="G374" i="84" a="1"/>
  <c r="G42" i="83" a="1"/>
  <c r="G281" i="84" a="1"/>
  <c r="G338" i="84" a="1"/>
  <c r="G450" i="84" a="1"/>
  <c r="G66" i="76" a="1"/>
  <c r="G317" i="84" a="1"/>
  <c r="G13" i="84" a="1"/>
  <c r="G438" i="76" a="1"/>
  <c r="G384" i="83" a="1"/>
  <c r="G228" i="84" a="1"/>
  <c r="G237" i="83" a="1"/>
  <c r="G139" i="84" a="1"/>
  <c r="G87" i="84" a="1"/>
  <c r="G363" i="84" a="1"/>
  <c r="G300" i="83" a="1"/>
  <c r="G332" i="76" a="1"/>
  <c r="G15" i="84" a="1"/>
  <c r="G395" i="83" a="1"/>
  <c r="G393" i="84" a="1"/>
  <c r="G266" i="76" a="1"/>
  <c r="G124" i="76" a="1"/>
  <c r="G156" i="84" a="1"/>
  <c r="G315" i="76" a="1"/>
  <c r="G243" i="76" a="1"/>
  <c r="G318" i="83" a="1"/>
  <c r="G259" i="83" a="1"/>
  <c r="G24" i="76" a="1"/>
  <c r="G364" i="76" a="1"/>
  <c r="G338" i="76" a="1"/>
  <c r="G357" i="83" a="1"/>
  <c r="G109" i="76" a="1"/>
  <c r="G46" i="76" a="1"/>
  <c r="G215" i="84" a="1"/>
  <c r="G383" i="76" a="1"/>
  <c r="G456" i="84" a="1"/>
  <c r="G343" i="83" a="1"/>
  <c r="G433" i="84" a="1"/>
  <c r="G360" i="84" a="1"/>
  <c r="G247" i="83" a="1"/>
  <c r="G181" i="76" a="1"/>
  <c r="G215" i="83" a="1"/>
  <c r="G176" i="83" a="1"/>
  <c r="G418" i="76" a="1"/>
  <c r="G240" i="84" a="1"/>
  <c r="G28" i="84" a="1"/>
  <c r="G290" i="76" a="1"/>
  <c r="G111" i="76" a="1"/>
  <c r="G281" i="76" a="1"/>
  <c r="G411" i="83" a="1"/>
  <c r="G376" i="76" a="1"/>
  <c r="G78" i="84" a="1"/>
  <c r="G75" i="76" a="1"/>
  <c r="G298" i="83" a="1"/>
  <c r="G295" i="76" a="1"/>
  <c r="G179" i="84" a="1"/>
  <c r="G344" i="83" a="1"/>
  <c r="G442" i="84" a="1"/>
  <c r="G142" i="84" a="1"/>
  <c r="G467" i="84" a="1"/>
  <c r="G59" i="76" a="1"/>
  <c r="G368" i="76" a="1"/>
  <c r="G320" i="84" a="1"/>
  <c r="G70" i="76" a="1"/>
  <c r="G270" i="84" a="1"/>
  <c r="G334" i="76" a="1"/>
  <c r="G52" i="76" a="1"/>
  <c r="G177" i="84" a="1"/>
  <c r="G105" i="76" a="1"/>
  <c r="G357" i="84" a="1"/>
  <c r="G460" i="83" a="1"/>
  <c r="G187" i="83" a="1"/>
  <c r="G432" i="83" a="1"/>
  <c r="G363" i="76" a="1"/>
  <c r="G413" i="84" a="1"/>
  <c r="G210" i="83" a="1"/>
  <c r="G137" i="76" a="1"/>
  <c r="G309" i="84" a="1"/>
  <c r="G148" i="84" a="1"/>
  <c r="G75" i="84" a="1"/>
  <c r="G368" i="84" a="1"/>
  <c r="G168" i="83" a="1"/>
  <c r="G147" i="83" a="1"/>
  <c r="G396" i="76" a="1"/>
  <c r="G378" i="76" a="1"/>
  <c r="G176" i="76" a="1"/>
  <c r="G212" i="84" a="1"/>
  <c r="G256" i="83" a="1"/>
  <c r="G214" i="83" a="1"/>
  <c r="G171" i="76" a="1"/>
  <c r="G348" i="83" a="1"/>
  <c r="G170" i="84" a="1"/>
  <c r="G91" i="76" a="1"/>
  <c r="G268" i="84" a="1"/>
  <c r="G31" i="84" a="1"/>
  <c r="G132" i="83" a="1"/>
  <c r="G381" i="84" a="1"/>
  <c r="G119" i="83" a="1"/>
  <c r="G85" i="84" a="1"/>
  <c r="G417" i="76" a="1"/>
  <c r="G429" i="83" a="1"/>
  <c r="G398" i="83" a="1"/>
  <c r="G412" i="76" a="1"/>
  <c r="G154" i="76" a="1"/>
  <c r="G130" i="83" a="1"/>
  <c r="G148" i="83" a="1"/>
  <c r="G426" i="76" a="1"/>
  <c r="G163" i="84" a="1"/>
  <c r="G98" i="76" a="1"/>
  <c r="G221" i="84" a="1"/>
  <c r="G392" i="83" a="1"/>
  <c r="G160" i="84" a="1"/>
  <c r="G53" i="83" a="1"/>
  <c r="G65" i="83" a="1"/>
  <c r="G446" i="76" a="1"/>
  <c r="G12" i="76" a="1"/>
  <c r="G89" i="76" a="1"/>
  <c r="G290" i="84" a="1"/>
  <c r="G40" i="83" a="1"/>
  <c r="G241" i="76" a="1"/>
  <c r="G238" i="84" a="1"/>
  <c r="G467" i="83" a="1"/>
  <c r="G403" i="76" a="1"/>
  <c r="G199" i="84" a="1"/>
  <c r="G81" i="83" a="1"/>
  <c r="G60" i="84" a="1"/>
  <c r="G43" i="84" a="1"/>
  <c r="G268" i="83" a="1"/>
  <c r="G96" i="83" a="1"/>
  <c r="G250" i="84" a="1"/>
  <c r="G230" i="84" a="1"/>
  <c r="G112" i="76" a="1"/>
  <c r="G386" i="83" a="1"/>
  <c r="G180" i="83" a="1"/>
  <c r="G152" i="76" a="1"/>
  <c r="G267" i="76" a="1"/>
  <c r="G272" i="84" a="1"/>
  <c r="G418" i="84" a="1"/>
  <c r="G419" i="76" a="1"/>
  <c r="G42" i="84" a="1"/>
  <c r="G236" i="76" a="1"/>
  <c r="G174" i="83" a="1"/>
  <c r="G408" i="84" a="1"/>
  <c r="G259" i="84" a="1"/>
  <c r="G66" i="83" a="1"/>
  <c r="G176" i="84" a="1"/>
  <c r="G416" i="83" a="1"/>
  <c r="G189" i="84" a="1"/>
  <c r="G166" i="76" a="1"/>
  <c r="G440" i="84" a="1"/>
  <c r="G84" i="84" a="1"/>
  <c r="G128" i="84" a="1"/>
  <c r="G269" i="83" a="1"/>
  <c r="G34" i="84" a="1"/>
  <c r="G371" i="84" a="1"/>
  <c r="G420" i="83" a="1"/>
  <c r="G138" i="76" a="1"/>
  <c r="G460" i="84" a="1"/>
  <c r="G192" i="83" a="1"/>
  <c r="G400" i="83" a="1"/>
  <c r="G166" i="83" a="1"/>
  <c r="G302" i="84" a="1"/>
  <c r="G173" i="84" a="1"/>
  <c r="G92" i="83" a="1"/>
  <c r="G162" i="76" a="1"/>
  <c r="G102" i="84" a="1"/>
  <c r="G450" i="83" a="1"/>
  <c r="G57" i="76" a="1"/>
  <c r="G23" i="83" a="1"/>
  <c r="G391" i="83" a="1"/>
  <c r="G304" i="76" a="1"/>
  <c r="G469" i="76" a="1"/>
  <c r="G153" i="76" a="1"/>
  <c r="G320" i="76" a="1"/>
  <c r="G454" i="76" a="1"/>
  <c r="G314" i="84" a="1"/>
  <c r="G379" i="84" a="1"/>
  <c r="G248" i="83" a="1"/>
  <c r="G470" i="76" a="1"/>
  <c r="G95" i="84" a="1"/>
  <c r="G439" i="84" a="1"/>
  <c r="G249" i="83" a="1"/>
  <c r="G34" i="76" a="1"/>
  <c r="G199" i="83" a="1"/>
  <c r="G70" i="83" a="1"/>
  <c r="G84" i="83" a="1"/>
  <c r="G147" i="76" a="1"/>
  <c r="G305" i="76" a="1"/>
  <c r="G50" i="84" a="1"/>
  <c r="G92" i="76" a="1"/>
  <c r="G188" i="83" a="1"/>
  <c r="G30" i="84" a="1"/>
  <c r="G301" i="84" a="1"/>
  <c r="G135" i="83" a="1"/>
  <c r="G300" i="76" a="1"/>
  <c r="G346" i="76" a="1"/>
  <c r="G390" i="84" a="1"/>
  <c r="G143" i="76" a="1"/>
  <c r="G424" i="84" a="1"/>
  <c r="G198" i="76" a="1"/>
  <c r="G86" i="84" a="1"/>
  <c r="G361" i="84" a="1"/>
  <c r="G292" i="83" a="1"/>
  <c r="G334" i="83" a="1"/>
  <c r="G104" i="83" a="1"/>
  <c r="G319" i="76" a="1"/>
  <c r="G424" i="83" a="1"/>
  <c r="G111" i="83" a="1"/>
  <c r="G333" i="83" a="1"/>
  <c r="G208" i="83" a="1"/>
  <c r="G251" i="76" a="1"/>
  <c r="G22" i="83" a="1"/>
  <c r="G288" i="83" a="1"/>
  <c r="G465" i="83" a="1"/>
  <c r="G110" i="83" a="1"/>
  <c r="G120" i="83" a="1"/>
  <c r="G337" i="76" a="1"/>
  <c r="G83" i="76" a="1"/>
  <c r="G406" i="83" a="1"/>
  <c r="G262" i="83" a="1"/>
  <c r="G274" i="84" a="1"/>
  <c r="G118" i="76" a="1"/>
  <c r="G287" i="83" a="1"/>
  <c r="G144" i="83" a="1"/>
  <c r="G276" i="76" a="1"/>
  <c r="G130" i="84" a="1"/>
  <c r="G453" i="83" a="1"/>
  <c r="G28" i="76" a="1"/>
  <c r="G283" i="83" a="1"/>
  <c r="G56" i="83" a="1"/>
  <c r="G359" i="83" a="1"/>
  <c r="G379" i="76" a="1"/>
  <c r="G103" i="84" a="1"/>
  <c r="G189" i="83" a="1"/>
  <c r="G279" i="83" a="1"/>
  <c r="G62" i="76" a="1"/>
  <c r="G44" i="76" a="1"/>
  <c r="G278" i="76" a="1"/>
  <c r="G146" i="83" a="1"/>
  <c r="G336" i="84" a="1"/>
  <c r="G107" i="84" a="1"/>
  <c r="G95" i="83" a="1"/>
  <c r="G223" i="76" a="1"/>
  <c r="G259" i="76" a="1"/>
  <c r="G98" i="84" a="1"/>
  <c r="G393" i="83" a="1"/>
  <c r="G150" i="76" a="1"/>
  <c r="G80" i="83" a="1"/>
  <c r="G362" i="83" a="1"/>
  <c r="G432" i="84" a="1"/>
  <c r="G161" i="84" a="1"/>
  <c r="G282" i="76" a="1"/>
  <c r="G345" i="83" a="1"/>
  <c r="G405" i="84" a="1"/>
  <c r="G108" i="83" a="1"/>
  <c r="G352" i="76" a="1"/>
  <c r="G46" i="83" a="1"/>
  <c r="G270" i="76" a="1"/>
  <c r="G90" i="83" a="1"/>
  <c r="G299" i="84" a="1"/>
  <c r="G157" i="76" a="1"/>
  <c r="G285" i="83" a="1"/>
  <c r="G169" i="84" a="1"/>
  <c r="G365" i="84" a="1"/>
  <c r="G242" i="76" a="1"/>
  <c r="G183" i="76" a="1"/>
  <c r="G245" i="84" a="1"/>
  <c r="G112" i="83" a="1"/>
  <c r="G216" i="83" a="1"/>
  <c r="G170" i="76" a="1"/>
  <c r="G172" i="84" a="1"/>
  <c r="G68" i="84" a="1"/>
  <c r="G19" i="83" a="1"/>
  <c r="G258" i="84" a="1"/>
  <c r="G111" i="84" a="1"/>
  <c r="G277" i="76" a="1"/>
  <c r="G353" i="84" a="1"/>
  <c r="G32" i="76" a="1"/>
  <c r="G236" i="84" a="1"/>
  <c r="G124" i="83" a="1"/>
  <c r="G79" i="84" a="1"/>
  <c r="G324" i="76" a="1"/>
  <c r="G227" i="83" a="1"/>
  <c r="G136" i="84" a="1"/>
  <c r="G133" i="83" a="1"/>
  <c r="G91" i="83" a="1"/>
  <c r="G199" i="76" a="1"/>
  <c r="G308" i="76" a="1"/>
  <c r="G185" i="83" a="1"/>
  <c r="G291" i="76" a="1"/>
  <c r="G360" i="76" a="1"/>
  <c r="G428" i="84" a="1"/>
  <c r="G216" i="76" a="1"/>
  <c r="G329" i="84" a="1"/>
  <c r="G403" i="84" a="1"/>
  <c r="G257" i="83" a="1"/>
  <c r="G188" i="76" a="1"/>
  <c r="G386" i="84" a="1"/>
  <c r="G145" i="76" a="1"/>
  <c r="G376" i="84" a="1"/>
  <c r="G425" i="83" a="1"/>
  <c r="G407" i="84" a="1"/>
  <c r="G394" i="83" a="1"/>
  <c r="G312" i="84" a="1"/>
  <c r="G71" i="83" a="1"/>
  <c r="G370" i="84" a="1"/>
  <c r="G205" i="76" a="1"/>
  <c r="G341" i="83" a="1"/>
  <c r="G339" i="83" a="1"/>
  <c r="G99" i="83" a="1"/>
  <c r="G426" i="84" a="1"/>
  <c r="G427" i="76" a="1"/>
  <c r="G113" i="83" a="1"/>
  <c r="G332" i="84" a="1"/>
  <c r="G206" i="84" a="1"/>
  <c r="G382" i="76" a="1"/>
  <c r="G79" i="76" a="1"/>
  <c r="G209" i="76" a="1"/>
  <c r="G38" i="83" a="1"/>
  <c r="G458" i="83" a="1"/>
  <c r="G316" i="76" a="1"/>
  <c r="G252" i="84" a="1"/>
  <c r="G459" i="83" a="1"/>
  <c r="G33" i="76" a="1"/>
  <c r="G380" i="84" a="1"/>
  <c r="G126" i="76" a="1"/>
  <c r="G346" i="83" a="1"/>
  <c r="G157" i="83" a="1"/>
  <c r="G345" i="76" a="1"/>
  <c r="G78" i="83" a="1"/>
  <c r="G467" i="76" a="1"/>
  <c r="G430" i="83" a="1"/>
  <c r="G435" i="84" a="1"/>
  <c r="G223" i="84" a="1"/>
  <c r="G338" i="83" a="1"/>
  <c r="G93" i="76" a="1"/>
  <c r="G15" i="83" a="1"/>
  <c r="G279" i="76" a="1"/>
  <c r="G23" i="84" a="1"/>
  <c r="G121" i="84" a="1"/>
  <c r="G444" i="84" a="1"/>
  <c r="G412" i="83" a="1"/>
  <c r="G150" i="84" a="1"/>
  <c r="G71" i="76" a="1"/>
  <c r="G331" i="84" a="1"/>
  <c r="G382" i="83" a="1"/>
  <c r="G427" i="84" a="1"/>
  <c r="G462" i="76" a="1"/>
  <c r="G226" i="84" a="1"/>
  <c r="G32" i="84" a="1"/>
  <c r="G378" i="83" a="1"/>
  <c r="G255" i="76" a="1"/>
  <c r="G295" i="83" a="1"/>
  <c r="G272" i="83" a="1"/>
  <c r="G103" i="76" a="1"/>
  <c r="G372" i="76" a="1"/>
  <c r="G310" i="84" a="1"/>
  <c r="G434" i="83" a="1"/>
  <c r="G249" i="76" a="1"/>
  <c r="G355" i="83" a="1"/>
  <c r="G353" i="76" a="1"/>
  <c r="G327" i="84" a="1"/>
  <c r="G225" i="83" a="1"/>
  <c r="G74" i="76" a="1"/>
  <c r="G204" i="84" a="1"/>
  <c r="G56" i="76" a="1"/>
  <c r="G45" i="76" a="1"/>
  <c r="G402" i="84" a="1"/>
  <c r="G218" i="76" a="1"/>
  <c r="G464" i="83" a="1"/>
  <c r="G186" i="84" a="1"/>
  <c r="G269" i="76" a="1"/>
  <c r="G342" i="76" a="1"/>
  <c r="G96" i="84" a="1"/>
  <c r="G294" i="84" a="1"/>
  <c r="G438" i="84" a="1"/>
  <c r="G145" i="84" a="1"/>
  <c r="G410" i="76" a="1"/>
  <c r="G138" i="84" a="1"/>
  <c r="G107" i="76" a="1"/>
  <c r="G149" i="84" a="1"/>
  <c r="G136" i="83" a="1"/>
  <c r="G166" i="84" a="1"/>
  <c r="G307" i="84" a="1"/>
  <c r="G450" i="76" a="1"/>
  <c r="G12" i="83" a="1"/>
  <c r="G464" i="76" a="1"/>
  <c r="G420" i="76" a="1"/>
  <c r="G232" i="76" a="1"/>
  <c r="G165" i="84" a="1"/>
  <c r="G175" i="76" a="1"/>
  <c r="G293" i="76" a="1"/>
  <c r="G154" i="84" a="1"/>
  <c r="G419" i="83" a="1"/>
  <c r="G421" i="76" a="1"/>
  <c r="G11" i="84" a="1"/>
  <c r="G187" i="84" a="1"/>
  <c r="G282" i="84" a="1"/>
  <c r="G411" i="76" a="1"/>
  <c r="G184" i="76" a="1"/>
  <c r="G284" i="83" a="1"/>
  <c r="G224" i="83" a="1"/>
  <c r="G39" i="76" a="1"/>
  <c r="G242" i="83" a="1"/>
  <c r="G402" i="76" a="1"/>
  <c r="G17" i="83" a="1"/>
  <c r="G395" i="76" a="1"/>
  <c r="G271" i="76" a="1"/>
  <c r="G263" i="83" a="1"/>
  <c r="G153" i="83" a="1"/>
  <c r="G436" i="84" a="1"/>
  <c r="G377" i="84" a="1"/>
  <c r="G169" i="76" a="1"/>
  <c r="G292" i="76" a="1"/>
  <c r="G265" i="84" a="1"/>
  <c r="G329" i="76" a="1"/>
  <c r="G164" i="76" a="1"/>
  <c r="G102" i="76" a="1"/>
  <c r="G233" i="84" a="1"/>
  <c r="G322" i="76" a="1"/>
  <c r="G443" i="84" a="1"/>
  <c r="G342" i="84" a="1"/>
  <c r="G181" i="83" a="1"/>
  <c r="G195" i="84" a="1"/>
  <c r="G241" i="83" a="1"/>
  <c r="G314" i="76" a="1"/>
  <c r="G75" i="83" a="1"/>
  <c r="G287" i="84" a="1"/>
  <c r="G209" i="83" a="1"/>
  <c r="G271" i="84" a="1"/>
  <c r="G191" i="84" a="1"/>
  <c r="G458" i="84" a="1"/>
  <c r="G305" i="83" a="1"/>
  <c r="G167" i="84" a="1"/>
  <c r="G349" i="84" a="1"/>
  <c r="G182" i="83" a="1"/>
  <c r="G388" i="76" a="1"/>
  <c r="G261" i="76" a="1"/>
  <c r="G36" i="84" a="1"/>
  <c r="G57" i="83" a="1"/>
  <c r="G410" i="84" a="1"/>
  <c r="G152" i="83" a="1"/>
  <c r="G122" i="83" a="1"/>
  <c r="G43" i="83" a="1"/>
  <c r="G268" i="76" a="1"/>
  <c r="G323" i="76" a="1"/>
  <c r="G297" i="83" a="1"/>
  <c r="G203" i="83" a="1"/>
  <c r="G417" i="84" a="1"/>
  <c r="G465" i="76" a="1"/>
  <c r="G23" i="76" a="1"/>
  <c r="G94" i="84" a="1"/>
  <c r="G370" i="83" a="1"/>
  <c r="G210" i="84" a="1"/>
  <c r="G326" i="83" a="1"/>
  <c r="G367" i="84" a="1"/>
  <c r="G91" i="84" a="1"/>
  <c r="G106" i="84" a="1"/>
  <c r="G20" i="76" a="1"/>
  <c r="G248" i="84" a="1"/>
  <c r="G402" i="83" a="1"/>
  <c r="G416" i="84" a="1"/>
  <c r="G192" i="76" a="1"/>
  <c r="G360" i="83" a="1"/>
  <c r="G453" i="84" a="1"/>
  <c r="G241" i="84" a="1"/>
  <c r="G336" i="83" a="1"/>
  <c r="G76" i="76" a="1"/>
  <c r="G233" i="83" a="1"/>
  <c r="G54" i="83" a="1"/>
  <c r="G428" i="83" a="1"/>
  <c r="G231" i="76" a="1"/>
  <c r="G365" i="83" a="1"/>
  <c r="G24" i="84" a="1"/>
  <c r="G358" i="83" a="1"/>
  <c r="G239" i="76" a="1"/>
  <c r="G292" i="84" a="1"/>
  <c r="G224" i="76" a="1"/>
  <c r="G388" i="84" a="1"/>
  <c r="G267" i="83" a="1"/>
  <c r="G337" i="84" a="1"/>
  <c r="G16" i="76" a="1"/>
  <c r="G328" i="83" a="1"/>
  <c r="G197" i="83" a="1"/>
  <c r="G340" i="76" a="1"/>
  <c r="G237" i="76" a="1"/>
  <c r="G155" i="83" a="1"/>
  <c r="G260" i="83" a="1"/>
  <c r="G58" i="84" a="1"/>
  <c r="G433" i="76" a="1"/>
  <c r="G370" i="76" a="1"/>
  <c r="G348" i="76" a="1"/>
  <c r="G278" i="84" a="1"/>
  <c r="G230" i="83" a="1"/>
  <c r="G106" i="76" a="1"/>
  <c r="G354" i="84" a="1"/>
  <c r="G248" i="76" a="1"/>
  <c r="G178" i="84" a="1"/>
  <c r="G116" i="76" a="1"/>
  <c r="G68" i="76" a="1"/>
  <c r="G369" i="83" a="1"/>
  <c r="G196" i="84" a="1"/>
  <c r="G245" i="83" a="1"/>
  <c r="G68" i="83" a="1"/>
  <c r="G375" i="76" a="1"/>
  <c r="G358" i="76" a="1"/>
  <c r="G207" i="83" a="1"/>
  <c r="G399" i="84" a="1"/>
  <c r="G463" i="83" a="1"/>
  <c r="G416" i="76" a="1"/>
  <c r="G431" i="83" a="1"/>
  <c r="G418" i="83" a="1"/>
  <c r="G117" i="83" a="1"/>
  <c r="G409" i="76" a="1"/>
  <c r="G224" i="84" a="1"/>
  <c r="G152" i="84" a="1"/>
  <c r="G225" i="76" a="1"/>
  <c r="G158" i="76" a="1"/>
  <c r="G141" i="83" a="1"/>
  <c r="G314" i="83" a="1"/>
  <c r="G226" i="76" a="1"/>
  <c r="G100" i="84" a="1"/>
  <c r="G247" i="76" a="1"/>
  <c r="G463" i="84" a="1"/>
  <c r="G128" i="83" a="1"/>
  <c r="G412" i="84" a="1"/>
  <c r="G311" i="76" a="1"/>
  <c r="G154" i="83" a="1"/>
  <c r="G437" i="76" a="1"/>
  <c r="G468" i="83" a="1"/>
  <c r="G283" i="84" a="1"/>
  <c r="G218" i="84" a="1"/>
  <c r="G205" i="83" a="1"/>
  <c r="G453" i="76" a="1"/>
  <c r="G201" i="84" a="1"/>
  <c r="G73" i="83" a="1"/>
  <c r="G126" i="84" a="1"/>
  <c r="G157" i="84" a="1"/>
  <c r="G312" i="83" a="1"/>
  <c r="G406" i="84" a="1"/>
  <c r="G324" i="84" a="1"/>
  <c r="G55" i="83" a="1"/>
  <c r="G122" i="76" a="1"/>
  <c r="G423" i="76" a="1"/>
  <c r="G25" i="83" a="1"/>
  <c r="G434" i="76" a="1"/>
  <c r="G410" i="83" a="1"/>
  <c r="G455" i="76" a="1"/>
  <c r="G304" i="84" a="1"/>
  <c r="G366" i="76" a="1"/>
  <c r="G381" i="76" a="1"/>
  <c r="G69" i="83" a="1"/>
  <c r="G87" i="76" a="1"/>
  <c r="G51" i="83" a="1"/>
  <c r="G383" i="84" a="1"/>
  <c r="G87" i="83" a="1"/>
  <c r="G446" i="84" a="1"/>
  <c r="G118" i="84" a="1"/>
  <c r="G430" i="76" a="1"/>
  <c r="G143" i="84" a="1"/>
  <c r="G72" i="83" a="1"/>
  <c r="G93" i="84" a="1"/>
  <c r="G432" i="76" a="1"/>
  <c r="G400" i="76" a="1"/>
  <c r="G445" i="76" a="1"/>
  <c r="G187" i="76" a="1"/>
  <c r="G284" i="76" a="1"/>
  <c r="G375" i="83" a="1"/>
  <c r="G134" i="83" a="1"/>
  <c r="G221" i="83" a="1"/>
  <c r="G42" i="76" a="1"/>
  <c r="G347" i="84" a="1"/>
  <c r="G194" i="76" a="1"/>
  <c r="G82" i="84" a="1"/>
  <c r="G431" i="76" a="1"/>
  <c r="G246" i="84" a="1"/>
  <c r="G445" i="83" a="1"/>
  <c r="G52" i="83" a="1"/>
  <c r="G408" i="83" a="1"/>
  <c r="G47" i="83" a="1"/>
  <c r="G311" i="84" a="1"/>
  <c r="G109" i="83" a="1"/>
  <c r="G403" i="83" a="1"/>
  <c r="G37" i="84" a="1"/>
  <c r="G200" i="83" a="1"/>
  <c r="G423" i="83" a="1"/>
  <c r="G206" i="83" a="1"/>
  <c r="G257" i="84" a="1"/>
  <c r="G70" i="84" a="1"/>
  <c r="G44" i="83" a="1"/>
  <c r="G228" i="83" a="1"/>
  <c r="G139" i="76" a="1"/>
  <c r="G124" i="84" a="1"/>
  <c r="G231" i="83" a="1"/>
  <c r="G193" i="76" a="1"/>
  <c r="G97" i="76" a="1"/>
  <c r="G279" i="84" a="1"/>
  <c r="G344" i="76" a="1"/>
  <c r="G11" i="83" a="1"/>
  <c r="G179" i="83" a="1"/>
  <c r="G133" i="76" a="1"/>
  <c r="G49" i="83" a="1"/>
  <c r="G60" i="83" a="1"/>
  <c r="G142" i="83" a="1"/>
  <c r="G204" i="76" a="1"/>
  <c r="G76" i="84" a="1"/>
  <c r="G290" i="83" a="1"/>
  <c r="G253" i="76" a="1"/>
  <c r="G26" i="83" a="1"/>
  <c r="G393" i="76" a="1"/>
  <c r="G225" i="84" a="1"/>
  <c r="G63" i="76" a="1"/>
  <c r="G379" i="83" a="1"/>
  <c r="G115" i="76" a="1"/>
  <c r="G155" i="84" a="1"/>
  <c r="G162" i="83" a="1"/>
  <c r="G162" i="84" a="1"/>
  <c r="G461" i="76" a="1"/>
  <c r="G293" i="84" a="1"/>
  <c r="G64" i="76" a="1"/>
  <c r="G255" i="83" a="1"/>
  <c r="G127" i="84" a="1"/>
  <c r="G300" i="84" a="1"/>
  <c r="G384" i="84" a="1"/>
  <c r="G297" i="76" a="1"/>
  <c r="G367" i="83" a="1"/>
  <c r="G287" i="76" a="1"/>
  <c r="G389" i="83" a="1"/>
  <c r="G49" i="76" a="1"/>
  <c r="G449" i="76" a="1"/>
  <c r="G243" i="84" a="1"/>
  <c r="G52" i="84" a="1"/>
  <c r="G459" i="76" a="1"/>
  <c r="G200" i="76" a="1"/>
  <c r="G373" i="76" a="1"/>
  <c r="G296" i="76" a="1"/>
  <c r="G16" i="83" a="1"/>
  <c r="G422" i="84" a="1"/>
  <c r="G202" i="76" a="1"/>
  <c r="G18" i="84" a="1"/>
  <c r="G343" i="84" a="1"/>
  <c r="G211" i="83" a="1"/>
  <c r="G253" i="84" a="1"/>
  <c r="G156" i="76" a="1"/>
  <c r="G429" i="84" a="1"/>
  <c r="G289" i="76" a="1"/>
  <c r="G31" i="76" a="1"/>
  <c r="G117" i="84" a="1"/>
  <c r="G325" i="83" a="1"/>
  <c r="G127" i="76" a="1"/>
  <c r="G397" i="83" a="1"/>
  <c r="G234" i="76" a="1"/>
  <c r="G310" i="83" a="1"/>
  <c r="G155" i="76" a="1"/>
  <c r="G330" i="84" a="1"/>
  <c r="G47" i="76" a="1"/>
  <c r="G231" i="84" a="1"/>
  <c r="G205" i="84" a="1"/>
  <c r="G82" i="76" a="1"/>
  <c r="G383" i="83" a="1"/>
  <c r="G404" i="76" a="1"/>
  <c r="G358" i="84" a="1"/>
  <c r="G442" i="83" a="1"/>
  <c r="G137" i="83" a="1"/>
  <c r="G368" i="83" a="1"/>
  <c r="G213" i="76" a="1"/>
  <c r="G101" i="84" a="1"/>
  <c r="G177" i="83" a="1"/>
  <c r="G397" i="84" a="1"/>
  <c r="G143" i="83" a="1"/>
  <c r="G125" i="84" a="1"/>
  <c r="G385" i="76" a="1"/>
  <c r="G232" i="84" a="1"/>
  <c r="G214" i="76" a="1"/>
  <c r="G376" i="83" a="1"/>
  <c r="G146" i="76" a="1"/>
  <c r="G103" i="83" a="1"/>
  <c r="G43" i="76" a="1"/>
  <c r="G94" i="83" a="1"/>
  <c r="G174" i="84" a="1"/>
  <c r="G333" i="76" a="1"/>
  <c r="G385" i="84" a="1"/>
  <c r="G401" i="76" a="1"/>
  <c r="G74" i="83" a="1"/>
  <c r="G194" i="84" a="1"/>
  <c r="G158" i="83" a="1"/>
  <c r="G97" i="83" a="1"/>
  <c r="G286" i="83" a="1"/>
  <c r="G266" i="83" a="1"/>
  <c r="G405" i="76" a="1"/>
  <c r="G53" i="76" a="1"/>
  <c r="G344" i="84" a="1"/>
  <c r="G435" i="83" a="1"/>
  <c r="G445" i="84" a="1"/>
  <c r="G48" i="83" a="1"/>
  <c r="G242" i="84" a="1"/>
  <c r="G26" i="84" a="1"/>
  <c r="G399" i="76" a="1"/>
  <c r="G439" i="83" a="1"/>
  <c r="G398" i="76" a="1"/>
  <c r="G296" i="83" a="1"/>
  <c r="G437" i="84" a="1"/>
  <c r="G351" i="84" a="1"/>
  <c r="G306" i="83" a="1"/>
  <c r="G173" i="76" a="1"/>
  <c r="G193" i="84" a="1"/>
  <c r="G415" i="83" a="1"/>
  <c r="G129" i="83" a="1"/>
  <c r="G86" i="76" a="1"/>
  <c r="G439" i="76" a="1"/>
  <c r="G13" i="83" a="1"/>
  <c r="G67" i="76" a="1"/>
  <c r="G451" i="83" a="1"/>
  <c r="G243" i="83" a="1"/>
  <c r="G135" i="76" a="1"/>
  <c r="G307" i="76" a="1"/>
  <c r="G201" i="76" a="1"/>
  <c r="G18" i="76" a="1"/>
  <c r="G426" i="83" a="1"/>
  <c r="G249" i="84" a="1"/>
  <c r="G141" i="76" a="1"/>
  <c r="G164" i="83" a="1"/>
  <c r="G89" i="84" a="1"/>
  <c r="G244" i="84" a="1"/>
  <c r="G17" i="84" a="1"/>
  <c r="G415" i="76" a="1"/>
  <c r="G185" i="84" a="1"/>
  <c r="G136" i="76" a="1"/>
  <c r="G318" i="76" a="1"/>
  <c r="G396" i="83" a="1"/>
  <c r="G31" i="83" a="1"/>
  <c r="G359" i="84" a="1"/>
  <c r="G456" i="76" a="1"/>
  <c r="G26" i="76" a="1"/>
  <c r="G59" i="83" a="1"/>
  <c r="G378" i="84" a="1"/>
  <c r="G180" i="84" a="1"/>
  <c r="G198" i="83" a="1"/>
  <c r="G12" i="84" a="1"/>
  <c r="G229" i="84" a="1"/>
  <c r="G363" i="83" a="1"/>
  <c r="G130" i="76" a="1"/>
  <c r="G132" i="84" a="1"/>
  <c r="G61" i="84" a="1"/>
  <c r="G323" i="83" a="1"/>
  <c r="G459" i="84" a="1"/>
  <c r="G80" i="76" a="1"/>
  <c r="G112" i="84" a="1"/>
  <c r="G311" i="83" a="1"/>
  <c r="G384" i="76" a="1"/>
  <c r="G144" i="84" a="1"/>
  <c r="G54" i="76" a="1"/>
  <c r="G232" i="83" a="1"/>
  <c r="G189" i="76" a="1"/>
  <c r="G14" i="84" a="1"/>
  <c r="G471" i="76" a="1"/>
  <c r="G161" i="83" a="1"/>
  <c r="G397" i="76" a="1"/>
  <c r="G96" i="76" a="1"/>
  <c r="G389" i="84" a="1"/>
  <c r="G183" i="84" a="1"/>
  <c r="G54" i="84" a="1"/>
  <c r="G44" i="84" a="1"/>
  <c r="G41" i="76" a="1"/>
  <c r="G141" i="84" a="1"/>
  <c r="G222" i="76" a="1"/>
  <c r="G334" i="84" a="1"/>
  <c r="G433" i="83" a="1"/>
  <c r="G191" i="83" a="1"/>
  <c r="G265" i="76" a="1"/>
  <c r="G15" i="76" a="1"/>
  <c r="G365" i="76" a="1"/>
  <c r="G404" i="84" a="1"/>
  <c r="G90" i="76" a="1"/>
  <c r="G297" i="84" a="1"/>
  <c r="G309" i="83" a="1"/>
  <c r="G197" i="84" a="1"/>
  <c r="G318" i="84" a="1"/>
  <c r="G466" i="83" a="1"/>
  <c r="G240" i="83" a="1"/>
  <c r="G372" i="84" a="1"/>
  <c r="G18" i="83" a="1"/>
  <c r="G275" i="84" a="1"/>
  <c r="G138" i="83" a="1"/>
  <c r="G209" i="84" a="1"/>
  <c r="G38" i="84" a="1"/>
  <c r="G452" i="83" a="1"/>
  <c r="G202" i="83" a="1"/>
  <c r="G401" i="83" a="1"/>
  <c r="G263" i="76" a="1"/>
  <c r="G340" i="84" a="1"/>
  <c r="G317" i="76" a="1"/>
  <c r="G63" i="84" a="1"/>
  <c r="G377" i="76" a="1"/>
  <c r="G424" i="76" a="1"/>
  <c r="G98" i="83" a="1"/>
  <c r="G336" i="76" a="1"/>
  <c r="G390" i="76" a="1"/>
  <c r="G197" i="76" a="1"/>
  <c r="G120" i="76" a="1"/>
  <c r="G128" i="76" a="1"/>
  <c r="G411" i="84" a="1"/>
  <c r="G73" i="84" a="1"/>
  <c r="G288" i="84" a="1"/>
  <c r="G328" i="84" a="1"/>
  <c r="G264" i="83" a="1"/>
  <c r="G119" i="76" a="1"/>
  <c r="G222" i="83" a="1"/>
  <c r="G414" i="84" a="1"/>
  <c r="G220" i="84" a="1"/>
  <c r="G123" i="76" a="1"/>
  <c r="G100" i="83" a="1"/>
  <c r="G430" i="84" a="1"/>
  <c r="G140" i="76" a="1"/>
  <c r="G81" i="84" a="1"/>
  <c r="G255" i="84" a="1"/>
  <c r="G207" i="76" a="1"/>
  <c r="G421" i="84" a="1"/>
  <c r="G122" i="84" a="1"/>
  <c r="G282" i="83" a="1"/>
  <c r="G221" i="76" a="1"/>
  <c r="G261" i="83" a="1"/>
  <c r="G168" i="76" a="1"/>
  <c r="G352" i="83" a="1"/>
  <c r="G196" i="83" a="1"/>
  <c r="G265" i="83" a="1"/>
  <c r="G277" i="83" a="1"/>
  <c r="G64" i="83" a="1"/>
  <c r="G214" i="84" a="1"/>
  <c r="G366" i="83" a="1"/>
  <c r="G258" i="76" a="1"/>
  <c r="G355" i="84" a="1"/>
  <c r="G94" i="76" a="1"/>
  <c r="G385" i="83" a="1"/>
  <c r="G247" i="84" a="1"/>
  <c r="G428" i="76" a="1"/>
  <c r="G58" i="76" a="1"/>
  <c r="G62" i="83" a="1"/>
  <c r="G170" i="83" a="1"/>
  <c r="G253" i="83" a="1"/>
  <c r="G174" i="76" a="1"/>
  <c r="G351" i="76" a="1"/>
  <c r="G451" i="76" a="1"/>
  <c r="G347" i="76" a="1"/>
  <c r="G335" i="76" a="1"/>
  <c r="G374" i="76" a="1"/>
  <c r="G361" i="76" a="1"/>
  <c r="G283" i="76" a="1"/>
  <c r="G302" i="83" a="1"/>
  <c r="G51" i="76" a="1"/>
  <c r="G19" i="76" a="1"/>
  <c r="G422" i="76" a="1"/>
  <c r="G429" i="76" a="1"/>
  <c r="G258" i="83" a="1"/>
  <c r="G309" i="76" a="1"/>
  <c r="G163" i="83" a="1"/>
  <c r="G195" i="83" a="1"/>
  <c r="G131" i="83" a="1"/>
  <c r="G280" i="84" a="1"/>
  <c r="G387" i="83" a="1"/>
  <c r="G234" i="83" a="1"/>
  <c r="G193" i="83" a="1"/>
  <c r="G330" i="76" a="1"/>
  <c r="G168" i="84" a="1"/>
  <c r="G327" i="83" a="1"/>
  <c r="G37" i="76" a="1"/>
  <c r="G401" i="84" a="1"/>
  <c r="G159" i="83" a="1"/>
  <c r="G41" i="83" a="1"/>
  <c r="G50" i="76" a="1"/>
  <c r="G237" i="84" a="1"/>
  <c r="G69" i="76" a="1"/>
  <c r="G217" i="84" a="1"/>
  <c r="G457" i="76" a="1"/>
  <c r="G19" i="84" a="1"/>
  <c r="G386" i="76" a="1"/>
  <c r="G427" i="83" a="1"/>
  <c r="G409" i="83" a="1"/>
  <c r="G190" i="83" a="1"/>
  <c r="G321" i="76" a="1"/>
  <c r="G69" i="84" a="1"/>
  <c r="G387" i="84" a="1"/>
  <c r="G350" i="83" a="1"/>
  <c r="G435" i="76" a="1"/>
  <c r="G364" i="83" a="1"/>
  <c r="G289" i="83" a="1"/>
  <c r="G406" i="76" a="1"/>
  <c r="G149" i="83" a="1"/>
  <c r="G115" i="83" a="1"/>
  <c r="G185" i="76" a="1"/>
  <c r="G40" i="84" a="1"/>
  <c r="G206" i="76" a="1"/>
  <c r="G200" i="84" a="1"/>
  <c r="G78" i="76" a="1"/>
  <c r="G203" i="76" a="1"/>
  <c r="G452" i="84" a="1"/>
  <c r="G245" i="76" a="1"/>
  <c r="G308" i="84" a="1"/>
  <c r="G177" i="76" a="1"/>
  <c r="G83" i="83" a="1"/>
  <c r="G313" i="84" a="1"/>
  <c r="G147" i="84" a="1"/>
  <c r="G114" i="83" a="1"/>
  <c r="G113" i="84" a="1"/>
  <c r="G65" i="84" a="1"/>
  <c r="G129" i="76" a="1"/>
  <c r="G196" i="76" a="1"/>
  <c r="G30" i="83" a="1"/>
  <c r="G263" i="84" a="1"/>
  <c r="G447" i="83" a="1"/>
  <c r="G116" i="84" a="1"/>
  <c r="G267" i="84" a="1"/>
  <c r="G284" i="84" a="1"/>
  <c r="G310" i="76" a="1"/>
  <c r="G276" i="83" a="1"/>
  <c r="G342" i="83" a="1"/>
  <c r="G186" i="76" a="1"/>
  <c r="G207" i="84" a="1"/>
  <c r="G324" i="83" a="1"/>
  <c r="G101" i="83" a="1"/>
  <c r="G190" i="84" a="1"/>
  <c r="G151" i="76" a="1"/>
  <c r="G60" i="76" a="1"/>
  <c r="G20" i="83" a="1"/>
  <c r="G20" i="84" a="1"/>
  <c r="G203" i="84" a="1"/>
  <c r="G398" i="84" a="1"/>
  <c r="G144" i="76" a="1"/>
  <c r="G438" i="83" a="1"/>
  <c r="G80" i="84" a="1"/>
  <c r="G104" i="76" a="1"/>
  <c r="G97" i="84" a="1"/>
  <c r="G227" i="76" a="1"/>
  <c r="G447" i="84" a="1"/>
  <c r="G315" i="83" a="1"/>
  <c r="G285" i="84" a="1"/>
  <c r="G256" i="84" a="1"/>
  <c r="G230" i="76" a="1"/>
  <c r="G251" i="83" a="1"/>
  <c r="G337" i="83" a="1"/>
  <c r="G179" i="76" a="1"/>
  <c r="G303" i="76" a="1"/>
  <c r="G278" i="83" a="1"/>
  <c r="G160" i="83" a="1"/>
  <c r="G366" i="84" a="1"/>
  <c r="G233" i="76" a="1"/>
  <c r="G354" i="76" a="1"/>
  <c r="G275" i="83" a="1"/>
  <c r="G104" i="84" a="1"/>
  <c r="G356" i="83" a="1"/>
  <c r="G192" i="84" a="1"/>
  <c r="G295" i="84" a="1"/>
  <c r="G113" i="76" a="1"/>
  <c r="G440" i="76" a="1"/>
  <c r="G264" i="84" a="1"/>
  <c r="G99" i="84" a="1"/>
  <c r="G356" i="76" a="1"/>
  <c r="G142" i="76" a="1"/>
  <c r="G296" i="84" a="1"/>
  <c r="G294" i="83" a="1"/>
  <c r="G327" i="76" a="1"/>
  <c r="G353" i="83" a="1"/>
  <c r="G183" i="83" a="1"/>
  <c r="G254" i="83" a="1"/>
  <c r="G84" i="76" a="1"/>
  <c r="G178" i="83" a="1"/>
  <c r="G102" i="83" a="1"/>
  <c r="G234" i="84" a="1"/>
  <c r="G229" i="76" a="1"/>
  <c r="G246" i="83" a="1"/>
  <c r="G88" i="84" a="1"/>
  <c r="G123" i="83" a="1"/>
  <c r="G244" i="76" a="1"/>
  <c r="G21" i="83" a="1"/>
  <c r="G420" i="84" a="1"/>
  <c r="G235" i="76" a="1"/>
  <c r="G272" i="76" a="1"/>
  <c r="G343" i="76" a="1"/>
  <c r="G163" i="76" a="1"/>
  <c r="G252" i="83" a="1"/>
  <c r="G464" i="84" a="1"/>
  <c r="G303" i="84" a="1"/>
  <c r="G457" i="84" a="1"/>
  <c r="G466" i="84" a="1"/>
  <c r="G235" i="84" a="1"/>
  <c r="G127" i="83" a="1"/>
  <c r="G146" i="84" a="1"/>
  <c r="G387" i="76" a="1"/>
  <c r="G202" i="84" a="1"/>
  <c r="G331" i="83" a="1"/>
  <c r="G329" i="83" a="1"/>
  <c r="G294" i="76" a="1"/>
  <c r="G322" i="83" a="1"/>
  <c r="G220" i="83" a="1"/>
  <c r="G335" i="84" a="1"/>
  <c r="G208" i="76" a="1"/>
  <c r="G77" i="76" a="1"/>
  <c r="G380" i="83" a="1"/>
  <c r="G223" i="83" a="1"/>
  <c r="G14" i="76" a="1"/>
  <c r="G419" i="84" a="1"/>
  <c r="G388" i="83" a="1"/>
  <c r="G323" i="84" a="1"/>
  <c r="G369" i="84" a="1"/>
  <c r="G107" i="83" a="1"/>
  <c r="G382" i="84" a="1"/>
  <c r="G184" i="84" a="1"/>
  <c r="G449" i="84" a="1"/>
  <c r="G191" i="76" a="1"/>
  <c r="G414" i="83" a="1"/>
  <c r="G211" i="84" a="1"/>
  <c r="G425" i="76" a="1"/>
  <c r="G17" i="76" a="1"/>
  <c r="G226" i="83" a="1"/>
  <c r="G374" i="83" a="1"/>
  <c r="G49" i="84" a="1"/>
  <c r="G35" i="76" a="1"/>
  <c r="G201" i="83" a="1"/>
  <c r="G405" i="83" a="1"/>
  <c r="G333" i="84" a="1"/>
  <c r="G304" i="83" a="1"/>
  <c r="G222" i="84" a="1"/>
  <c r="G181" i="84" a="1"/>
  <c r="G275" i="76" a="1"/>
  <c r="G133" i="84" a="1"/>
  <c r="G437" i="83" a="1"/>
  <c r="G50" i="83" a="1"/>
  <c r="G280" i="83" a="1"/>
  <c r="G238" i="83" a="1"/>
  <c r="G86" i="83" a="1"/>
  <c r="G149" i="76" a="1"/>
  <c r="G349" i="83" a="1"/>
  <c r="G39" i="83" a="1"/>
  <c r="G11" i="76" a="1"/>
  <c r="G264" i="76" a="1"/>
  <c r="G463" i="76" a="1"/>
  <c r="G417" i="83" a="1"/>
  <c r="G73" i="76" a="1"/>
  <c r="G198" i="84" a="1"/>
  <c r="G219" i="76" a="1"/>
  <c r="G67" i="84" a="1"/>
  <c r="G303" i="83" a="1"/>
  <c r="G240" i="76" a="1"/>
  <c r="G63" i="83" a="1"/>
  <c r="G109" i="84" a="1"/>
  <c r="G106" i="83" a="1"/>
  <c r="G341" i="84" a="1"/>
  <c r="G76" i="83" a="1"/>
  <c r="G220" i="76" a="1"/>
  <c r="G254" i="84" a="1"/>
  <c r="G413" i="76" a="1"/>
  <c r="G407" i="76" a="1"/>
  <c r="G359" i="76" a="1"/>
  <c r="G33" i="84" a="1"/>
  <c r="G409" i="84" a="1"/>
  <c r="G322" i="84" a="1"/>
  <c r="G354" i="83" a="1"/>
  <c r="G273" i="84" a="1"/>
  <c r="G215" i="76" a="1"/>
  <c r="G53" i="84" a="1"/>
  <c r="G182" i="84" a="1"/>
  <c r="G389" i="76" a="1"/>
  <c r="G460" i="76" a="1"/>
  <c r="G132" i="76" a="1"/>
  <c r="G299" i="76" a="1"/>
  <c r="G448" i="76" a="1"/>
  <c r="G164" i="84" a="1"/>
  <c r="G114" i="84" a="1"/>
  <c r="G95" i="76" a="1"/>
  <c r="G239" i="84" a="1"/>
  <c r="G372" i="83" a="1"/>
  <c r="G355" i="76" a="1"/>
  <c r="G313" i="83" a="1"/>
  <c r="G288" i="76" a="1"/>
  <c r="G339" i="84" a="1"/>
  <c r="G217" i="83" a="1"/>
  <c r="G173" i="83" a="1"/>
  <c r="G148" i="76" a="1"/>
  <c r="G28" i="83" a="1"/>
  <c r="G362" i="84" a="1"/>
  <c r="G101" i="76" a="1"/>
  <c r="G446" i="83" a="1"/>
  <c r="G443" i="76" a="1"/>
  <c r="G37" i="83" a="1"/>
  <c r="G67" i="83" a="1"/>
  <c r="G423" i="84" a="1"/>
  <c r="G119" i="84" a="1"/>
  <c r="G45" i="83" a="1"/>
  <c r="G71" i="84" a="1"/>
  <c r="G27" i="84" a="1"/>
  <c r="G326" i="76" a="1"/>
  <c r="G137" i="84" a="1"/>
  <c r="G443" i="83" a="1"/>
  <c r="G46" i="84" a="1"/>
  <c r="G182" i="76" a="1"/>
  <c r="G150" i="83" a="1"/>
  <c r="G301" i="83" a="1"/>
  <c r="G442" i="76" a="1"/>
  <c r="G180" i="76" a="1"/>
  <c r="G391" i="84" a="1"/>
  <c r="G262" i="84" a="1"/>
  <c r="G330" i="83" a="1"/>
  <c r="G289" i="84" a="1"/>
  <c r="G158" i="84" a="1"/>
  <c r="G454" i="83" a="1"/>
  <c r="G55" i="84" a="1"/>
  <c r="G175" i="83" a="1"/>
  <c r="G25" i="84" a="1"/>
  <c r="G399" i="83" a="1"/>
  <c r="G61" i="76" a="1"/>
  <c r="G407" i="83" a="1"/>
  <c r="G116" i="83" a="1"/>
  <c r="G210" i="76" a="1"/>
  <c r="G216" i="84" a="1"/>
  <c r="G65" i="76" a="1"/>
  <c r="G414" i="76" a="1"/>
  <c r="G13" i="76" a="1"/>
  <c r="G229" i="83" a="1"/>
  <c r="G165" i="83" a="1"/>
  <c r="G331" i="76" a="1"/>
  <c r="G165" i="76" a="1"/>
  <c r="G271" i="83" a="1"/>
  <c r="G339" i="76" a="1"/>
  <c r="G110" i="84" a="1"/>
  <c r="G396" i="84" a="1"/>
  <c r="G307" i="83" a="1"/>
  <c r="G105" i="84" a="1"/>
  <c r="G246" i="76" a="1"/>
  <c r="G326" i="84" a="1"/>
  <c r="G276" i="84" a="1"/>
  <c r="G167" i="83" a="1"/>
  <c r="G213" i="84" a="1"/>
  <c r="G51" i="84" a="1"/>
  <c r="G153" i="84" a="1"/>
  <c r="G456" i="83" a="1"/>
  <c r="G81" i="76" a="1"/>
  <c r="G251" i="84" a="1"/>
  <c r="G361" i="83" a="1"/>
  <c r="G72" i="84" a="1"/>
  <c r="G301" i="76" a="1"/>
  <c r="G325" i="76" a="1"/>
  <c r="G77" i="83" a="1"/>
  <c r="G161" i="76" a="1"/>
  <c r="G335" i="83" a="1"/>
  <c r="G235" i="83" a="1"/>
  <c r="G291" i="83" a="1"/>
  <c r="G351" i="83" a="1"/>
  <c r="G29" i="83" a="1"/>
  <c r="G350" i="84" a="1"/>
  <c r="G380" i="76" a="1"/>
  <c r="G171" i="83" a="1"/>
  <c r="G254" i="76" a="1"/>
  <c r="G62" i="84" a="1"/>
  <c r="G227" i="84" a="1"/>
  <c r="G447" i="76" a="1"/>
  <c r="G461" i="84" a="1"/>
  <c r="G83" i="84" a="1"/>
  <c r="G159" i="76" a="1"/>
  <c r="G291" i="84" a="1"/>
  <c r="G313" i="76" a="1"/>
  <c r="G364" i="84" a="1"/>
  <c r="G444" i="76" a="1"/>
  <c r="G100" i="76" a="1"/>
  <c r="G320" i="83" a="1"/>
  <c r="G328" i="76" a="1"/>
  <c r="G270" i="83" a="1"/>
  <c r="G184" i="83" a="1"/>
  <c r="G125" i="76" a="1"/>
  <c r="G308" i="83" a="1"/>
  <c r="G375" i="84" a="1"/>
  <c r="G321" i="83" a="1"/>
  <c r="G352" i="84" a="1"/>
  <c r="G260" i="84" a="1"/>
  <c r="G332" i="83" a="1"/>
  <c r="G22" i="84" a="1"/>
  <c r="G135" i="84" a="1"/>
  <c r="G61" i="83" a="1"/>
  <c r="G108" i="84" a="1"/>
  <c r="G79" i="83" a="1"/>
  <c r="G48" i="84" a="1"/>
  <c r="G448" i="83" a="1"/>
  <c r="G48" i="76" a="1"/>
  <c r="G204" i="83" a="1"/>
  <c r="G285" i="76" a="1"/>
  <c r="G239" i="83" a="1"/>
  <c r="G151" i="83" a="1"/>
  <c r="G25" i="76" a="1"/>
  <c r="G367" i="76" a="1"/>
  <c r="G452" i="76" a="1"/>
  <c r="G260" i="76" a="1"/>
  <c r="G41" i="84" a="1"/>
  <c r="G371" i="83" a="1"/>
  <c r="G392" i="84" a="1"/>
  <c r="G286" i="84" a="1"/>
  <c r="G441" i="76" a="1"/>
  <c r="G252" i="76" a="1"/>
  <c r="G400" i="84" a="1"/>
  <c r="G35" i="83" a="1"/>
  <c r="G145" i="83" a="1"/>
  <c r="G117" i="76" a="1"/>
  <c r="G156" i="83" a="1"/>
  <c r="G194" i="83" a="1"/>
  <c r="G208" i="84" a="1"/>
  <c r="G362" i="76" a="1"/>
  <c r="G454" i="84" a="1"/>
  <c r="G195" i="76" a="1"/>
  <c r="G449" i="83" a="1"/>
  <c r="G298" i="76" a="1"/>
  <c r="G38" i="76" a="1"/>
  <c r="G349" i="76" a="1"/>
  <c r="G415" i="84" a="1"/>
  <c r="G131" i="76" a="1"/>
  <c r="G269" i="84" a="1"/>
  <c r="G217" i="76" a="1"/>
  <c r="G274" i="83" a="1"/>
  <c r="G151" i="84" a="1"/>
  <c r="G160" i="76" a="1"/>
  <c r="G316" i="83" a="1"/>
  <c r="G77" i="84" a="1"/>
  <c r="G346" i="84" a="1"/>
  <c r="G299" i="83" a="1"/>
  <c r="G24" i="83" a="1"/>
  <c r="G421" i="83" a="1"/>
  <c r="G347" i="83" a="1"/>
  <c r="G121" i="83" a="1"/>
  <c r="G218" i="83" a="1"/>
  <c r="G455" i="83" a="1"/>
  <c r="G298" i="84" a="1"/>
  <c r="G93" i="83" a="1"/>
  <c r="G341" i="76" a="1"/>
  <c r="G21" i="76" a="1"/>
  <c r="G394" i="84" a="1"/>
  <c r="G110" i="76" a="1"/>
  <c r="G105" i="83" a="1"/>
  <c r="G250" i="83" a="1"/>
  <c r="G32" i="83" a="1"/>
  <c r="G64" i="84" a="1"/>
  <c r="G465" i="84" a="1"/>
  <c r="G306" i="76" a="1"/>
  <c r="G462" i="83" a="1"/>
  <c r="G306" i="84" a="1"/>
  <c r="G56" i="84" a="1"/>
  <c r="G257" i="76" a="1"/>
  <c r="G345" i="84" a="1"/>
  <c r="G66" i="84" a="1"/>
  <c r="G190" i="76" a="1"/>
  <c r="G123" i="84" a="1"/>
  <c r="G413" i="83" a="1"/>
  <c r="G85" i="76" a="1"/>
  <c r="G238" i="76" a="1"/>
  <c r="G434" i="84" a="1"/>
  <c r="G120" i="84" a="1"/>
  <c r="G394" i="76" a="1"/>
  <c r="G468" i="76" a="1"/>
  <c r="G14" i="83" a="1"/>
  <c r="G280" i="76" a="1"/>
  <c r="G85" i="83" a="1"/>
  <c r="G315" i="84" a="1"/>
  <c r="G286" i="76" a="1"/>
  <c r="G34" i="83" a="1"/>
  <c r="G159" i="84" a="1"/>
  <c r="G408" i="76" a="1"/>
  <c r="G74" i="84" a="1"/>
  <c r="G390" i="83" a="1"/>
  <c r="G39" i="84" a="1"/>
  <c r="G312" i="76" a="1"/>
  <c r="G262" i="76" a="1"/>
  <c r="G40" i="76" a="1"/>
  <c r="G281" i="83" a="1"/>
  <c r="G172" i="76" a="1"/>
  <c r="G212" i="83" a="1"/>
  <c r="G118" i="83" a="1"/>
  <c r="G169" i="83" a="1"/>
  <c r="G395" i="84" a="1"/>
  <c r="G126" i="83" a="1"/>
  <c r="G89" i="83" a="1"/>
  <c r="G321" i="84" a="1"/>
  <c r="G377" i="83" a="1"/>
  <c r="G134" i="84" a="1"/>
  <c r="G305" i="84" a="1"/>
  <c r="G21" i="84" a="1"/>
  <c r="G373" i="83" a="1"/>
  <c r="G47" i="84" a="1"/>
  <c r="G36" i="83" a="1"/>
  <c r="G219" i="83" a="1"/>
  <c r="G441" i="83" a="1"/>
  <c r="G167" i="76" a="1"/>
  <c r="G72" i="76" a="1"/>
  <c r="G316" i="84" a="1"/>
  <c r="G134" i="76" a="1"/>
  <c r="G422" i="83" a="1"/>
  <c r="G273" i="76" a="1"/>
  <c r="G440" i="83" a="1"/>
  <c r="G212" i="76" a="1"/>
  <c r="G317" i="83" a="1"/>
  <c r="G461" i="83" a="1"/>
  <c r="G57" i="84" a="1"/>
  <c r="G293" i="83" a="1"/>
  <c r="G371" i="76" a="1"/>
  <c r="G78" i="76" l="1"/>
  <c r="G21" i="76"/>
  <c r="G214" i="76"/>
  <c r="G375" i="76"/>
  <c r="G261" i="76"/>
  <c r="G429" i="76"/>
  <c r="G156" i="83"/>
  <c r="G23" i="83"/>
  <c r="G428" i="76"/>
  <c r="G134" i="83"/>
  <c r="G62" i="76"/>
  <c r="G149" i="76"/>
  <c r="G22" i="76"/>
  <c r="G119" i="76"/>
  <c r="G254" i="76"/>
  <c r="G192" i="76"/>
  <c r="G377" i="76"/>
  <c r="G301" i="76"/>
  <c r="G283" i="76"/>
  <c r="G463" i="76"/>
  <c r="G462" i="76"/>
  <c r="G35" i="83"/>
  <c r="G46" i="83"/>
  <c r="G36" i="83"/>
  <c r="G232" i="83"/>
  <c r="G260" i="83"/>
  <c r="G269" i="83"/>
  <c r="G423" i="83"/>
  <c r="G64" i="84"/>
  <c r="G244" i="84"/>
  <c r="G339" i="84"/>
  <c r="G342" i="76"/>
  <c r="G82" i="83"/>
  <c r="G460" i="76"/>
  <c r="G15" i="83"/>
  <c r="G108" i="83"/>
  <c r="G216" i="83"/>
  <c r="G280" i="83"/>
  <c r="G371" i="83"/>
  <c r="G403" i="83"/>
  <c r="G125" i="84"/>
  <c r="G282" i="84"/>
  <c r="G270" i="84"/>
  <c r="G422" i="83"/>
  <c r="G292" i="83"/>
  <c r="G62" i="84"/>
  <c r="G202" i="84"/>
  <c r="G329" i="84"/>
  <c r="G110" i="76"/>
  <c r="G272" i="76"/>
  <c r="G51" i="76"/>
  <c r="G65" i="76"/>
  <c r="G147" i="76"/>
  <c r="G358" i="76"/>
  <c r="G335" i="76"/>
  <c r="G333" i="76"/>
  <c r="G47" i="83"/>
  <c r="G38" i="83"/>
  <c r="G466" i="76"/>
  <c r="G39" i="83"/>
  <c r="G139" i="83"/>
  <c r="G358" i="83"/>
  <c r="G381" i="76"/>
  <c r="G22" i="83"/>
  <c r="G13" i="83"/>
  <c r="G149" i="83"/>
  <c r="G234" i="83"/>
  <c r="G91" i="76"/>
  <c r="G154" i="76"/>
  <c r="G153" i="76"/>
  <c r="G329" i="76"/>
  <c r="G179" i="76"/>
  <c r="G116" i="76"/>
  <c r="G44" i="76"/>
  <c r="G312" i="76"/>
  <c r="G397" i="76"/>
  <c r="G241" i="76"/>
  <c r="G450" i="76"/>
  <c r="G54" i="83"/>
  <c r="G96" i="83"/>
  <c r="G77" i="83"/>
  <c r="G202" i="83"/>
  <c r="G251" i="83"/>
  <c r="G356" i="83"/>
  <c r="G300" i="83"/>
  <c r="G196" i="84"/>
  <c r="G195" i="84"/>
  <c r="G379" i="84"/>
  <c r="G263" i="83"/>
  <c r="G34" i="84"/>
  <c r="G22" i="84"/>
  <c r="G104" i="84"/>
  <c r="G267" i="84"/>
  <c r="G370" i="84"/>
  <c r="G107" i="76"/>
  <c r="G181" i="76"/>
  <c r="G49" i="76"/>
  <c r="G173" i="76"/>
  <c r="G117" i="76"/>
  <c r="G303" i="76"/>
  <c r="G108" i="76"/>
  <c r="G94" i="83"/>
  <c r="G354" i="76"/>
  <c r="G309" i="76"/>
  <c r="G78" i="83"/>
  <c r="G334" i="76"/>
  <c r="G442" i="76"/>
  <c r="G147" i="83"/>
  <c r="G100" i="83"/>
  <c r="G217" i="83"/>
  <c r="G425" i="83"/>
  <c r="G29" i="84"/>
  <c r="G157" i="84"/>
  <c r="G300" i="84"/>
  <c r="G392" i="84"/>
  <c r="G362" i="76"/>
  <c r="G160" i="76"/>
  <c r="G314" i="76"/>
  <c r="G146" i="76"/>
  <c r="G292" i="76"/>
  <c r="G80" i="83"/>
  <c r="G350" i="76"/>
  <c r="G425" i="76"/>
  <c r="G238" i="83"/>
  <c r="G291" i="83"/>
  <c r="G331" i="83"/>
  <c r="G406" i="83"/>
  <c r="G56" i="84"/>
  <c r="G91" i="84"/>
  <c r="G218" i="84"/>
  <c r="G377" i="84"/>
  <c r="G219" i="83"/>
  <c r="G307" i="83"/>
  <c r="G174" i="84"/>
  <c r="G422" i="76"/>
  <c r="G93" i="76"/>
  <c r="G162" i="76"/>
  <c r="G262" i="76"/>
  <c r="G60" i="76"/>
  <c r="G351" i="76"/>
  <c r="G318" i="76"/>
  <c r="G144" i="83"/>
  <c r="G83" i="83"/>
  <c r="G171" i="83"/>
  <c r="G45" i="76"/>
  <c r="G23" i="76"/>
  <c r="G139" i="76"/>
  <c r="G361" i="76"/>
  <c r="G220" i="76"/>
  <c r="G233" i="76"/>
  <c r="G378" i="76"/>
  <c r="G96" i="76"/>
  <c r="G137" i="76"/>
  <c r="G48" i="76"/>
  <c r="G168" i="76"/>
  <c r="G167" i="76"/>
  <c r="G95" i="76"/>
  <c r="G236" i="76"/>
  <c r="G267" i="76"/>
  <c r="G288" i="76"/>
  <c r="G308" i="76"/>
  <c r="G353" i="76"/>
  <c r="G398" i="76"/>
  <c r="G441" i="76"/>
  <c r="G183" i="83"/>
  <c r="G200" i="83"/>
  <c r="G338" i="83"/>
  <c r="G337" i="83"/>
  <c r="G457" i="83"/>
  <c r="G135" i="84"/>
  <c r="G229" i="84"/>
  <c r="G435" i="84"/>
  <c r="G109" i="76"/>
  <c r="G75" i="76"/>
  <c r="G111" i="76"/>
  <c r="G387" i="76"/>
  <c r="G299" i="76"/>
  <c r="G324" i="76"/>
  <c r="G461" i="76"/>
  <c r="G414" i="76"/>
  <c r="G457" i="76"/>
  <c r="G125" i="83"/>
  <c r="G231" i="83"/>
  <c r="G302" i="83"/>
  <c r="G377" i="83"/>
  <c r="G454" i="83"/>
  <c r="G205" i="84"/>
  <c r="G286" i="84"/>
  <c r="G457" i="84"/>
  <c r="G36" i="76"/>
  <c r="G30" i="76"/>
  <c r="G177" i="76"/>
  <c r="G319" i="76"/>
  <c r="G198" i="76"/>
  <c r="G311" i="76"/>
  <c r="G54" i="84"/>
  <c r="G90" i="76"/>
  <c r="G131" i="76"/>
  <c r="G134" i="76"/>
  <c r="G41" i="76"/>
  <c r="G25" i="76"/>
  <c r="G180" i="76"/>
  <c r="G284" i="76"/>
  <c r="G374" i="76"/>
  <c r="G434" i="76"/>
  <c r="G468" i="76"/>
  <c r="G85" i="76"/>
  <c r="G197" i="76"/>
  <c r="G163" i="76"/>
  <c r="G89" i="76"/>
  <c r="G323" i="76"/>
  <c r="G256" i="76"/>
  <c r="G53" i="76"/>
  <c r="G165" i="76"/>
  <c r="G193" i="76"/>
  <c r="G252" i="76"/>
  <c r="G61" i="76"/>
  <c r="G17" i="76"/>
  <c r="G237" i="76"/>
  <c r="G174" i="76"/>
  <c r="G238" i="76"/>
  <c r="G100" i="76"/>
  <c r="G159" i="76"/>
  <c r="G307" i="76"/>
  <c r="G403" i="76"/>
  <c r="G364" i="76"/>
  <c r="G372" i="76"/>
  <c r="G469" i="76"/>
  <c r="G26" i="83"/>
  <c r="G63" i="83"/>
  <c r="G170" i="83"/>
  <c r="G253" i="83"/>
  <c r="G400" i="83"/>
  <c r="G405" i="83"/>
  <c r="G11" i="84"/>
  <c r="G161" i="84"/>
  <c r="G291" i="84"/>
  <c r="G423" i="84"/>
  <c r="G120" i="76"/>
  <c r="G200" i="76"/>
  <c r="G185" i="76"/>
  <c r="G55" i="76"/>
  <c r="G353" i="84"/>
  <c r="G73" i="76"/>
  <c r="G158" i="76"/>
  <c r="G142" i="76"/>
  <c r="G66" i="76"/>
  <c r="G371" i="76"/>
  <c r="G275" i="76"/>
  <c r="G20" i="83"/>
  <c r="G79" i="76"/>
  <c r="G102" i="76"/>
  <c r="G31" i="76"/>
  <c r="G14" i="76"/>
  <c r="G101" i="76"/>
  <c r="G122" i="76"/>
  <c r="G263" i="76"/>
  <c r="G341" i="76"/>
  <c r="G300" i="76"/>
  <c r="G304" i="76"/>
  <c r="G388" i="76"/>
  <c r="G41" i="83"/>
  <c r="G75" i="83"/>
  <c r="G344" i="76"/>
  <c r="G187" i="83"/>
  <c r="G352" i="83"/>
  <c r="G279" i="83"/>
  <c r="G44" i="84"/>
  <c r="G446" i="83"/>
  <c r="G116" i="84"/>
  <c r="G335" i="84"/>
  <c r="G416" i="84"/>
  <c r="G415" i="83"/>
  <c r="G72" i="84"/>
  <c r="G160" i="84"/>
  <c r="G374" i="84"/>
  <c r="G427" i="84"/>
  <c r="G191" i="83"/>
  <c r="G195" i="83"/>
  <c r="G387" i="83"/>
  <c r="G404" i="83"/>
  <c r="G80" i="84"/>
  <c r="G128" i="84"/>
  <c r="G280" i="84"/>
  <c r="G453" i="84"/>
  <c r="G123" i="76"/>
  <c r="G201" i="76"/>
  <c r="G269" i="76"/>
  <c r="G383" i="76"/>
  <c r="G389" i="76"/>
  <c r="G315" i="76"/>
  <c r="G436" i="76"/>
  <c r="G112" i="83"/>
  <c r="G158" i="83"/>
  <c r="G471" i="76"/>
  <c r="G161" i="83"/>
  <c r="G196" i="83"/>
  <c r="G363" i="83"/>
  <c r="G70" i="76"/>
  <c r="G57" i="76"/>
  <c r="G208" i="76"/>
  <c r="G136" i="76"/>
  <c r="G129" i="76"/>
  <c r="G216" i="76"/>
  <c r="G297" i="76"/>
  <c r="G235" i="76"/>
  <c r="G391" i="76"/>
  <c r="G330" i="76"/>
  <c r="G84" i="83"/>
  <c r="G142" i="83"/>
  <c r="G181" i="83"/>
  <c r="G11" i="83"/>
  <c r="G130" i="76"/>
  <c r="G82" i="76"/>
  <c r="G99" i="76"/>
  <c r="G164" i="76"/>
  <c r="G196" i="76"/>
  <c r="G289" i="76"/>
  <c r="G373" i="76"/>
  <c r="G251" i="76"/>
  <c r="G453" i="76"/>
  <c r="G406" i="76"/>
  <c r="G121" i="83"/>
  <c r="G352" i="76"/>
  <c r="G412" i="76"/>
  <c r="G117" i="83"/>
  <c r="G145" i="83"/>
  <c r="G228" i="83"/>
  <c r="G315" i="83"/>
  <c r="G375" i="83"/>
  <c r="G39" i="84"/>
  <c r="G279" i="84"/>
  <c r="G294" i="84"/>
  <c r="G383" i="84"/>
  <c r="G423" i="76"/>
  <c r="G268" i="83"/>
  <c r="G370" i="83"/>
  <c r="G452" i="83"/>
  <c r="G153" i="84"/>
  <c r="G212" i="84"/>
  <c r="G363" i="84"/>
  <c r="G458" i="84"/>
  <c r="G68" i="83"/>
  <c r="G258" i="83"/>
  <c r="G169" i="83"/>
  <c r="G155" i="83"/>
  <c r="G332" i="83"/>
  <c r="G349" i="83"/>
  <c r="G257" i="83"/>
  <c r="G211" i="83"/>
  <c r="G264" i="83"/>
  <c r="G247" i="83"/>
  <c r="G225" i="83"/>
  <c r="G306" i="83"/>
  <c r="G354" i="83"/>
  <c r="G373" i="83"/>
  <c r="G381" i="83"/>
  <c r="G412" i="83"/>
  <c r="G345" i="83"/>
  <c r="G376" i="83"/>
  <c r="G383" i="83"/>
  <c r="G366" i="83"/>
  <c r="G301" i="83"/>
  <c r="G75" i="84"/>
  <c r="G465" i="83"/>
  <c r="G24" i="84"/>
  <c r="G89" i="84"/>
  <c r="G45" i="84"/>
  <c r="G136" i="84"/>
  <c r="G127" i="84"/>
  <c r="G88" i="84"/>
  <c r="G170" i="84"/>
  <c r="G151" i="84"/>
  <c r="G169" i="84"/>
  <c r="G168" i="84"/>
  <c r="G124" i="84"/>
  <c r="G247" i="84"/>
  <c r="G187" i="84"/>
  <c r="G211" i="84"/>
  <c r="G268" i="84"/>
  <c r="G230" i="84"/>
  <c r="G307" i="84"/>
  <c r="G343" i="84"/>
  <c r="G306" i="84"/>
  <c r="G361" i="84"/>
  <c r="G283" i="84"/>
  <c r="G387" i="84"/>
  <c r="G368" i="84"/>
  <c r="G396" i="84"/>
  <c r="G439" i="84"/>
  <c r="G443" i="84"/>
  <c r="G399" i="84"/>
  <c r="G54" i="76"/>
  <c r="G80" i="76"/>
  <c r="G151" i="76"/>
  <c r="G44" i="83"/>
  <c r="G87" i="83"/>
  <c r="G71" i="83"/>
  <c r="G366" i="76"/>
  <c r="G380" i="76"/>
  <c r="G40" i="83"/>
  <c r="G465" i="76"/>
  <c r="G18" i="83"/>
  <c r="G42" i="83"/>
  <c r="G76" i="83"/>
  <c r="G119" i="83"/>
  <c r="G86" i="83"/>
  <c r="G160" i="83"/>
  <c r="G143" i="83"/>
  <c r="G368" i="83"/>
  <c r="G261" i="83"/>
  <c r="G278" i="83"/>
  <c r="G176" i="83"/>
  <c r="G287" i="83"/>
  <c r="G233" i="83"/>
  <c r="G313" i="83"/>
  <c r="G357" i="83"/>
  <c r="G355" i="83"/>
  <c r="G439" i="83"/>
  <c r="G41" i="84"/>
  <c r="G353" i="83"/>
  <c r="G384" i="83"/>
  <c r="G391" i="83"/>
  <c r="G374" i="83"/>
  <c r="G408" i="83"/>
  <c r="G82" i="84"/>
  <c r="G12" i="84"/>
  <c r="G37" i="84"/>
  <c r="G444" i="83"/>
  <c r="G42" i="84"/>
  <c r="G138" i="84"/>
  <c r="G146" i="84"/>
  <c r="G92" i="84"/>
  <c r="G79" i="84"/>
  <c r="G162" i="84"/>
  <c r="G175" i="84"/>
  <c r="G217" i="84"/>
  <c r="G140" i="84"/>
  <c r="G281" i="84"/>
  <c r="G203" i="84"/>
  <c r="G178" i="84"/>
  <c r="G278" i="84"/>
  <c r="G231" i="84"/>
  <c r="G314" i="84"/>
  <c r="G345" i="84"/>
  <c r="G313" i="84"/>
  <c r="G376" i="84"/>
  <c r="G308" i="84"/>
  <c r="G394" i="84"/>
  <c r="G424" i="84"/>
  <c r="G412" i="84"/>
  <c r="G450" i="84"/>
  <c r="G404" i="84"/>
  <c r="G415" i="84"/>
  <c r="G113" i="76"/>
  <c r="G104" i="76"/>
  <c r="G271" i="76"/>
  <c r="G39" i="76"/>
  <c r="G187" i="76"/>
  <c r="G212" i="76"/>
  <c r="G232" i="76"/>
  <c r="G128" i="76"/>
  <c r="G83" i="76"/>
  <c r="G390" i="76"/>
  <c r="G325" i="76"/>
  <c r="G12" i="76"/>
  <c r="G268" i="76"/>
  <c r="G279" i="76"/>
  <c r="G405" i="76"/>
  <c r="G331" i="76"/>
  <c r="G322" i="76"/>
  <c r="G258" i="76"/>
  <c r="G345" i="76"/>
  <c r="G209" i="76"/>
  <c r="G340" i="76"/>
  <c r="G207" i="83"/>
  <c r="G99" i="83"/>
  <c r="G18" i="76"/>
  <c r="G152" i="76"/>
  <c r="G135" i="76"/>
  <c r="G132" i="76"/>
  <c r="G24" i="76"/>
  <c r="G103" i="76"/>
  <c r="G72" i="76"/>
  <c r="G253" i="76"/>
  <c r="G240" i="76"/>
  <c r="G176" i="76"/>
  <c r="G230" i="76"/>
  <c r="G150" i="76"/>
  <c r="G33" i="76"/>
  <c r="G421" i="76"/>
  <c r="G347" i="76"/>
  <c r="G28" i="76"/>
  <c r="G296" i="76"/>
  <c r="G290" i="76"/>
  <c r="G459" i="76"/>
  <c r="G343" i="76"/>
  <c r="G357" i="76"/>
  <c r="G277" i="76"/>
  <c r="G359" i="76"/>
  <c r="G225" i="76"/>
  <c r="G356" i="76"/>
  <c r="G451" i="76"/>
  <c r="G62" i="83"/>
  <c r="G92" i="83"/>
  <c r="G95" i="83"/>
  <c r="G382" i="76"/>
  <c r="G396" i="76"/>
  <c r="G66" i="83"/>
  <c r="G25" i="83"/>
  <c r="G58" i="83"/>
  <c r="G55" i="83"/>
  <c r="G115" i="83"/>
  <c r="G93" i="83"/>
  <c r="G135" i="83"/>
  <c r="G102" i="83"/>
  <c r="G182" i="83"/>
  <c r="G159" i="83"/>
  <c r="G168" i="83"/>
  <c r="G265" i="83"/>
  <c r="G210" i="83"/>
  <c r="G192" i="83"/>
  <c r="G189" i="83"/>
  <c r="G241" i="83"/>
  <c r="G344" i="83"/>
  <c r="G360" i="83"/>
  <c r="G413" i="83"/>
  <c r="G402" i="83"/>
  <c r="G401" i="83"/>
  <c r="G361" i="83"/>
  <c r="G392" i="83"/>
  <c r="G409" i="83"/>
  <c r="G382" i="83"/>
  <c r="G433" i="83"/>
  <c r="G21" i="84"/>
  <c r="G14" i="84"/>
  <c r="G59" i="84"/>
  <c r="G460" i="83"/>
  <c r="G84" i="84"/>
  <c r="G208" i="84"/>
  <c r="G35" i="84"/>
  <c r="G96" i="84"/>
  <c r="G83" i="84"/>
  <c r="G186" i="84"/>
  <c r="G193" i="84"/>
  <c r="G182" i="84"/>
  <c r="G156" i="84"/>
  <c r="G318" i="84"/>
  <c r="G245" i="84"/>
  <c r="G194" i="84"/>
  <c r="G338" i="84"/>
  <c r="G232" i="84"/>
  <c r="G321" i="84"/>
  <c r="G356" i="84"/>
  <c r="G320" i="84"/>
  <c r="G342" i="84"/>
  <c r="G315" i="84"/>
  <c r="G403" i="84"/>
  <c r="G362" i="84"/>
  <c r="G428" i="84"/>
  <c r="G384" i="84"/>
  <c r="G420" i="84"/>
  <c r="G431" i="84"/>
  <c r="G48" i="83"/>
  <c r="G70" i="83"/>
  <c r="G60" i="83"/>
  <c r="G131" i="83"/>
  <c r="G109" i="83"/>
  <c r="G151" i="83"/>
  <c r="G118" i="83"/>
  <c r="G213" i="83"/>
  <c r="G163" i="83"/>
  <c r="G184" i="83"/>
  <c r="G288" i="83"/>
  <c r="G220" i="83"/>
  <c r="G208" i="83"/>
  <c r="G205" i="83"/>
  <c r="G289" i="83"/>
  <c r="G347" i="83"/>
  <c r="G379" i="83"/>
  <c r="G398" i="83"/>
  <c r="G418" i="83"/>
  <c r="G417" i="83"/>
  <c r="G369" i="83"/>
  <c r="G399" i="83"/>
  <c r="G448" i="83"/>
  <c r="G390" i="83"/>
  <c r="G449" i="83"/>
  <c r="G27" i="84"/>
  <c r="G78" i="84"/>
  <c r="G65" i="84"/>
  <c r="G43" i="84"/>
  <c r="G94" i="84"/>
  <c r="G38" i="84"/>
  <c r="G51" i="84"/>
  <c r="G100" i="84"/>
  <c r="G87" i="84"/>
  <c r="G191" i="84"/>
  <c r="G233" i="84"/>
  <c r="G112" i="84"/>
  <c r="G181" i="84"/>
  <c r="G158" i="84"/>
  <c r="G260" i="84"/>
  <c r="G210" i="84"/>
  <c r="G369" i="84"/>
  <c r="G250" i="84"/>
  <c r="G328" i="84"/>
  <c r="G360" i="84"/>
  <c r="G327" i="84"/>
  <c r="G351" i="84"/>
  <c r="G322" i="84"/>
  <c r="G410" i="84"/>
  <c r="G373" i="84"/>
  <c r="G444" i="84"/>
  <c r="G400" i="84"/>
  <c r="G436" i="84"/>
  <c r="G447" i="84"/>
  <c r="G201" i="83"/>
  <c r="G150" i="83"/>
  <c r="G262" i="83"/>
  <c r="G276" i="83"/>
  <c r="G215" i="83"/>
  <c r="G164" i="83"/>
  <c r="G236" i="83"/>
  <c r="G227" i="83"/>
  <c r="G255" i="83"/>
  <c r="G246" i="83"/>
  <c r="G378" i="83"/>
  <c r="G274" i="83"/>
  <c r="G285" i="83"/>
  <c r="G441" i="83"/>
  <c r="G430" i="83"/>
  <c r="G385" i="83"/>
  <c r="G438" i="83"/>
  <c r="G414" i="83"/>
  <c r="G426" i="83"/>
  <c r="G81" i="84"/>
  <c r="G436" i="83"/>
  <c r="G18" i="84"/>
  <c r="G462" i="83"/>
  <c r="G86" i="84"/>
  <c r="G468" i="83"/>
  <c r="G69" i="84"/>
  <c r="G68" i="84"/>
  <c r="G110" i="84"/>
  <c r="G95" i="84"/>
  <c r="G183" i="84"/>
  <c r="G132" i="84"/>
  <c r="G144" i="84"/>
  <c r="G214" i="84"/>
  <c r="G190" i="84"/>
  <c r="G272" i="84"/>
  <c r="G359" i="84"/>
  <c r="G219" i="84"/>
  <c r="G304" i="84"/>
  <c r="G350" i="84"/>
  <c r="G290" i="84"/>
  <c r="G417" i="84"/>
  <c r="G372" i="84"/>
  <c r="G344" i="84"/>
  <c r="G341" i="84"/>
  <c r="G381" i="84"/>
  <c r="G389" i="84"/>
  <c r="G432" i="84"/>
  <c r="G397" i="84"/>
  <c r="G459" i="84"/>
  <c r="G221" i="76"/>
  <c r="G74" i="76"/>
  <c r="G127" i="76"/>
  <c r="G394" i="76"/>
  <c r="G76" i="76"/>
  <c r="G355" i="76"/>
  <c r="G338" i="76"/>
  <c r="G249" i="76"/>
  <c r="G399" i="76"/>
  <c r="G393" i="76"/>
  <c r="G327" i="76"/>
  <c r="G438" i="76"/>
  <c r="G264" i="76"/>
  <c r="G404" i="76"/>
  <c r="G52" i="83"/>
  <c r="G137" i="83"/>
  <c r="G198" i="83"/>
  <c r="G16" i="83"/>
  <c r="G430" i="76"/>
  <c r="G444" i="76"/>
  <c r="G410" i="76"/>
  <c r="G127" i="83"/>
  <c r="G140" i="83"/>
  <c r="G124" i="83"/>
  <c r="G162" i="83"/>
  <c r="G141" i="83"/>
  <c r="G69" i="76"/>
  <c r="G29" i="76"/>
  <c r="G121" i="76"/>
  <c r="G213" i="76"/>
  <c r="G248" i="76"/>
  <c r="G194" i="76"/>
  <c r="G47" i="76"/>
  <c r="G169" i="76"/>
  <c r="G224" i="76"/>
  <c r="G257" i="76"/>
  <c r="G145" i="76"/>
  <c r="G245" i="76"/>
  <c r="G88" i="76"/>
  <c r="G143" i="76"/>
  <c r="G128" i="83"/>
  <c r="G92" i="76"/>
  <c r="G365" i="76"/>
  <c r="G349" i="76"/>
  <c r="G260" i="76"/>
  <c r="G431" i="76"/>
  <c r="G395" i="76"/>
  <c r="G348" i="76"/>
  <c r="G445" i="76"/>
  <c r="G281" i="76"/>
  <c r="G420" i="76"/>
  <c r="G67" i="83"/>
  <c r="G337" i="76"/>
  <c r="G336" i="76"/>
  <c r="G32" i="83"/>
  <c r="G446" i="76"/>
  <c r="G43" i="83"/>
  <c r="G426" i="76"/>
  <c r="G266" i="83"/>
  <c r="G165" i="83"/>
  <c r="G194" i="83"/>
  <c r="G230" i="83"/>
  <c r="G157" i="83"/>
  <c r="G224" i="83"/>
  <c r="G197" i="83"/>
  <c r="G133" i="83"/>
  <c r="G339" i="83"/>
  <c r="G223" i="83"/>
  <c r="G180" i="83"/>
  <c r="G243" i="83"/>
  <c r="G235" i="83"/>
  <c r="G259" i="83"/>
  <c r="G272" i="83"/>
  <c r="G395" i="83"/>
  <c r="G290" i="83"/>
  <c r="G303" i="83"/>
  <c r="G348" i="83"/>
  <c r="G450" i="83"/>
  <c r="G393" i="83"/>
  <c r="G459" i="83"/>
  <c r="G419" i="83"/>
  <c r="G443" i="83"/>
  <c r="G453" i="83"/>
  <c r="G447" i="83"/>
  <c r="G28" i="84"/>
  <c r="G52" i="84"/>
  <c r="G114" i="84"/>
  <c r="G16" i="84"/>
  <c r="G111" i="84"/>
  <c r="G129" i="84"/>
  <c r="G152" i="84"/>
  <c r="G99" i="84"/>
  <c r="G198" i="84"/>
  <c r="G148" i="84"/>
  <c r="G173" i="84"/>
  <c r="G107" i="84"/>
  <c r="G206" i="84"/>
  <c r="G184" i="84"/>
  <c r="G259" i="84"/>
  <c r="G220" i="84"/>
  <c r="G325" i="84"/>
  <c r="G324" i="84"/>
  <c r="G303" i="84"/>
  <c r="G298" i="84"/>
  <c r="G301" i="84"/>
  <c r="G346" i="84"/>
  <c r="G349" i="84"/>
  <c r="G401" i="84"/>
  <c r="G405" i="84"/>
  <c r="G448" i="84"/>
  <c r="G413" i="84"/>
  <c r="G460" i="84"/>
  <c r="G103" i="84"/>
  <c r="G207" i="84"/>
  <c r="G179" i="84"/>
  <c r="G185" i="84"/>
  <c r="G123" i="84"/>
  <c r="G248" i="84"/>
  <c r="G200" i="84"/>
  <c r="G251" i="84"/>
  <c r="G221" i="84"/>
  <c r="G326" i="84"/>
  <c r="G331" i="84"/>
  <c r="G334" i="84"/>
  <c r="G316" i="84"/>
  <c r="G305" i="84"/>
  <c r="G277" i="84"/>
  <c r="G357" i="84"/>
  <c r="G440" i="84"/>
  <c r="G421" i="84"/>
  <c r="G455" i="84"/>
  <c r="G429" i="84"/>
  <c r="G461" i="84"/>
  <c r="G464" i="83"/>
  <c r="G63" i="84"/>
  <c r="G53" i="84"/>
  <c r="G124" i="76"/>
  <c r="G407" i="76"/>
  <c r="G183" i="76"/>
  <c r="G74" i="83"/>
  <c r="G320" i="76"/>
  <c r="G452" i="76"/>
  <c r="G89" i="83"/>
  <c r="G369" i="76"/>
  <c r="G368" i="76"/>
  <c r="G59" i="83"/>
  <c r="G85" i="83"/>
  <c r="G51" i="83"/>
  <c r="G28" i="83"/>
  <c r="G360" i="76"/>
  <c r="G439" i="76"/>
  <c r="G21" i="83"/>
  <c r="G88" i="83"/>
  <c r="G178" i="83"/>
  <c r="G199" i="83"/>
  <c r="G49" i="83"/>
  <c r="G90" i="83"/>
  <c r="G116" i="83"/>
  <c r="G239" i="83"/>
  <c r="G212" i="83"/>
  <c r="G273" i="83"/>
  <c r="G310" i="83"/>
  <c r="G270" i="83"/>
  <c r="G365" i="83"/>
  <c r="G322" i="83"/>
  <c r="G333" i="83"/>
  <c r="G389" i="83"/>
  <c r="G364" i="83"/>
  <c r="G421" i="83"/>
  <c r="G427" i="83"/>
  <c r="G429" i="83"/>
  <c r="G431" i="83"/>
  <c r="G293" i="83"/>
  <c r="G437" i="83"/>
  <c r="G25" i="84"/>
  <c r="G48" i="84"/>
  <c r="G74" i="84"/>
  <c r="G93" i="84"/>
  <c r="G71" i="84"/>
  <c r="G166" i="84"/>
  <c r="G113" i="84"/>
  <c r="G60" i="84"/>
  <c r="G126" i="84"/>
  <c r="G209" i="84"/>
  <c r="G213" i="84"/>
  <c r="G197" i="84"/>
  <c r="G139" i="84"/>
  <c r="G271" i="84"/>
  <c r="G216" i="84"/>
  <c r="G256" i="84"/>
  <c r="G222" i="84"/>
  <c r="G289" i="84"/>
  <c r="G352" i="84"/>
  <c r="G337" i="84"/>
  <c r="G323" i="84"/>
  <c r="G312" i="84"/>
  <c r="G288" i="84"/>
  <c r="G433" i="84"/>
  <c r="G367" i="84"/>
  <c r="G437" i="84"/>
  <c r="G409" i="84"/>
  <c r="G445" i="84"/>
  <c r="G462" i="84"/>
  <c r="G121" i="84"/>
  <c r="G97" i="76"/>
  <c r="G58" i="76"/>
  <c r="G227" i="76"/>
  <c r="G35" i="76"/>
  <c r="G182" i="76"/>
  <c r="G175" i="76"/>
  <c r="G310" i="76"/>
  <c r="G118" i="76"/>
  <c r="G141" i="76"/>
  <c r="G178" i="76"/>
  <c r="G56" i="76"/>
  <c r="G64" i="76"/>
  <c r="G229" i="76"/>
  <c r="G63" i="76"/>
  <c r="G217" i="76"/>
  <c r="G157" i="76"/>
  <c r="G43" i="76"/>
  <c r="G189" i="76"/>
  <c r="G94" i="76"/>
  <c r="G144" i="76"/>
  <c r="G191" i="76"/>
  <c r="G427" i="76"/>
  <c r="G140" i="76"/>
  <c r="G419" i="76"/>
  <c r="G202" i="76"/>
  <c r="G306" i="76"/>
  <c r="G199" i="76"/>
  <c r="G437" i="76"/>
  <c r="G321" i="76"/>
  <c r="G226" i="76"/>
  <c r="G339" i="76"/>
  <c r="G470" i="76"/>
  <c r="G103" i="83"/>
  <c r="G385" i="76"/>
  <c r="G384" i="76"/>
  <c r="G64" i="83"/>
  <c r="G101" i="83"/>
  <c r="G56" i="83"/>
  <c r="G31" i="83"/>
  <c r="G376" i="76"/>
  <c r="G455" i="76"/>
  <c r="G29" i="83"/>
  <c r="G104" i="83"/>
  <c r="G203" i="83"/>
  <c r="G240" i="83"/>
  <c r="G57" i="83"/>
  <c r="G106" i="83"/>
  <c r="G132" i="83"/>
  <c r="G245" i="83"/>
  <c r="G221" i="83"/>
  <c r="G177" i="83"/>
  <c r="G323" i="83"/>
  <c r="G282" i="83"/>
  <c r="G416" i="83"/>
  <c r="G325" i="83"/>
  <c r="G340" i="83"/>
  <c r="G336" i="83"/>
  <c r="G372" i="83"/>
  <c r="G467" i="83"/>
  <c r="G434" i="83"/>
  <c r="G26" i="84"/>
  <c r="G32" i="84"/>
  <c r="G294" i="83"/>
  <c r="G13" i="84"/>
  <c r="G47" i="84"/>
  <c r="G58" i="84"/>
  <c r="G445" i="83"/>
  <c r="G442" i="83"/>
  <c r="G180" i="84"/>
  <c r="G142" i="84"/>
  <c r="G118" i="84"/>
  <c r="G120" i="84"/>
  <c r="G145" i="84"/>
  <c r="G235" i="84"/>
  <c r="G215" i="84"/>
  <c r="G236" i="84"/>
  <c r="G155" i="84"/>
  <c r="G172" i="84"/>
  <c r="G237" i="84"/>
  <c r="G261" i="84"/>
  <c r="G223" i="84"/>
  <c r="G311" i="84"/>
  <c r="G354" i="84"/>
  <c r="G347" i="84"/>
  <c r="G330" i="84"/>
  <c r="G319" i="84"/>
  <c r="G292" i="84"/>
  <c r="G364" i="84"/>
  <c r="G386" i="84"/>
  <c r="G452" i="84"/>
  <c r="G425" i="84"/>
  <c r="G390" i="84"/>
  <c r="G463" i="84"/>
  <c r="G50" i="84"/>
  <c r="G15" i="76"/>
  <c r="G38" i="76"/>
  <c r="G210" i="76"/>
  <c r="G411" i="76"/>
  <c r="G17" i="83"/>
  <c r="G370" i="76"/>
  <c r="G400" i="76"/>
  <c r="G34" i="83"/>
  <c r="G464" i="76"/>
  <c r="G37" i="83"/>
  <c r="G120" i="83"/>
  <c r="G98" i="83"/>
  <c r="G250" i="83"/>
  <c r="G65" i="83"/>
  <c r="G122" i="83"/>
  <c r="G148" i="83"/>
  <c r="G286" i="83"/>
  <c r="G229" i="83"/>
  <c r="G193" i="83"/>
  <c r="G242" i="83"/>
  <c r="G346" i="83"/>
  <c r="G284" i="83"/>
  <c r="G328" i="83"/>
  <c r="G308" i="83"/>
  <c r="G341" i="83"/>
  <c r="G380" i="83"/>
  <c r="G386" i="83"/>
  <c r="G451" i="83"/>
  <c r="G335" i="83"/>
  <c r="G318" i="83"/>
  <c r="G295" i="83"/>
  <c r="G15" i="84"/>
  <c r="G76" i="84"/>
  <c r="G67" i="84"/>
  <c r="G461" i="83"/>
  <c r="G458" i="83"/>
  <c r="G98" i="84"/>
  <c r="G252" i="84"/>
  <c r="G154" i="84"/>
  <c r="G137" i="84"/>
  <c r="G130" i="84"/>
  <c r="G263" i="84"/>
  <c r="G240" i="84"/>
  <c r="G243" i="84"/>
  <c r="G164" i="84"/>
  <c r="G188" i="84"/>
  <c r="G258" i="84"/>
  <c r="G348" i="84"/>
  <c r="G224" i="84"/>
  <c r="G264" i="84"/>
  <c r="G295" i="84"/>
  <c r="G380" i="84"/>
  <c r="G302" i="84"/>
  <c r="G336" i="84"/>
  <c r="G332" i="84"/>
  <c r="G382" i="84"/>
  <c r="G408" i="84"/>
  <c r="G414" i="84"/>
  <c r="G441" i="84"/>
  <c r="G406" i="84"/>
  <c r="G464" i="84"/>
  <c r="G455" i="83"/>
  <c r="G30" i="84"/>
  <c r="G77" i="84"/>
  <c r="G167" i="84"/>
  <c r="G37" i="76"/>
  <c r="G171" i="76"/>
  <c r="G278" i="76"/>
  <c r="G363" i="76"/>
  <c r="G138" i="76"/>
  <c r="G379" i="76"/>
  <c r="G186" i="76"/>
  <c r="G295" i="76"/>
  <c r="G415" i="76"/>
  <c r="G190" i="76"/>
  <c r="G20" i="76"/>
  <c r="G206" i="76"/>
  <c r="G81" i="76"/>
  <c r="G98" i="76"/>
  <c r="G246" i="76"/>
  <c r="G71" i="76"/>
  <c r="G222" i="76"/>
  <c r="G19" i="76"/>
  <c r="G68" i="76"/>
  <c r="G228" i="76"/>
  <c r="G105" i="76"/>
  <c r="G166" i="76"/>
  <c r="G207" i="76"/>
  <c r="G274" i="76"/>
  <c r="G156" i="76"/>
  <c r="G447" i="76"/>
  <c r="G218" i="76"/>
  <c r="G317" i="76"/>
  <c r="G215" i="76"/>
  <c r="G266" i="76"/>
  <c r="G413" i="76"/>
  <c r="G242" i="76"/>
  <c r="G401" i="76"/>
  <c r="G214" i="83"/>
  <c r="G153" i="83"/>
  <c r="G126" i="83"/>
  <c r="G392" i="76"/>
  <c r="G59" i="76"/>
  <c r="G26" i="76"/>
  <c r="G280" i="76"/>
  <c r="G87" i="76"/>
  <c r="G148" i="76"/>
  <c r="G291" i="76"/>
  <c r="G86" i="76"/>
  <c r="G244" i="76"/>
  <c r="G27" i="76"/>
  <c r="G84" i="76"/>
  <c r="G34" i="76"/>
  <c r="G133" i="76"/>
  <c r="G195" i="76"/>
  <c r="G223" i="76"/>
  <c r="G285" i="76"/>
  <c r="G172" i="76"/>
  <c r="G33" i="83"/>
  <c r="G234" i="76"/>
  <c r="G328" i="76"/>
  <c r="G231" i="76"/>
  <c r="G294" i="76"/>
  <c r="G111" i="83"/>
  <c r="G287" i="76"/>
  <c r="G435" i="76"/>
  <c r="G24" i="83"/>
  <c r="G386" i="76"/>
  <c r="G417" i="76"/>
  <c r="G416" i="76"/>
  <c r="G270" i="76"/>
  <c r="G467" i="76"/>
  <c r="G175" i="83"/>
  <c r="G79" i="83"/>
  <c r="G408" i="76"/>
  <c r="G72" i="83"/>
  <c r="G45" i="83"/>
  <c r="G136" i="83"/>
  <c r="G114" i="83"/>
  <c r="G81" i="83"/>
  <c r="G73" i="83"/>
  <c r="G138" i="83"/>
  <c r="G167" i="83"/>
  <c r="G309" i="83"/>
  <c r="G237" i="83"/>
  <c r="G209" i="83"/>
  <c r="G275" i="83"/>
  <c r="G362" i="83"/>
  <c r="G304" i="83"/>
  <c r="G330" i="83"/>
  <c r="G321" i="83"/>
  <c r="G267" i="83"/>
  <c r="G388" i="83"/>
  <c r="G394" i="83"/>
  <c r="G73" i="84"/>
  <c r="G343" i="83"/>
  <c r="G326" i="83"/>
  <c r="G296" i="83"/>
  <c r="G33" i="84"/>
  <c r="G435" i="83"/>
  <c r="G90" i="84"/>
  <c r="G23" i="84"/>
  <c r="G70" i="84"/>
  <c r="G102" i="84"/>
  <c r="G97" i="84"/>
  <c r="G49" i="84"/>
  <c r="G46" i="84"/>
  <c r="G165" i="84"/>
  <c r="G284" i="84"/>
  <c r="G274" i="84"/>
  <c r="G249" i="84"/>
  <c r="G171" i="84"/>
  <c r="G204" i="84"/>
  <c r="G293" i="84"/>
  <c r="G234" i="84"/>
  <c r="G225" i="84"/>
  <c r="G269" i="84"/>
  <c r="G299" i="84"/>
  <c r="G257" i="84"/>
  <c r="G309" i="84"/>
  <c r="G355" i="84"/>
  <c r="G398" i="84"/>
  <c r="G449" i="84"/>
  <c r="G426" i="84"/>
  <c r="G430" i="84"/>
  <c r="G418" i="84"/>
  <c r="G422" i="84"/>
  <c r="G465" i="84"/>
  <c r="G91" i="83"/>
  <c r="G154" i="83"/>
  <c r="G190" i="83"/>
  <c r="G314" i="83"/>
  <c r="G271" i="83"/>
  <c r="G248" i="83"/>
  <c r="G206" i="83"/>
  <c r="G172" i="83"/>
  <c r="G311" i="83"/>
  <c r="G277" i="83"/>
  <c r="G324" i="83"/>
  <c r="G283" i="83"/>
  <c r="G396" i="83"/>
  <c r="G411" i="83"/>
  <c r="G410" i="83"/>
  <c r="G351" i="83"/>
  <c r="G334" i="83"/>
  <c r="G297" i="83"/>
  <c r="G466" i="83"/>
  <c r="G36" i="84"/>
  <c r="G109" i="84"/>
  <c r="G31" i="84"/>
  <c r="G440" i="83"/>
  <c r="G134" i="84"/>
  <c r="G101" i="84"/>
  <c r="G61" i="84"/>
  <c r="G122" i="84"/>
  <c r="G176" i="84"/>
  <c r="G117" i="84"/>
  <c r="G115" i="84"/>
  <c r="G241" i="84"/>
  <c r="G239" i="84"/>
  <c r="G238" i="84"/>
  <c r="G310" i="84"/>
  <c r="G242" i="84"/>
  <c r="G226" i="84"/>
  <c r="G296" i="84"/>
  <c r="G317" i="84"/>
  <c r="G265" i="84"/>
  <c r="G371" i="84"/>
  <c r="G246" i="84"/>
  <c r="G358" i="84"/>
  <c r="G378" i="84"/>
  <c r="G442" i="84"/>
  <c r="G446" i="84"/>
  <c r="G434" i="84"/>
  <c r="G438" i="84"/>
  <c r="G466" i="84"/>
  <c r="G46" i="76"/>
  <c r="G32" i="76"/>
  <c r="G115" i="76"/>
  <c r="G170" i="76"/>
  <c r="G50" i="76"/>
  <c r="G114" i="76"/>
  <c r="G282" i="76"/>
  <c r="G52" i="76"/>
  <c r="G106" i="76"/>
  <c r="G42" i="76"/>
  <c r="G155" i="76"/>
  <c r="G211" i="76"/>
  <c r="G239" i="76"/>
  <c r="G313" i="76"/>
  <c r="G188" i="76"/>
  <c r="G203" i="76"/>
  <c r="G250" i="76"/>
  <c r="G346" i="76"/>
  <c r="G247" i="76"/>
  <c r="G305" i="76"/>
  <c r="G265" i="76"/>
  <c r="G298" i="76"/>
  <c r="G50" i="83"/>
  <c r="G27" i="83"/>
  <c r="G402" i="76"/>
  <c r="G433" i="76"/>
  <c r="G432" i="76"/>
  <c r="G286" i="76"/>
  <c r="G12" i="83"/>
  <c r="G443" i="76"/>
  <c r="G110" i="83"/>
  <c r="G424" i="76"/>
  <c r="G105" i="83"/>
  <c r="G53" i="83"/>
  <c r="G152" i="83"/>
  <c r="G130" i="83"/>
  <c r="G97" i="83"/>
  <c r="G13" i="76"/>
  <c r="G11" i="76"/>
  <c r="G40" i="76"/>
  <c r="G126" i="76"/>
  <c r="G184" i="76"/>
  <c r="G16" i="76"/>
  <c r="G125" i="76"/>
  <c r="G205" i="76"/>
  <c r="G77" i="76"/>
  <c r="G112" i="76"/>
  <c r="G67" i="76"/>
  <c r="G161" i="76"/>
  <c r="G243" i="76"/>
  <c r="G255" i="76"/>
  <c r="G332" i="76"/>
  <c r="G204" i="76"/>
  <c r="G219" i="76"/>
  <c r="G273" i="76"/>
  <c r="G367" i="76"/>
  <c r="G259" i="76"/>
  <c r="G316" i="76"/>
  <c r="G293" i="76"/>
  <c r="G326" i="76"/>
  <c r="G276" i="76"/>
  <c r="G30" i="83"/>
  <c r="G418" i="76"/>
  <c r="G449" i="76"/>
  <c r="G448" i="76"/>
  <c r="G302" i="76"/>
  <c r="G19" i="83"/>
  <c r="G458" i="76"/>
  <c r="G409" i="76"/>
  <c r="G440" i="76"/>
  <c r="G454" i="76"/>
  <c r="G61" i="83"/>
  <c r="G166" i="83"/>
  <c r="G146" i="83"/>
  <c r="G113" i="83"/>
  <c r="G107" i="83"/>
  <c r="G174" i="83"/>
  <c r="G222" i="83"/>
  <c r="G244" i="83"/>
  <c r="G312" i="83"/>
  <c r="G252" i="83"/>
  <c r="G218" i="83"/>
  <c r="G188" i="83"/>
  <c r="G316" i="83"/>
  <c r="G305" i="83"/>
  <c r="G327" i="83"/>
  <c r="G317" i="83"/>
  <c r="G407" i="83"/>
  <c r="G432" i="83"/>
  <c r="G420" i="83"/>
  <c r="G359" i="83"/>
  <c r="G342" i="83"/>
  <c r="G298" i="83"/>
  <c r="G17" i="84"/>
  <c r="G66" i="84"/>
  <c r="G106" i="84"/>
  <c r="G40" i="84"/>
  <c r="G456" i="83"/>
  <c r="G163" i="84"/>
  <c r="G105" i="84"/>
  <c r="G150" i="84"/>
  <c r="G141" i="84"/>
  <c r="G192" i="84"/>
  <c r="G133" i="84"/>
  <c r="G131" i="84"/>
  <c r="G177" i="84"/>
  <c r="G189" i="84"/>
  <c r="G255" i="84"/>
  <c r="G266" i="84"/>
  <c r="G253" i="84"/>
  <c r="G227" i="84"/>
  <c r="G402" i="84"/>
  <c r="G340" i="84"/>
  <c r="G273" i="84"/>
  <c r="G393" i="84"/>
  <c r="G254" i="84"/>
  <c r="G365" i="84"/>
  <c r="G385" i="84"/>
  <c r="G454" i="84"/>
  <c r="G391" i="84"/>
  <c r="G395" i="84"/>
  <c r="G451" i="84"/>
  <c r="G467" i="84"/>
  <c r="G456" i="76"/>
  <c r="G14" i="83"/>
  <c r="G69" i="83"/>
  <c r="G173" i="83"/>
  <c r="G185" i="83"/>
  <c r="G129" i="83"/>
  <c r="G123" i="83"/>
  <c r="G186" i="83"/>
  <c r="G254" i="83"/>
  <c r="G249" i="83"/>
  <c r="G179" i="83"/>
  <c r="G256" i="83"/>
  <c r="G226" i="83"/>
  <c r="G204" i="83"/>
  <c r="G281" i="83"/>
  <c r="G319" i="83"/>
  <c r="G397" i="83"/>
  <c r="G320" i="83"/>
  <c r="G428" i="83"/>
  <c r="G329" i="83"/>
  <c r="G424" i="83"/>
  <c r="G367" i="83"/>
  <c r="G350" i="83"/>
  <c r="G299" i="83"/>
  <c r="G19" i="84"/>
  <c r="G85" i="84"/>
  <c r="G463" i="83"/>
  <c r="G57" i="84"/>
  <c r="G20" i="84"/>
  <c r="G55" i="84"/>
  <c r="G108" i="84"/>
  <c r="G159" i="84"/>
  <c r="G143" i="84"/>
  <c r="G119" i="84"/>
  <c r="G149" i="84"/>
  <c r="G147" i="84"/>
  <c r="G199" i="84"/>
  <c r="G201" i="84"/>
  <c r="G275" i="84"/>
  <c r="G276" i="84"/>
  <c r="G297" i="84"/>
  <c r="G228" i="84"/>
  <c r="G287" i="84"/>
  <c r="G366" i="84"/>
  <c r="G285" i="84"/>
  <c r="G333" i="84"/>
  <c r="G262" i="84"/>
  <c r="G375" i="84"/>
  <c r="G388" i="84"/>
  <c r="G419" i="84"/>
  <c r="G407" i="84"/>
  <c r="G411" i="84"/>
  <c r="G456" i="84"/>
  <c r="F10" i="84"/>
  <c r="F9" i="84"/>
  <c r="F10" i="83"/>
  <c r="F9" i="83"/>
  <c r="F10" i="76"/>
  <c r="F9" i="76"/>
  <c r="E10" i="84" l="1"/>
  <c r="D10" i="84"/>
  <c r="C10" i="84"/>
  <c r="E9" i="84"/>
  <c r="D9" i="84"/>
  <c r="C9" i="84"/>
  <c r="E10" i="83"/>
  <c r="D10" i="83"/>
  <c r="C10" i="83"/>
  <c r="E9" i="83"/>
  <c r="D9" i="83"/>
  <c r="C9" i="83"/>
  <c r="G5" i="83" l="1"/>
  <c r="G4" i="83"/>
  <c r="G2" i="83"/>
  <c r="G3" i="83"/>
  <c r="G2" i="84"/>
  <c r="G4" i="84"/>
  <c r="G5" i="84"/>
  <c r="G3" i="84"/>
  <c r="E10" i="76" l="1"/>
  <c r="D10" i="76"/>
  <c r="C10" i="76"/>
  <c r="E9" i="76"/>
  <c r="D9" i="76"/>
  <c r="C9" i="76"/>
  <c r="F178" i="84" a="1"/>
  <c r="F138" i="76" a="1"/>
  <c r="F22" i="84" a="1"/>
  <c r="F360" i="76" a="1"/>
  <c r="F170" i="84" a="1"/>
  <c r="F224" i="83" a="1"/>
  <c r="F147" i="84" a="1"/>
  <c r="F289" i="84" a="1"/>
  <c r="F353" i="76" a="1"/>
  <c r="F121" i="76" a="1"/>
  <c r="F85" i="76" a="1"/>
  <c r="C288" i="84" a="1"/>
  <c r="F348" i="84" a="1"/>
  <c r="F168" i="84" a="1"/>
  <c r="F94" i="76" a="1"/>
  <c r="F345" i="83" a="1"/>
  <c r="F285" i="76" a="1"/>
  <c r="F172" i="76" a="1"/>
  <c r="F213" i="84" a="1"/>
  <c r="F245" i="76" a="1"/>
  <c r="F92" i="84" a="1"/>
  <c r="F406" i="84" a="1"/>
  <c r="F170" i="83" a="1"/>
  <c r="F383" i="84" a="1"/>
  <c r="F329" i="84" a="1"/>
  <c r="F388" i="84" a="1"/>
  <c r="F450" i="83" a="1"/>
  <c r="F382" i="76" a="1"/>
  <c r="E41" i="83" a="1"/>
  <c r="F199" i="76" a="1"/>
  <c r="F136" i="84" a="1"/>
  <c r="F373" i="84" a="1"/>
  <c r="F291" i="83" a="1"/>
  <c r="F212" i="76" a="1"/>
  <c r="C338" i="83" a="1"/>
  <c r="E386" i="83" a="1"/>
  <c r="C438" i="84" a="1"/>
  <c r="F272" i="76" a="1"/>
  <c r="F316" i="84" a="1"/>
  <c r="F118" i="84" a="1"/>
  <c r="F39" i="84" a="1"/>
  <c r="F255" i="84" a="1"/>
  <c r="F273" i="76" a="1"/>
  <c r="F76" i="76" a="1"/>
  <c r="F35" i="76" a="1"/>
  <c r="E45" i="84" a="1"/>
  <c r="F185" i="84" a="1"/>
  <c r="F53" i="84" a="1"/>
  <c r="F134" i="76" a="1"/>
  <c r="F407" i="83" a="1"/>
  <c r="F269" i="83" a="1"/>
  <c r="F235" i="83" a="1"/>
  <c r="F397" i="76" a="1"/>
  <c r="F31" i="83" a="1"/>
  <c r="F379" i="84" a="1"/>
  <c r="F28" i="84" a="1"/>
  <c r="F23" i="84" a="1"/>
  <c r="F132" i="83" a="1"/>
  <c r="F274" i="83" a="1"/>
  <c r="F368" i="84" a="1"/>
  <c r="F129" i="76" a="1"/>
  <c r="E398" i="83" a="1"/>
  <c r="E388" i="84" a="1"/>
  <c r="D179" i="83" a="1"/>
  <c r="F462" i="83" a="1"/>
  <c r="F101" i="83" a="1"/>
  <c r="F273" i="84" a="1"/>
  <c r="F204" i="76" a="1"/>
  <c r="E250" i="83" a="1"/>
  <c r="E431" i="83" a="1"/>
  <c r="D87" i="83" a="1"/>
  <c r="F409" i="84" a="1"/>
  <c r="F36" i="76" a="1"/>
  <c r="E406" i="84" a="1"/>
  <c r="E80" i="84" a="1"/>
  <c r="E229" i="84" a="1"/>
  <c r="C426" i="84" a="1"/>
  <c r="E449" i="83" a="1"/>
  <c r="F98" i="84" a="1"/>
  <c r="F126" i="76" a="1"/>
  <c r="E425" i="84" a="1"/>
  <c r="F140" i="84" a="1"/>
  <c r="F270" i="76" a="1"/>
  <c r="E84" i="84" a="1"/>
  <c r="D161" i="83" a="1"/>
  <c r="E115" i="83" a="1"/>
  <c r="D458" i="83" a="1"/>
  <c r="F179" i="84" a="1"/>
  <c r="F43" i="76" a="1"/>
  <c r="F320" i="84" a="1"/>
  <c r="F40" i="76" a="1"/>
  <c r="C24" i="84" a="1"/>
  <c r="E200" i="84" a="1"/>
  <c r="E277" i="83" a="1"/>
  <c r="C276" i="83" a="1"/>
  <c r="F183" i="84" a="1"/>
  <c r="C170" i="84" a="1"/>
  <c r="F268" i="83" a="1"/>
  <c r="C142" i="84" a="1"/>
  <c r="C379" i="84" a="1"/>
  <c r="E36" i="83" a="1"/>
  <c r="F359" i="84" a="1"/>
  <c r="F117" i="84" a="1"/>
  <c r="F295" i="84" a="1"/>
  <c r="F270" i="83" a="1"/>
  <c r="F193" i="76" a="1"/>
  <c r="F122" i="84" a="1"/>
  <c r="F427" i="84" a="1"/>
  <c r="F105" i="83" a="1"/>
  <c r="F64" i="84" a="1"/>
  <c r="F58" i="76" a="1"/>
  <c r="F118" i="76" a="1"/>
  <c r="E87" i="83" a="1"/>
  <c r="F56" i="83" a="1"/>
  <c r="F404" i="84" a="1"/>
  <c r="F62" i="84" a="1"/>
  <c r="F271" i="84" a="1"/>
  <c r="F311" i="76" a="1"/>
  <c r="F127" i="84" a="1"/>
  <c r="F418" i="84" a="1"/>
  <c r="F209" i="84" a="1"/>
  <c r="F394" i="84" a="1"/>
  <c r="F366" i="83" a="1"/>
  <c r="F450" i="76" a="1"/>
  <c r="F193" i="83" a="1"/>
  <c r="F154" i="83" a="1"/>
  <c r="F168" i="83" a="1"/>
  <c r="F317" i="83" a="1"/>
  <c r="F41" i="76" a="1"/>
  <c r="E255" i="83" a="1"/>
  <c r="F216" i="76" a="1"/>
  <c r="F313" i="84" a="1"/>
  <c r="F221" i="83" a="1"/>
  <c r="F404" i="83" a="1"/>
  <c r="F321" i="76" a="1"/>
  <c r="D155" i="84" a="1"/>
  <c r="E68" i="84" a="1"/>
  <c r="F206" i="84" a="1"/>
  <c r="F303" i="84" a="1"/>
  <c r="F201" i="83" a="1"/>
  <c r="F277" i="84" a="1"/>
  <c r="F415" i="84" a="1"/>
  <c r="F13" i="83" a="1"/>
  <c r="F256" i="83" a="1"/>
  <c r="F455" i="76" a="1"/>
  <c r="F284" i="76" a="1"/>
  <c r="E363" i="84" a="1"/>
  <c r="F23" i="83" a="1"/>
  <c r="F319" i="84" a="1"/>
  <c r="F387" i="76" a="1"/>
  <c r="F312" i="84" a="1"/>
  <c r="F57" i="84" a="1"/>
  <c r="F120" i="76" a="1"/>
  <c r="F425" i="76" a="1"/>
  <c r="F386" i="83" a="1"/>
  <c r="F205" i="83" a="1"/>
  <c r="F189" i="84" a="1"/>
  <c r="F235" i="84" a="1"/>
  <c r="F123" i="84" a="1"/>
  <c r="F296" i="76" a="1"/>
  <c r="F403" i="84" a="1"/>
  <c r="F421" i="83" a="1"/>
  <c r="D253" i="83" a="1"/>
  <c r="C109" i="84" a="1"/>
  <c r="E216" i="84" a="1"/>
  <c r="F105" i="76" a="1"/>
  <c r="F230" i="84" a="1"/>
  <c r="F70" i="83" a="1"/>
  <c r="F287" i="76" a="1"/>
  <c r="D21" i="83" a="1"/>
  <c r="E214" i="84" a="1"/>
  <c r="D258" i="83" a="1"/>
  <c r="F238" i="83" a="1"/>
  <c r="F112" i="83" a="1"/>
  <c r="E248" i="84" a="1"/>
  <c r="E244" i="84" a="1"/>
  <c r="C17" i="84" a="1"/>
  <c r="E292" i="83" a="1"/>
  <c r="E122" i="84" a="1"/>
  <c r="F224" i="84" a="1"/>
  <c r="F325" i="76" a="1"/>
  <c r="C287" i="84" a="1"/>
  <c r="F18" i="84" a="1"/>
  <c r="F86" i="76" a="1"/>
  <c r="E445" i="84" a="1"/>
  <c r="E241" i="84" a="1"/>
  <c r="E330" i="83" a="1"/>
  <c r="C284" i="83" a="1"/>
  <c r="F27" i="83" a="1"/>
  <c r="F74" i="76" a="1"/>
  <c r="F58" i="83" a="1"/>
  <c r="F78" i="76" a="1"/>
  <c r="C391" i="84" a="1"/>
  <c r="C104" i="84" a="1"/>
  <c r="D180" i="83" a="1"/>
  <c r="D125" i="84" a="1"/>
  <c r="F97" i="76" a="1"/>
  <c r="E39" i="83" a="1"/>
  <c r="F110" i="84" a="1"/>
  <c r="E293" i="83" a="1"/>
  <c r="F107" i="83" a="1"/>
  <c r="F447" i="84" a="1"/>
  <c r="F36" i="83" a="1"/>
  <c r="F315" i="76" a="1"/>
  <c r="F421" i="76" a="1"/>
  <c r="F455" i="84" a="1"/>
  <c r="F297" i="83" a="1"/>
  <c r="F311" i="83" a="1"/>
  <c r="F294" i="84" a="1"/>
  <c r="F328" i="76" a="1"/>
  <c r="E100" i="84" a="1"/>
  <c r="E370" i="83" a="1"/>
  <c r="F333" i="83" a="1"/>
  <c r="F162" i="83" a="1"/>
  <c r="F285" i="84" a="1"/>
  <c r="F398" i="84" a="1"/>
  <c r="F216" i="84" a="1"/>
  <c r="F442" i="84" a="1"/>
  <c r="F322" i="83" a="1"/>
  <c r="F46" i="83" a="1"/>
  <c r="F96" i="83" a="1"/>
  <c r="F456" i="76" a="1"/>
  <c r="F57" i="76" a="1"/>
  <c r="F115" i="84" a="1"/>
  <c r="F95" i="84" a="1"/>
  <c r="F397" i="83" a="1"/>
  <c r="F332" i="76" a="1"/>
  <c r="F400" i="76" a="1"/>
  <c r="F174" i="84" a="1"/>
  <c r="F236" i="84" a="1"/>
  <c r="F212" i="83" a="1"/>
  <c r="F449" i="83" a="1"/>
  <c r="F298" i="76" a="1"/>
  <c r="F365" i="76" a="1"/>
  <c r="E189" i="84" a="1"/>
  <c r="E338" i="84" a="1"/>
  <c r="F89" i="84" a="1"/>
  <c r="F25" i="84" a="1"/>
  <c r="F121" i="84" a="1"/>
  <c r="F218" i="83" a="1"/>
  <c r="F119" i="84" a="1"/>
  <c r="F143" i="84" a="1"/>
  <c r="F220" i="76" a="1"/>
  <c r="F341" i="83" a="1"/>
  <c r="F303" i="76" a="1"/>
  <c r="C202" i="84" a="1"/>
  <c r="F203" i="83" a="1"/>
  <c r="F42" i="83" a="1"/>
  <c r="F130" i="84" a="1"/>
  <c r="F138" i="83" a="1"/>
  <c r="F239" i="84" a="1"/>
  <c r="F17" i="84" a="1"/>
  <c r="F254" i="76" a="1"/>
  <c r="F46" i="76" a="1"/>
  <c r="F103" i="84" a="1"/>
  <c r="F467" i="84" a="1"/>
  <c r="F30" i="83" a="1"/>
  <c r="F344" i="84" a="1"/>
  <c r="F78" i="84" a="1"/>
  <c r="F191" i="84" a="1"/>
  <c r="F453" i="76" a="1"/>
  <c r="D446" i="83" a="1"/>
  <c r="C464" i="84" a="1"/>
  <c r="F14" i="84" a="1"/>
  <c r="F444" i="76" a="1"/>
  <c r="F462" i="84" a="1"/>
  <c r="F27" i="84" a="1"/>
  <c r="F52" i="76" a="1"/>
  <c r="C74" i="83" a="1"/>
  <c r="E408" i="84" a="1"/>
  <c r="E91" i="84" a="1"/>
  <c r="F128" i="76" a="1"/>
  <c r="E135" i="84" a="1"/>
  <c r="E457" i="84" a="1"/>
  <c r="C233" i="84" a="1"/>
  <c r="C326" i="84" a="1"/>
  <c r="D130" i="83" a="1"/>
  <c r="E442" i="84" a="1"/>
  <c r="F137" i="83" a="1"/>
  <c r="F73" i="76" a="1"/>
  <c r="E90" i="83" a="1"/>
  <c r="F278" i="84" a="1"/>
  <c r="F467" i="76" a="1"/>
  <c r="C374" i="84" a="1"/>
  <c r="C66" i="84" a="1"/>
  <c r="D27" i="83" a="1"/>
  <c r="D21" i="84" a="1"/>
  <c r="F131" i="84" a="1"/>
  <c r="F211" i="76" a="1"/>
  <c r="F101" i="84" a="1"/>
  <c r="F16" i="84" a="1"/>
  <c r="F394" i="83" a="1"/>
  <c r="F195" i="76" a="1"/>
  <c r="F140" i="76" a="1"/>
  <c r="F285" i="83" a="1"/>
  <c r="F16" i="76" a="1"/>
  <c r="F176" i="76" a="1"/>
  <c r="F124" i="83" a="1"/>
  <c r="F72" i="76" a="1"/>
  <c r="E325" i="84" a="1"/>
  <c r="D116" i="83" a="1"/>
  <c r="F141" i="76" a="1"/>
  <c r="F267" i="84" a="1"/>
  <c r="F130" i="83" a="1"/>
  <c r="F253" i="83" a="1"/>
  <c r="F59" i="83" a="1"/>
  <c r="F180" i="83" a="1"/>
  <c r="F109" i="84" a="1"/>
  <c r="F72" i="84" a="1"/>
  <c r="F390" i="83" a="1"/>
  <c r="F306" i="76" a="1"/>
  <c r="F410" i="76" a="1"/>
  <c r="F434" i="84" a="1"/>
  <c r="F219" i="84" a="1"/>
  <c r="F262" i="76" a="1"/>
  <c r="F271" i="83" a="1"/>
  <c r="F362" i="76" a="1"/>
  <c r="F41" i="84" a="1"/>
  <c r="F384" i="83" a="1"/>
  <c r="F288" i="84" a="1"/>
  <c r="F302" i="76" a="1"/>
  <c r="F187" i="76" a="1"/>
  <c r="F439" i="83" a="1"/>
  <c r="E140" i="84" a="1"/>
  <c r="C130" i="84" a="1"/>
  <c r="F293" i="84" a="1"/>
  <c r="F430" i="84" a="1"/>
  <c r="F463" i="84" a="1"/>
  <c r="F207" i="84" a="1"/>
  <c r="F318" i="84" a="1"/>
  <c r="F435" i="84" a="1"/>
  <c r="F69" i="83" a="1"/>
  <c r="F223" i="76" a="1"/>
  <c r="F314" i="76" a="1"/>
  <c r="C429" i="84" a="1"/>
  <c r="F48" i="76" a="1"/>
  <c r="F80" i="84" a="1"/>
  <c r="F445" i="84" a="1"/>
  <c r="F284" i="83" a="1"/>
  <c r="F111" i="83" a="1"/>
  <c r="F126" i="84" a="1"/>
  <c r="F61" i="76" a="1"/>
  <c r="F207" i="76" a="1"/>
  <c r="F380" i="84" a="1"/>
  <c r="F292" i="83" a="1"/>
  <c r="F338" i="83" a="1"/>
  <c r="F113" i="83" a="1"/>
  <c r="F266" i="84" a="1"/>
  <c r="F91" i="76" a="1"/>
  <c r="F361" i="83" a="1"/>
  <c r="C214" i="83" a="1"/>
  <c r="E176" i="83" a="1"/>
  <c r="F298" i="84" a="1"/>
  <c r="F217" i="83" a="1"/>
  <c r="F187" i="84" a="1"/>
  <c r="F106" i="84" a="1"/>
  <c r="F191" i="83" a="1"/>
  <c r="C440" i="83" a="1"/>
  <c r="C294" i="84" a="1"/>
  <c r="E367" i="84" a="1"/>
  <c r="F164" i="76" a="1"/>
  <c r="C93" i="84" a="1"/>
  <c r="C384" i="84" a="1"/>
  <c r="C449" i="84" a="1"/>
  <c r="E11" i="83" a="1"/>
  <c r="D291" i="83" a="1"/>
  <c r="C192" i="84" a="1"/>
  <c r="F408" i="76" a="1"/>
  <c r="F66" i="76" a="1"/>
  <c r="D40" i="83" a="1"/>
  <c r="F259" i="83" a="1"/>
  <c r="F237" i="76" a="1"/>
  <c r="E159" i="83" a="1"/>
  <c r="C369" i="84" a="1"/>
  <c r="D343" i="83" a="1"/>
  <c r="E113" i="84" a="1"/>
  <c r="F374" i="84" a="1"/>
  <c r="F210" i="76" a="1"/>
  <c r="F275" i="83" a="1"/>
  <c r="F412" i="76" a="1"/>
  <c r="D92" i="83" a="1"/>
  <c r="E104" i="83" a="1"/>
  <c r="C186" i="83" a="1"/>
  <c r="E464" i="84" a="1"/>
  <c r="F370" i="76" a="1"/>
  <c r="D289" i="83" a="1"/>
  <c r="F396" i="76" a="1"/>
  <c r="D392" i="83" a="1"/>
  <c r="E352" i="84" a="1"/>
  <c r="D403" i="83" a="1"/>
  <c r="F49" i="84" a="1"/>
  <c r="F293" i="76" a="1"/>
  <c r="E261" i="84" a="1"/>
  <c r="F353" i="84" a="1"/>
  <c r="F99" i="84" a="1"/>
  <c r="F95" i="76" a="1"/>
  <c r="F44" i="76" a="1"/>
  <c r="F459" i="83" a="1"/>
  <c r="F203" i="84" a="1"/>
  <c r="F217" i="76" a="1"/>
  <c r="F58" i="84" a="1"/>
  <c r="F454" i="76" a="1"/>
  <c r="F35" i="83" a="1"/>
  <c r="C112" i="84" a="1"/>
  <c r="F150" i="84" a="1"/>
  <c r="F31" i="84" a="1"/>
  <c r="F22" i="83" a="1"/>
  <c r="F430" i="83" a="1"/>
  <c r="F83" i="84" a="1"/>
  <c r="F116" i="84" a="1"/>
  <c r="F383" i="83" a="1"/>
  <c r="F414" i="84" a="1"/>
  <c r="F228" i="84" a="1"/>
  <c r="F341" i="76" a="1"/>
  <c r="F312" i="76" a="1"/>
  <c r="F258" i="83" a="1"/>
  <c r="F351" i="83" a="1"/>
  <c r="F196" i="83" a="1"/>
  <c r="F100" i="84" a="1"/>
  <c r="F371" i="83" a="1"/>
  <c r="F389" i="76" a="1"/>
  <c r="F323" i="84" a="1"/>
  <c r="F296" i="84" a="1"/>
  <c r="F424" i="84" a="1"/>
  <c r="F144" i="83" a="1"/>
  <c r="F352" i="76" a="1"/>
  <c r="F392" i="76" a="1"/>
  <c r="E346" i="84" a="1"/>
  <c r="C457" i="84" a="1"/>
  <c r="F156" i="83" a="1"/>
  <c r="F24" i="84" a="1"/>
  <c r="F66" i="84" a="1"/>
  <c r="F345" i="84" a="1"/>
  <c r="F14" i="83" a="1"/>
  <c r="F179" i="83" a="1"/>
  <c r="F146" i="84" a="1"/>
  <c r="F246" i="83" a="1"/>
  <c r="F318" i="76" a="1"/>
  <c r="E317" i="83" a="1"/>
  <c r="F265" i="76" a="1"/>
  <c r="F357" i="84" a="1"/>
  <c r="F299" i="83" a="1"/>
  <c r="F119" i="76" a="1"/>
  <c r="F190" i="84" a="1"/>
  <c r="F451" i="84" a="1"/>
  <c r="F259" i="84" a="1"/>
  <c r="F458" i="84" a="1"/>
  <c r="F37" i="84" a="1"/>
  <c r="F148" i="76" a="1"/>
  <c r="F251" i="76" a="1"/>
  <c r="F200" i="84" a="1"/>
  <c r="F29" i="83" a="1"/>
  <c r="F153" i="76" a="1"/>
  <c r="F357" i="76" a="1"/>
  <c r="D39" i="84" a="1"/>
  <c r="D59" i="83" a="1"/>
  <c r="F250" i="84" a="1"/>
  <c r="F172" i="84" a="1"/>
  <c r="F358" i="84" a="1"/>
  <c r="F322" i="76" a="1"/>
  <c r="F416" i="76" a="1"/>
  <c r="E72" i="84" a="1"/>
  <c r="E135" i="83" a="1"/>
  <c r="C165" i="84" a="1"/>
  <c r="F379" i="83" a="1"/>
  <c r="C407" i="84" a="1"/>
  <c r="E113" i="83" a="1"/>
  <c r="E301" i="83" a="1"/>
  <c r="E235" i="84" a="1"/>
  <c r="C41" i="83" a="1"/>
  <c r="C408" i="84" a="1"/>
  <c r="F68" i="83" a="1"/>
  <c r="F136" i="76" a="1"/>
  <c r="E112" i="84" a="1"/>
  <c r="F307" i="83" a="1"/>
  <c r="F401" i="76" a="1"/>
  <c r="D96" i="83" a="1"/>
  <c r="E154" i="83" a="1"/>
  <c r="C122" i="83" a="1"/>
  <c r="E374" i="84" a="1"/>
  <c r="F244" i="84" a="1"/>
  <c r="F186" i="76" a="1"/>
  <c r="F19" i="84" a="1"/>
  <c r="F188" i="76" a="1"/>
  <c r="E199" i="84" a="1"/>
  <c r="D73" i="83" a="1"/>
  <c r="E20" i="84" a="1"/>
  <c r="F441" i="84" a="1"/>
  <c r="F42" i="76" a="1"/>
  <c r="F454" i="84" a="1"/>
  <c r="F429" i="76" a="1"/>
  <c r="C270" i="83" a="1"/>
  <c r="C139" i="84" a="1"/>
  <c r="E225" i="84" a="1"/>
  <c r="F261" i="83" a="1"/>
  <c r="F313" i="83" a="1"/>
  <c r="C92" i="84" a="1"/>
  <c r="E219" i="84" a="1"/>
  <c r="F215" i="83" a="1"/>
  <c r="F376" i="84" a="1"/>
  <c r="F32" i="84" a="1"/>
  <c r="F448" i="84" a="1"/>
  <c r="F171" i="76" a="1"/>
  <c r="F340" i="84" a="1"/>
  <c r="F167" i="84" a="1"/>
  <c r="F334" i="84" a="1"/>
  <c r="F305" i="83" a="1"/>
  <c r="F111" i="76" a="1"/>
  <c r="C441" i="84" a="1"/>
  <c r="F382" i="84" a="1"/>
  <c r="F324" i="83" a="1"/>
  <c r="F59" i="84" a="1"/>
  <c r="F230" i="76" a="1"/>
  <c r="F396" i="84" a="1"/>
  <c r="F195" i="84" a="1"/>
  <c r="F149" i="76" a="1"/>
  <c r="F94" i="83" a="1"/>
  <c r="F461" i="84" a="1"/>
  <c r="F33" i="84" a="1"/>
  <c r="F372" i="83" a="1"/>
  <c r="F355" i="76" a="1"/>
  <c r="F28" i="76" a="1"/>
  <c r="F43" i="84" a="1"/>
  <c r="F410" i="84" a="1"/>
  <c r="F241" i="83" a="1"/>
  <c r="F244" i="76" a="1"/>
  <c r="F67" i="83" a="1"/>
  <c r="F287" i="83" a="1"/>
  <c r="F88" i="84" a="1"/>
  <c r="F15" i="76" a="1"/>
  <c r="F395" i="83" a="1"/>
  <c r="F289" i="76" a="1"/>
  <c r="C54" i="84" a="1"/>
  <c r="E209" i="83" a="1"/>
  <c r="F45" i="84" a="1"/>
  <c r="F322" i="84" a="1"/>
  <c r="F385" i="84" a="1"/>
  <c r="F93" i="83" a="1"/>
  <c r="F327" i="83" a="1"/>
  <c r="F434" i="83" a="1"/>
  <c r="F390" i="84" a="1"/>
  <c r="F430" i="76" a="1"/>
  <c r="E163" i="84" a="1"/>
  <c r="F218" i="84" a="1"/>
  <c r="F372" i="84" a="1"/>
  <c r="F245" i="83" a="1"/>
  <c r="F77" i="76" a="1"/>
  <c r="F309" i="76" a="1"/>
  <c r="F391" i="84" a="1"/>
  <c r="F252" i="83" a="1"/>
  <c r="F173" i="84" a="1"/>
  <c r="F60" i="84" a="1"/>
  <c r="F263" i="84" a="1"/>
  <c r="F26" i="84" a="1"/>
  <c r="F448" i="76" a="1"/>
  <c r="F420" i="84" a="1"/>
  <c r="F186" i="83" a="1"/>
  <c r="F158" i="76" a="1"/>
  <c r="F299" i="84" a="1"/>
  <c r="E81" i="84" a="1"/>
  <c r="E212" i="84" a="1"/>
  <c r="F17" i="83" a="1"/>
  <c r="F139" i="83" a="1"/>
  <c r="F239" i="83" a="1"/>
  <c r="F243" i="76" a="1"/>
  <c r="F167" i="83" a="1"/>
  <c r="E33" i="84" a="1"/>
  <c r="E459" i="83" a="1"/>
  <c r="C453" i="84" a="1"/>
  <c r="F436" i="76" a="1"/>
  <c r="E345" i="83" a="1"/>
  <c r="E389" i="83" a="1"/>
  <c r="D104" i="83" a="1"/>
  <c r="C48" i="84" a="1"/>
  <c r="E50" i="84" a="1"/>
  <c r="E207" i="83" a="1"/>
  <c r="F452" i="84" a="1"/>
  <c r="F14" i="76" a="1"/>
  <c r="E382" i="84" a="1"/>
  <c r="F140" i="83" a="1"/>
  <c r="F151" i="76" a="1"/>
  <c r="E240" i="84" a="1"/>
  <c r="E448" i="83" a="1"/>
  <c r="E43" i="84" a="1"/>
  <c r="C197" i="84" a="1"/>
  <c r="F173" i="83" a="1"/>
  <c r="F405" i="83" a="1"/>
  <c r="F55" i="83" a="1"/>
  <c r="F407" i="76" a="1"/>
  <c r="C44" i="84" a="1"/>
  <c r="E117" i="84" a="1"/>
  <c r="E410" i="84" a="1"/>
  <c r="F21" i="84" a="1"/>
  <c r="F65" i="76" a="1"/>
  <c r="F35" i="84" a="1"/>
  <c r="F420" i="76" a="1"/>
  <c r="F376" i="83" a="1"/>
  <c r="F148" i="83" a="1"/>
  <c r="F281" i="84" a="1"/>
  <c r="F294" i="76" a="1"/>
  <c r="F381" i="83" a="1"/>
  <c r="F48" i="83" a="1"/>
  <c r="F460" i="84" a="1"/>
  <c r="F98" i="83" a="1"/>
  <c r="F292" i="76" a="1"/>
  <c r="F39" i="83" a="1"/>
  <c r="E212" i="83" a="1"/>
  <c r="F274" i="84" a="1"/>
  <c r="F297" i="84" a="1"/>
  <c r="F395" i="84" a="1"/>
  <c r="F348" i="76" a="1"/>
  <c r="F84" i="83" a="1"/>
  <c r="F392" i="84" a="1"/>
  <c r="F77" i="84" a="1"/>
  <c r="F458" i="83" a="1"/>
  <c r="F65" i="84" a="1"/>
  <c r="F253" i="84" a="1"/>
  <c r="F273" i="83" a="1"/>
  <c r="F276" i="76" a="1"/>
  <c r="F458" i="76" a="1"/>
  <c r="F240" i="84" a="1"/>
  <c r="F128" i="83" a="1"/>
  <c r="F387" i="83" a="1"/>
  <c r="F443" i="76" a="1"/>
  <c r="F69" i="84" a="1"/>
  <c r="F193" i="84" a="1"/>
  <c r="F387" i="84" a="1"/>
  <c r="F424" i="76" a="1"/>
  <c r="F288" i="76" a="1"/>
  <c r="F317" i="76" a="1"/>
  <c r="C370" i="84" a="1"/>
  <c r="E467" i="83" a="1"/>
  <c r="F233" i="84" a="1"/>
  <c r="F81" i="83" a="1"/>
  <c r="F149" i="83" a="1"/>
  <c r="F412" i="83" a="1"/>
  <c r="F242" i="76" a="1"/>
  <c r="F419" i="76" a="1"/>
  <c r="F21" i="76" a="1"/>
  <c r="F200" i="76" a="1"/>
  <c r="C13" i="84" a="1"/>
  <c r="F152" i="84" a="1"/>
  <c r="F63" i="84" a="1"/>
  <c r="F198" i="84" a="1"/>
  <c r="F287" i="84" a="1"/>
  <c r="F411" i="84" a="1"/>
  <c r="F117" i="83" a="1"/>
  <c r="F49" i="76" a="1"/>
  <c r="F421" i="84" a="1"/>
  <c r="F79" i="83" a="1"/>
  <c r="F25" i="83" a="1"/>
  <c r="F350" i="84" a="1"/>
  <c r="F204" i="83" a="1"/>
  <c r="F86" i="84" a="1"/>
  <c r="F177" i="76" a="1"/>
  <c r="F51" i="76" a="1"/>
  <c r="F336" i="76" a="1"/>
  <c r="E309" i="84" a="1"/>
  <c r="E458" i="84" a="1"/>
  <c r="F356" i="83" a="1"/>
  <c r="F91" i="84" a="1"/>
  <c r="F192" i="84" a="1"/>
  <c r="F384" i="84" a="1"/>
  <c r="F457" i="76" a="1"/>
  <c r="E287" i="84" a="1"/>
  <c r="E205" i="84" a="1"/>
  <c r="E285" i="83" a="1"/>
  <c r="F170" i="76" a="1"/>
  <c r="D162" i="83" a="1"/>
  <c r="E114" i="84" a="1"/>
  <c r="D281" i="83" a="1"/>
  <c r="C333" i="84" a="1"/>
  <c r="E300" i="84" a="1"/>
  <c r="D101" i="83" a="1"/>
  <c r="F99" i="83" a="1"/>
  <c r="F330" i="83" a="1"/>
  <c r="E178" i="84" a="1"/>
  <c r="F41" i="83" a="1"/>
  <c r="F330" i="76" a="1"/>
  <c r="E456" i="84" a="1"/>
  <c r="E123" i="84" a="1"/>
  <c r="E264" i="84" a="1"/>
  <c r="E26" i="83" a="1"/>
  <c r="F348" i="83" a="1"/>
  <c r="F122" i="76" a="1"/>
  <c r="F145" i="83" a="1"/>
  <c r="F452" i="83" a="1"/>
  <c r="E201" i="84" a="1"/>
  <c r="E399" i="84" a="1"/>
  <c r="C42" i="84" a="1"/>
  <c r="F141" i="83" a="1"/>
  <c r="F415" i="76" a="1"/>
  <c r="F231" i="83" a="1"/>
  <c r="F431" i="76" a="1"/>
  <c r="E267" i="84" a="1"/>
  <c r="E260" i="83" a="1"/>
  <c r="C327" i="84" a="1"/>
  <c r="F345" i="76" a="1"/>
  <c r="E245" i="84" a="1"/>
  <c r="C74" i="84" a="1"/>
  <c r="C334" i="84" a="1"/>
  <c r="C443" i="84" a="1"/>
  <c r="D159" i="83" a="1"/>
  <c r="F264" i="83" a="1"/>
  <c r="F350" i="76" a="1"/>
  <c r="C164" i="83" a="1"/>
  <c r="C200" i="84" a="1"/>
  <c r="E313" i="84" a="1"/>
  <c r="F146" i="76" a="1"/>
  <c r="F205" i="84" a="1"/>
  <c r="F198" i="76" a="1"/>
  <c r="F227" i="84" a="1"/>
  <c r="F50" i="83" a="1"/>
  <c r="F450" i="84" a="1"/>
  <c r="F182" i="83" a="1"/>
  <c r="F210" i="84" a="1"/>
  <c r="F38" i="84" a="1"/>
  <c r="F417" i="83" a="1"/>
  <c r="F307" i="76" a="1"/>
  <c r="F264" i="76" a="1"/>
  <c r="E452" i="83" a="1"/>
  <c r="F37" i="83" a="1"/>
  <c r="F110" i="83" a="1"/>
  <c r="F132" i="84" a="1"/>
  <c r="F402" i="83" a="1"/>
  <c r="F466" i="83" a="1"/>
  <c r="F13" i="84" a="1"/>
  <c r="F339" i="84" a="1"/>
  <c r="F106" i="76" a="1"/>
  <c r="F341" i="84" a="1"/>
  <c r="F244" i="83" a="1"/>
  <c r="F340" i="83" a="1"/>
  <c r="F284" i="84" a="1"/>
  <c r="F155" i="84" a="1"/>
  <c r="F12" i="83" a="1"/>
  <c r="F426" i="83" a="1"/>
  <c r="F277" i="76" a="1"/>
  <c r="F229" i="76" a="1"/>
  <c r="F265" i="84" a="1"/>
  <c r="F43" i="83" a="1"/>
  <c r="F80" i="83" a="1"/>
  <c r="F128" i="84" a="1"/>
  <c r="F232" i="84" a="1"/>
  <c r="F219" i="76" a="1"/>
  <c r="E237" i="83" a="1"/>
  <c r="E283" i="84" a="1"/>
  <c r="F24" i="83" a="1"/>
  <c r="F277" i="83" a="1"/>
  <c r="F389" i="83" a="1"/>
  <c r="F286" i="84" a="1"/>
  <c r="F354" i="76" a="1"/>
  <c r="F248" i="84" a="1"/>
  <c r="F34" i="83" a="1"/>
  <c r="F357" i="83" a="1"/>
  <c r="C300" i="84" a="1"/>
  <c r="F419" i="84" a="1"/>
  <c r="F78" i="83" a="1"/>
  <c r="F122" i="83" a="1"/>
  <c r="F71" i="84" a="1"/>
  <c r="F48" i="84" a="1"/>
  <c r="F176" i="84" a="1"/>
  <c r="F403" i="76" a="1"/>
  <c r="F222" i="83" a="1"/>
  <c r="F111" i="84" a="1"/>
  <c r="F197" i="84" a="1"/>
  <c r="F223" i="84" a="1"/>
  <c r="F145" i="84" a="1"/>
  <c r="F241" i="84" a="1"/>
  <c r="F326" i="76" a="1"/>
  <c r="F228" i="76" a="1"/>
  <c r="F59" i="76" a="1"/>
  <c r="E181" i="84" a="1"/>
  <c r="C203" i="84" a="1"/>
  <c r="F211" i="84" a="1"/>
  <c r="F386" i="84" a="1"/>
  <c r="F61" i="83" a="1"/>
  <c r="F393" i="76" a="1"/>
  <c r="F132" i="76" a="1"/>
  <c r="C231" i="84" a="1"/>
  <c r="E424" i="84" a="1"/>
  <c r="F90" i="84" a="1"/>
  <c r="F115" i="76" a="1"/>
  <c r="C86" i="83" a="1"/>
  <c r="C25" i="84" a="1"/>
  <c r="E198" i="84" a="1"/>
  <c r="E19" i="83" a="1"/>
  <c r="E125" i="84" a="1"/>
  <c r="D214" i="83" a="1"/>
  <c r="F451" i="76" a="1"/>
  <c r="E124" i="84" a="1"/>
  <c r="C20" i="84" a="1"/>
  <c r="F127" i="83" a="1"/>
  <c r="F368" i="83" a="1"/>
  <c r="E210" i="84" a="1"/>
  <c r="E430" i="84" a="1"/>
  <c r="C146" i="84" a="1"/>
  <c r="E298" i="83" a="1"/>
  <c r="F310" i="83" a="1"/>
  <c r="F463" i="76" a="1"/>
  <c r="F19" i="76" a="1"/>
  <c r="E187" i="84" a="1"/>
  <c r="C96" i="84" a="1"/>
  <c r="C244" i="84" a="1"/>
  <c r="C321" i="84" a="1"/>
  <c r="F85" i="83" a="1"/>
  <c r="F221" i="76" a="1"/>
  <c r="F142" i="83" a="1"/>
  <c r="F343" i="76" a="1"/>
  <c r="E231" i="84" a="1"/>
  <c r="D94" i="83" a="1"/>
  <c r="E60" i="83" a="1"/>
  <c r="F233" i="83" a="1"/>
  <c r="C206" i="84" a="1"/>
  <c r="C402" i="84" a="1"/>
  <c r="E141" i="83" a="1"/>
  <c r="E154" i="84" a="1"/>
  <c r="D372" i="83" a="1"/>
  <c r="F290" i="84" a="1"/>
  <c r="F422" i="76" a="1"/>
  <c r="D119" i="84" a="1"/>
  <c r="C417" i="84" a="1"/>
  <c r="C69" i="84" a="1"/>
  <c r="F325" i="83" a="1"/>
  <c r="F125" i="83" a="1"/>
  <c r="F380" i="83" a="1"/>
  <c r="D166" i="84" a="1"/>
  <c r="F171" i="83" a="1"/>
  <c r="F321" i="83" a="1"/>
  <c r="F31" i="76" a="1"/>
  <c r="C276" i="84" a="1"/>
  <c r="E435" i="84" a="1"/>
  <c r="F85" i="84" a="1"/>
  <c r="F439" i="76" a="1"/>
  <c r="F230" i="83" a="1"/>
  <c r="F388" i="83" a="1"/>
  <c r="F99" i="76" a="1"/>
  <c r="F315" i="83" a="1"/>
  <c r="F282" i="84" a="1"/>
  <c r="F133" i="84" a="1"/>
  <c r="F182" i="76" a="1"/>
  <c r="F22" i="76" a="1"/>
  <c r="F53" i="76" a="1"/>
  <c r="D259" i="83" a="1"/>
  <c r="F339" i="83" a="1"/>
  <c r="F159" i="84" a="1"/>
  <c r="F242" i="84" a="1"/>
  <c r="F373" i="76" a="1"/>
  <c r="F381" i="76" a="1"/>
  <c r="F258" i="84" a="1"/>
  <c r="F165" i="84" a="1"/>
  <c r="F87" i="84" a="1"/>
  <c r="F45" i="83" a="1"/>
  <c r="F409" i="83" a="1"/>
  <c r="F231" i="76" a="1"/>
  <c r="F134" i="84" a="1"/>
  <c r="F400" i="83" a="1"/>
  <c r="F215" i="84" a="1"/>
  <c r="F363" i="76" a="1"/>
  <c r="F165" i="76" a="1"/>
  <c r="F358" i="83" a="1"/>
  <c r="F102" i="83" a="1"/>
  <c r="F304" i="83" a="1"/>
  <c r="F382" i="83" a="1"/>
  <c r="F389" i="84" a="1"/>
  <c r="F398" i="76" a="1"/>
  <c r="E195" i="84" a="1"/>
  <c r="E439" i="83" a="1"/>
  <c r="E418" i="84" a="1"/>
  <c r="F367" i="83" a="1"/>
  <c r="F37" i="76" a="1"/>
  <c r="F253" i="76" a="1"/>
  <c r="F16" i="83" a="1"/>
  <c r="F337" i="84" a="1"/>
  <c r="F413" i="84" a="1"/>
  <c r="F266" i="76" a="1"/>
  <c r="F183" i="76" a="1"/>
  <c r="E58" i="83" a="1"/>
  <c r="F195" i="83" a="1"/>
  <c r="F40" i="84" a="1"/>
  <c r="F169" i="84" a="1"/>
  <c r="F401" i="84" a="1"/>
  <c r="F174" i="83" a="1"/>
  <c r="F40" i="83" a="1"/>
  <c r="F263" i="83" a="1"/>
  <c r="F148" i="84" a="1"/>
  <c r="F264" i="84" a="1"/>
  <c r="F440" i="84" a="1"/>
  <c r="F422" i="84" a="1"/>
  <c r="F119" i="83" a="1"/>
  <c r="F20" i="83" a="1"/>
  <c r="F306" i="83" a="1"/>
  <c r="F201" i="76" a="1"/>
  <c r="F427" i="76" a="1"/>
  <c r="E455" i="84" a="1"/>
  <c r="E77" i="83" a="1"/>
  <c r="F402" i="84" a="1"/>
  <c r="F116" i="83" a="1"/>
  <c r="F266" i="83" a="1"/>
  <c r="F134" i="83" a="1"/>
  <c r="F39" i="76" a="1"/>
  <c r="E81" i="83" a="1"/>
  <c r="C245" i="84" a="1"/>
  <c r="F82" i="84" a="1"/>
  <c r="F298" i="83" a="1"/>
  <c r="C421" i="83" a="1"/>
  <c r="C316" i="84" a="1"/>
  <c r="E446" i="84" a="1"/>
  <c r="E344" i="83" a="1"/>
  <c r="E450" i="84" a="1"/>
  <c r="C161" i="83" a="1"/>
  <c r="F338" i="76" a="1"/>
  <c r="C45" i="84" a="1"/>
  <c r="C309" i="84" a="1"/>
  <c r="F290" i="76" a="1"/>
  <c r="E106" i="84" a="1"/>
  <c r="C36" i="84" a="1"/>
  <c r="C161" i="84" a="1"/>
  <c r="C307" i="84" a="1"/>
  <c r="D121" i="83" a="1"/>
  <c r="F197" i="83" a="1"/>
  <c r="F166" i="76" a="1"/>
  <c r="F462" i="76" a="1"/>
  <c r="C229" i="84" a="1"/>
  <c r="C395" i="84" a="1"/>
  <c r="E107" i="83" a="1"/>
  <c r="E39" i="84" a="1"/>
  <c r="F86" i="83" a="1"/>
  <c r="F221" i="84" a="1"/>
  <c r="F223" i="83" a="1"/>
  <c r="F181" i="83" a="1"/>
  <c r="C35" i="84" a="1"/>
  <c r="E373" i="84" a="1"/>
  <c r="E331" i="83" a="1"/>
  <c r="F248" i="83" a="1"/>
  <c r="E67" i="83" a="1"/>
  <c r="E234" i="83" a="1"/>
  <c r="E385" i="83" a="1"/>
  <c r="E365" i="84" a="1"/>
  <c r="C301" i="83" a="1"/>
  <c r="F120" i="84" a="1"/>
  <c r="F375" i="84" a="1"/>
  <c r="F300" i="83" a="1"/>
  <c r="F144" i="84" a="1"/>
  <c r="F238" i="76" a="1"/>
  <c r="F434" i="76" a="1"/>
  <c r="F194" i="83" a="1"/>
  <c r="F123" i="83" a="1"/>
  <c r="F439" i="84" a="1"/>
  <c r="F102" i="84" a="1"/>
  <c r="F133" i="83" a="1"/>
  <c r="F257" i="76" a="1"/>
  <c r="C21" i="83" a="1"/>
  <c r="F304" i="84" a="1"/>
  <c r="F431" i="84" a="1"/>
  <c r="F28" i="83" a="1"/>
  <c r="F44" i="84" a="1"/>
  <c r="F105" i="84" a="1"/>
  <c r="F18" i="83" a="1"/>
  <c r="F42" i="84" a="1"/>
  <c r="F355" i="83" a="1"/>
  <c r="F161" i="84" a="1"/>
  <c r="F252" i="76" a="1"/>
  <c r="F443" i="83" a="1"/>
  <c r="F343" i="84" a="1"/>
  <c r="F326" i="84" a="1"/>
  <c r="F436" i="84" a="1"/>
  <c r="F15" i="83" a="1"/>
  <c r="F377" i="76" a="1"/>
  <c r="F240" i="76" a="1"/>
  <c r="F396" i="83" a="1"/>
  <c r="F169" i="76" a="1"/>
  <c r="F280" i="76" a="1"/>
  <c r="F202" i="83" a="1"/>
  <c r="F116" i="76" a="1"/>
  <c r="E379" i="84" a="1"/>
  <c r="E57" i="84" a="1"/>
  <c r="C149" i="84" a="1"/>
  <c r="F180" i="84" a="1"/>
  <c r="F239" i="76" a="1"/>
  <c r="F175" i="84" a="1"/>
  <c r="F187" i="83" a="1"/>
  <c r="F183" i="83" a="1"/>
  <c r="F278" i="83" a="1"/>
  <c r="F241" i="76" a="1"/>
  <c r="F283" i="83" a="1"/>
  <c r="E417" i="83" a="1"/>
  <c r="F50" i="84" a="1"/>
  <c r="F237" i="84" a="1"/>
  <c r="F416" i="84" a="1"/>
  <c r="F143" i="83" a="1"/>
  <c r="F51" i="84" a="1"/>
  <c r="F231" i="84" a="1"/>
  <c r="F375" i="76" a="1"/>
  <c r="F332" i="84" a="1"/>
  <c r="F135" i="83" a="1"/>
  <c r="F329" i="83" a="1"/>
  <c r="F353" i="83" a="1"/>
  <c r="F67" i="84" a="1"/>
  <c r="F291" i="84" a="1"/>
  <c r="F417" i="76" a="1"/>
  <c r="F147" i="76" a="1"/>
  <c r="F319" i="83" a="1"/>
  <c r="C252" i="84" a="1"/>
  <c r="E269" i="83" a="1"/>
  <c r="F276" i="83" a="1"/>
  <c r="F468" i="83" a="1"/>
  <c r="F256" i="76" a="1"/>
  <c r="F339" i="76" a="1"/>
  <c r="F44" i="83" a="1"/>
  <c r="D80" i="83" a="1"/>
  <c r="E132" i="83" a="1"/>
  <c r="F414" i="76" a="1"/>
  <c r="F320" i="83" a="1"/>
  <c r="E138" i="84" a="1"/>
  <c r="E129" i="83" a="1"/>
  <c r="C171" i="84" a="1"/>
  <c r="D143" i="83" a="1"/>
  <c r="C273" i="84" a="1"/>
  <c r="C316" i="83" a="1"/>
  <c r="F433" i="83" a="1"/>
  <c r="C397" i="84" a="1"/>
  <c r="E123" i="83" a="1"/>
  <c r="F141" i="84" a="1"/>
  <c r="C80" i="84" a="1"/>
  <c r="C274" i="84" a="1"/>
  <c r="E38" i="83" a="1"/>
  <c r="E49" i="84" a="1"/>
  <c r="D373" i="83" a="1"/>
  <c r="F49" i="83" a="1"/>
  <c r="F383" i="76" a="1"/>
  <c r="F81" i="76" a="1"/>
  <c r="E22" i="83" a="1"/>
  <c r="E181" i="83" a="1"/>
  <c r="E339" i="83" a="1"/>
  <c r="E289" i="84" a="1"/>
  <c r="F331" i="83" a="1"/>
  <c r="F413" i="76" a="1"/>
  <c r="F369" i="83" a="1"/>
  <c r="F380" i="76" a="1"/>
  <c r="C344" i="84" a="1"/>
  <c r="C159" i="84" a="1"/>
  <c r="D106" i="83" a="1"/>
  <c r="F178" i="76" a="1"/>
  <c r="D49" i="83" a="1"/>
  <c r="D124" i="83" a="1"/>
  <c r="D95" i="83" a="1"/>
  <c r="C173" i="84" a="1"/>
  <c r="E228" i="84" a="1"/>
  <c r="F76" i="84" a="1"/>
  <c r="F384" i="76" a="1"/>
  <c r="E220" i="84" a="1"/>
  <c r="E92" i="84" a="1"/>
  <c r="E203" i="83" a="1"/>
  <c r="F411" i="76" a="1"/>
  <c r="F338" i="84" a="1"/>
  <c r="F68" i="76" a="1"/>
  <c r="F410" i="83" a="1"/>
  <c r="F423" i="83" a="1"/>
  <c r="F346" i="76" a="1"/>
  <c r="F393" i="83" a="1"/>
  <c r="E419" i="83" a="1"/>
  <c r="F229" i="83" a="1"/>
  <c r="F226" i="84" a="1"/>
  <c r="F201" i="84" a="1"/>
  <c r="F308" i="84" a="1"/>
  <c r="F469" i="76" a="1"/>
  <c r="F369" i="76" a="1"/>
  <c r="F409" i="76" a="1"/>
  <c r="F431" i="83" a="1"/>
  <c r="F158" i="83" a="1"/>
  <c r="F324" i="84" a="1"/>
  <c r="F114" i="84" a="1"/>
  <c r="F440" i="83" a="1"/>
  <c r="C249" i="83" a="1"/>
  <c r="F121" i="83" a="1"/>
  <c r="F228" i="83" a="1"/>
  <c r="F377" i="83" a="1"/>
  <c r="F29" i="84" a="1"/>
  <c r="F346" i="83" a="1"/>
  <c r="F124" i="84" a="1"/>
  <c r="F352" i="84" a="1"/>
  <c r="F256" i="84" a="1"/>
  <c r="F400" i="84" a="1"/>
  <c r="F438" i="76" a="1"/>
  <c r="F268" i="76" a="1"/>
  <c r="F76" i="83" a="1"/>
  <c r="F335" i="83" a="1"/>
  <c r="F177" i="84" a="1"/>
  <c r="F101" i="76" a="1"/>
  <c r="F272" i="83" a="1"/>
  <c r="F179" i="76" a="1"/>
  <c r="F138" i="84" a="1"/>
  <c r="F333" i="76" a="1"/>
  <c r="F157" i="84" a="1"/>
  <c r="F89" i="83" a="1"/>
  <c r="F425" i="83" a="1"/>
  <c r="C212" i="84" a="1"/>
  <c r="E280" i="84" a="1"/>
  <c r="C444" i="84" a="1"/>
  <c r="F47" i="83" a="1"/>
  <c r="F238" i="84" a="1"/>
  <c r="F432" i="84" a="1"/>
  <c r="F196" i="84" a="1"/>
  <c r="F11" i="84" a="1"/>
  <c r="F107" i="76" a="1"/>
  <c r="F282" i="83" a="1"/>
  <c r="F104" i="83" a="1"/>
  <c r="D150" i="83" a="1"/>
  <c r="F330" i="84" a="1"/>
  <c r="F65" i="83" a="1"/>
  <c r="F265" i="83" a="1"/>
  <c r="F93" i="84" a="1"/>
  <c r="F310" i="84" a="1"/>
  <c r="F397" i="84" a="1"/>
  <c r="F185" i="83" a="1"/>
  <c r="F91" i="83" a="1"/>
  <c r="F416" i="83" a="1"/>
  <c r="F69" i="76" a="1"/>
  <c r="F75" i="84" a="1"/>
  <c r="F300" i="84" a="1"/>
  <c r="F57" i="83" a="1"/>
  <c r="F164" i="83" a="1"/>
  <c r="F460" i="83" a="1"/>
  <c r="F453" i="83" a="1"/>
  <c r="E37" i="83" a="1"/>
  <c r="E28" i="84" a="1"/>
  <c r="F97" i="84" a="1"/>
  <c r="F279" i="76" a="1"/>
  <c r="F34" i="84" a="1"/>
  <c r="F368" i="76" a="1"/>
  <c r="F225" i="76" a="1"/>
  <c r="E169" i="84" a="1"/>
  <c r="E382" i="83" a="1"/>
  <c r="F173" i="76" a="1"/>
  <c r="F365" i="83" a="1"/>
  <c r="E71" i="84" a="1"/>
  <c r="E397" i="83" a="1"/>
  <c r="C466" i="84" a="1"/>
  <c r="D364" i="83" a="1"/>
  <c r="E148" i="83" a="1"/>
  <c r="E275" i="83" a="1"/>
  <c r="F233" i="76" a="1"/>
  <c r="E430" i="83" a="1"/>
  <c r="E407" i="83" a="1"/>
  <c r="F463" i="83" a="1"/>
  <c r="C424" i="84" a="1"/>
  <c r="E122" i="83" a="1"/>
  <c r="E318" i="83" a="1"/>
  <c r="E269" i="84" a="1"/>
  <c r="C177" i="83" a="1"/>
  <c r="F156" i="84" a="1"/>
  <c r="F464" i="83" a="1"/>
  <c r="F428" i="76" a="1"/>
  <c r="E357" i="83" a="1"/>
  <c r="D51" i="83" a="1"/>
  <c r="D169" i="83" a="1"/>
  <c r="C58" i="84" a="1"/>
  <c r="F442" i="83" a="1"/>
  <c r="F310" i="76" a="1"/>
  <c r="F451" i="83" a="1"/>
  <c r="F286" i="76" a="1"/>
  <c r="E263" i="83" a="1"/>
  <c r="C423" i="84" a="1"/>
  <c r="D426" i="83" a="1"/>
  <c r="F102" i="76" a="1"/>
  <c r="D309" i="83" a="1"/>
  <c r="E303" i="84" a="1"/>
  <c r="D340" i="83" a="1"/>
  <c r="C458" i="84" a="1"/>
  <c r="E89" i="84" a="1"/>
  <c r="F214" i="84" a="1"/>
  <c r="F316" i="83" a="1"/>
  <c r="C164" i="84" a="1"/>
  <c r="E387" i="84" a="1"/>
  <c r="F164" i="84" a="1"/>
  <c r="F466" i="76" a="1"/>
  <c r="F152" i="83" a="1"/>
  <c r="F414" i="83" a="1"/>
  <c r="F249" i="83" a="1"/>
  <c r="F112" i="76" a="1"/>
  <c r="F301" i="76" a="1"/>
  <c r="F323" i="83" a="1"/>
  <c r="E21" i="84" a="1"/>
  <c r="F34" i="76" a="1"/>
  <c r="F334" i="83" a="1"/>
  <c r="E44" i="84" a="1"/>
  <c r="E128" i="83" a="1"/>
  <c r="C158" i="84" a="1"/>
  <c r="D155" i="83" a="1"/>
  <c r="F115" i="83" a="1"/>
  <c r="F64" i="83" a="1"/>
  <c r="F55" i="84" a="1"/>
  <c r="F448" i="83" a="1"/>
  <c r="F163" i="84" a="1"/>
  <c r="F344" i="83" a="1"/>
  <c r="F110" i="76" a="1"/>
  <c r="F182" i="84" a="1"/>
  <c r="F52" i="83" a="1"/>
  <c r="F163" i="83" a="1"/>
  <c r="F385" i="83" a="1"/>
  <c r="D91" i="84" a="1"/>
  <c r="F190" i="83" a="1"/>
  <c r="F60" i="76" a="1"/>
  <c r="F89" i="76" a="1"/>
  <c r="F280" i="84" a="1"/>
  <c r="F307" i="84" a="1"/>
  <c r="F426" i="84" a="1"/>
  <c r="F184" i="83" a="1"/>
  <c r="F220" i="83" a="1"/>
  <c r="F36" i="84" a="1"/>
  <c r="F84" i="76" a="1"/>
  <c r="F296" i="83" a="1"/>
  <c r="F362" i="83" a="1"/>
  <c r="F217" i="84" a="1"/>
  <c r="F346" i="84" a="1"/>
  <c r="F364" i="76" a="1"/>
  <c r="F247" i="76" a="1"/>
  <c r="F329" i="76" a="1"/>
  <c r="F456" i="84" a="1"/>
  <c r="F301" i="84" a="1"/>
  <c r="F412" i="84" a="1"/>
  <c r="F123" i="76" a="1"/>
  <c r="F406" i="76" a="1"/>
  <c r="E109" i="83" a="1"/>
  <c r="C120" i="84" a="1"/>
  <c r="E287" i="83" a="1"/>
  <c r="F206" i="83" a="1"/>
  <c r="F97" i="83" a="1"/>
  <c r="F166" i="83" a="1"/>
  <c r="F62" i="83" a="1"/>
  <c r="F362" i="84" a="1"/>
  <c r="F323" i="76" a="1"/>
  <c r="F331" i="76" a="1"/>
  <c r="F308" i="76" a="1"/>
  <c r="D432" i="83" a="1"/>
  <c r="F75" i="83" a="1"/>
  <c r="F267" i="83" a="1"/>
  <c r="F27" i="76" a="1"/>
  <c r="F333" i="84" a="1"/>
  <c r="F157" i="83" a="1"/>
  <c r="F210" i="83" a="1"/>
  <c r="F220" i="84" a="1"/>
  <c r="F74" i="84" a="1"/>
  <c r="F133" i="76" a="1"/>
  <c r="F372" i="76" a="1"/>
  <c r="F361" i="84" a="1"/>
  <c r="F155" i="83" a="1"/>
  <c r="F359" i="83" a="1"/>
  <c r="F246" i="84" a="1"/>
  <c r="F267" i="76" a="1"/>
  <c r="E41" i="84" a="1"/>
  <c r="E258" i="83" a="1"/>
  <c r="E250" i="84" a="1"/>
  <c r="F351" i="84" a="1"/>
  <c r="F135" i="84" a="1"/>
  <c r="F315" i="84" a="1"/>
  <c r="F261" i="84" a="1"/>
  <c r="F441" i="83" a="1"/>
  <c r="E421" i="84" a="1"/>
  <c r="E42" i="84" a="1"/>
  <c r="F408" i="84" a="1"/>
  <c r="F332" i="83" a="1"/>
  <c r="E405" i="84" a="1"/>
  <c r="E130" i="84" a="1"/>
  <c r="E206" i="83" a="1"/>
  <c r="C280" i="83" a="1"/>
  <c r="E105" i="84" a="1"/>
  <c r="D356" i="83" a="1"/>
  <c r="F184" i="76" a="1"/>
  <c r="D303" i="83" a="1"/>
  <c r="E182" i="84" a="1"/>
  <c r="F435" i="76" a="1"/>
  <c r="E354" i="83" a="1"/>
  <c r="E460" i="83" a="1"/>
  <c r="D177" i="83" a="1"/>
  <c r="C201" i="84" a="1"/>
  <c r="E115" i="84" a="1"/>
  <c r="F316" i="76" a="1"/>
  <c r="E165" i="84" a="1"/>
  <c r="F361" i="76" a="1"/>
  <c r="D269" i="83" a="1"/>
  <c r="E301" i="84" a="1"/>
  <c r="D466" i="83" a="1"/>
  <c r="C329" i="84" a="1"/>
  <c r="F428" i="83" a="1"/>
  <c r="F114" i="83" a="1"/>
  <c r="F437" i="83" a="1"/>
  <c r="F178" i="83" a="1"/>
  <c r="D164" i="83" a="1"/>
  <c r="E208" i="83" a="1"/>
  <c r="F314" i="83" a="1"/>
  <c r="F418" i="76" a="1"/>
  <c r="C216" i="83" a="1"/>
  <c r="C78" i="84" a="1"/>
  <c r="E221" i="84" a="1"/>
  <c r="E271" i="83" a="1"/>
  <c r="E327" i="84" a="1"/>
  <c r="F152" i="76" a="1"/>
  <c r="F63" i="83" a="1"/>
  <c r="C451" i="84" a="1"/>
  <c r="C176" i="84" a="1"/>
  <c r="F131" i="83" a="1"/>
  <c r="F280" i="83" a="1"/>
  <c r="F73" i="84" a="1"/>
  <c r="F219" i="83" a="1"/>
  <c r="F161" i="83" a="1"/>
  <c r="F64" i="76" a="1"/>
  <c r="F308" i="83" a="1"/>
  <c r="F199" i="84" a="1"/>
  <c r="F268" i="84" a="1"/>
  <c r="F359" i="76" a="1"/>
  <c r="F75" i="76" a="1"/>
  <c r="F61" i="84" a="1"/>
  <c r="F452" i="76" a="1"/>
  <c r="F95" i="83" a="1"/>
  <c r="F302" i="83" a="1"/>
  <c r="F125" i="76" a="1"/>
  <c r="F262" i="83" a="1"/>
  <c r="E143" i="84" a="1"/>
  <c r="F79" i="84" a="1"/>
  <c r="F248" i="76" a="1"/>
  <c r="F52" i="84" a="1"/>
  <c r="F176" i="83" a="1"/>
  <c r="F237" i="83" a="1"/>
  <c r="F56" i="84" a="1"/>
  <c r="F364" i="83" a="1"/>
  <c r="F188" i="84" a="1"/>
  <c r="F371" i="84" a="1"/>
  <c r="F334" i="76" a="1"/>
  <c r="F249" i="76" a="1"/>
  <c r="F247" i="84" a="1"/>
  <c r="F54" i="83" a="1"/>
  <c r="F169" i="83" a="1"/>
  <c r="F212" i="84" a="1"/>
  <c r="F394" i="76" a="1"/>
  <c r="F70" i="76" a="1"/>
  <c r="F301" i="83" a="1"/>
  <c r="F21" i="83" a="1"/>
  <c r="F188" i="83" a="1"/>
  <c r="F309" i="83" a="1"/>
  <c r="F154" i="76" a="1"/>
  <c r="E224" i="83" a="1"/>
  <c r="E362" i="84" a="1"/>
  <c r="D70" i="83" a="1"/>
  <c r="F154" i="84" a="1"/>
  <c r="F194" i="84" a="1"/>
  <c r="F50" i="76" a="1"/>
  <c r="F242" i="83" a="1"/>
  <c r="F11" i="83" a="1"/>
  <c r="F251" i="84" a="1"/>
  <c r="F435" i="83" a="1"/>
  <c r="F306" i="84" a="1"/>
  <c r="C136" i="83" a="1"/>
  <c r="F411" i="83" a="1"/>
  <c r="F319" i="76" a="1"/>
  <c r="F218" i="76" a="1"/>
  <c r="F165" i="83" a="1"/>
  <c r="F363" i="83" a="1"/>
  <c r="F96" i="76" a="1"/>
  <c r="F136" i="83" a="1"/>
  <c r="F270" i="84" a="1"/>
  <c r="F378" i="76" a="1"/>
  <c r="F321" i="84" a="1"/>
  <c r="F159" i="83" a="1"/>
  <c r="F342" i="83" a="1"/>
  <c r="F194" i="76" a="1"/>
  <c r="F88" i="83" a="1"/>
  <c r="F438" i="83" a="1"/>
  <c r="E324" i="84" a="1"/>
  <c r="D81" i="83" a="1"/>
  <c r="C12" i="84" a="1"/>
  <c r="F189" i="83" a="1"/>
  <c r="F443" i="84" a="1"/>
  <c r="F150" i="83" a="1"/>
  <c r="F425" i="84" a="1"/>
  <c r="F423" i="76" a="1"/>
  <c r="E151" i="84" a="1"/>
  <c r="E312" i="84" a="1"/>
  <c r="F15" i="84" a="1"/>
  <c r="F391" i="76" a="1"/>
  <c r="C255" i="84" a="1"/>
  <c r="E459" i="84" a="1"/>
  <c r="D119" i="83" a="1"/>
  <c r="D24" i="84" a="1"/>
  <c r="E322" i="84" a="1"/>
  <c r="F365" i="84" a="1"/>
  <c r="F174" i="76" a="1"/>
  <c r="C91" i="83" a="1"/>
  <c r="C85" i="84" a="1"/>
  <c r="F404" i="76" a="1"/>
  <c r="D280" i="83" a="1"/>
  <c r="E254" i="84" a="1"/>
  <c r="D338" i="83" a="1"/>
  <c r="C315" i="84" a="1"/>
  <c r="E389" i="84" a="1"/>
  <c r="F258" i="76" a="1"/>
  <c r="F243" i="84" a="1"/>
  <c r="F157" i="76" a="1"/>
  <c r="C141" i="83" a="1"/>
  <c r="C100" i="84" a="1"/>
  <c r="E234" i="84" a="1"/>
  <c r="E55" i="83" a="1"/>
  <c r="F54" i="84" a="1"/>
  <c r="F232" i="76" a="1"/>
  <c r="F81" i="84" a="1"/>
  <c r="F305" i="76" a="1"/>
  <c r="E185" i="84" a="1"/>
  <c r="D114" i="83" a="1"/>
  <c r="F275" i="84" a="1"/>
  <c r="F281" i="76" a="1"/>
  <c r="D184" i="84" a="1"/>
  <c r="C406" i="84" a="1"/>
  <c r="C97" i="84" a="1"/>
  <c r="D207" i="83" a="1"/>
  <c r="C79" i="84" a="1"/>
  <c r="F47" i="76" a="1"/>
  <c r="F226" i="76" a="1"/>
  <c r="E291" i="83" a="1"/>
  <c r="C422" i="84" a="1"/>
  <c r="F336" i="84" a="1"/>
  <c r="F175" i="83" a="1"/>
  <c r="F144" i="76" a="1"/>
  <c r="F356" i="76" a="1"/>
  <c r="F227" i="83" a="1"/>
  <c r="F373" i="83" a="1"/>
  <c r="F32" i="76" a="1"/>
  <c r="F139" i="76" a="1"/>
  <c r="E62" i="84" a="1"/>
  <c r="F252" i="84" a="1"/>
  <c r="F446" i="84" a="1"/>
  <c r="F53" i="83" a="1"/>
  <c r="F70" i="84" a="1"/>
  <c r="F189" i="76" a="1"/>
  <c r="F269" i="84" a="1"/>
  <c r="F446" i="83" a="1"/>
  <c r="F84" i="84" a="1"/>
  <c r="F145" i="76" a="1"/>
  <c r="F390" i="76" a="1"/>
  <c r="F247" i="83" a="1"/>
  <c r="E444" i="84" a="1"/>
  <c r="F367" i="84" a="1"/>
  <c r="F204" i="84" a="1"/>
  <c r="F302" i="84" a="1"/>
  <c r="F354" i="83" a="1"/>
  <c r="F184" i="84" a="1"/>
  <c r="F327" i="84" a="1"/>
  <c r="F311" i="84" a="1"/>
  <c r="F118" i="83" a="1"/>
  <c r="F257" i="83" a="1"/>
  <c r="F104" i="84" a="1"/>
  <c r="F366" i="76" a="1"/>
  <c r="F77" i="83" a="1"/>
  <c r="F225" i="83" a="1"/>
  <c r="F436" i="83" a="1"/>
  <c r="F377" i="84" a="1"/>
  <c r="F461" i="76" a="1"/>
  <c r="E168" i="84" a="1"/>
  <c r="F129" i="84" a="1"/>
  <c r="F160" i="84" a="1"/>
  <c r="F465" i="83" a="1"/>
  <c r="F428" i="84" a="1"/>
  <c r="F437" i="76" a="1"/>
  <c r="D78" i="83" a="1"/>
  <c r="C62" i="84" a="1"/>
  <c r="E183" i="84" a="1"/>
  <c r="F457" i="84" a="1"/>
  <c r="F254" i="84" a="1"/>
  <c r="F234" i="76" a="1"/>
  <c r="F80" i="76" a="1"/>
  <c r="F125" i="84" a="1"/>
  <c r="F393" i="84" a="1"/>
  <c r="F415" i="83" a="1"/>
  <c r="F33" i="76" a="1"/>
  <c r="C405" i="83" a="1"/>
  <c r="F335" i="84" a="1"/>
  <c r="F351" i="76" a="1"/>
  <c r="F249" i="84" a="1"/>
  <c r="F360" i="83" a="1"/>
  <c r="F67" i="76" a="1"/>
  <c r="F295" i="76" a="1"/>
  <c r="F113" i="76" a="1"/>
  <c r="F120" i="83" a="1"/>
  <c r="F325" i="84" a="1"/>
  <c r="F106" i="83" a="1"/>
  <c r="F20" i="84" a="1"/>
  <c r="F160" i="76" a="1"/>
  <c r="F327" i="76" a="1"/>
  <c r="F269" i="76" a="1"/>
  <c r="F93" i="76" a="1"/>
  <c r="C131" i="84" a="1"/>
  <c r="E149" i="84" a="1"/>
  <c r="C308" i="84" a="1"/>
  <c r="F158" i="84" a="1"/>
  <c r="F312" i="83" a="1"/>
  <c r="F318" i="83" a="1"/>
  <c r="F367" i="76" a="1"/>
  <c r="E121" i="84" a="1"/>
  <c r="E392" i="84" a="1"/>
  <c r="C243" i="84" a="1"/>
  <c r="F108" i="83" a="1"/>
  <c r="F167" i="76" a="1"/>
  <c r="E172" i="83" a="1"/>
  <c r="C302" i="84" a="1"/>
  <c r="D293" i="83" a="1"/>
  <c r="E86" i="84" a="1"/>
  <c r="C147" i="84" a="1"/>
  <c r="F234" i="84" a="1"/>
  <c r="F406" i="83" a="1"/>
  <c r="C454" i="83" a="1"/>
  <c r="F366" i="84" a="1"/>
  <c r="F124" i="76" a="1"/>
  <c r="C101" i="83" a="1"/>
  <c r="C113" i="84" a="1"/>
  <c r="E174" i="84" a="1"/>
  <c r="E220" i="83" a="1"/>
  <c r="E162" i="84" a="1"/>
  <c r="F168" i="76" a="1"/>
  <c r="F87" i="83" a="1"/>
  <c r="F117" i="76" a="1"/>
  <c r="D14" i="84" a="1"/>
  <c r="C405" i="84" a="1"/>
  <c r="E461" i="84" a="1"/>
  <c r="E324" i="83" a="1"/>
  <c r="F60" i="83" a="1"/>
  <c r="F236" i="83" a="1"/>
  <c r="F250" i="83" a="1"/>
  <c r="F255" i="83" a="1"/>
  <c r="C14" i="84" a="1"/>
  <c r="E146" i="84" a="1"/>
  <c r="F108" i="84" a="1"/>
  <c r="F342" i="76" a="1"/>
  <c r="E203" i="84" a="1"/>
  <c r="E247" i="83" a="1"/>
  <c r="C319" i="84" a="1"/>
  <c r="D232" i="83" a="1"/>
  <c r="C346" i="84" a="1"/>
  <c r="F461" i="83" a="1"/>
  <c r="F63" i="76" a="1"/>
  <c r="D37" i="83" a="1"/>
  <c r="E313" i="83" a="1"/>
  <c r="F279" i="84" a="1"/>
  <c r="F442" i="76" a="1"/>
  <c r="F155" i="76" a="1"/>
  <c r="F92" i="83" a="1"/>
  <c r="F186" i="84" a="1"/>
  <c r="F438" i="84" a="1"/>
  <c r="F126" i="83" a="1"/>
  <c r="F337" i="83" a="1"/>
  <c r="F354" i="84" a="1"/>
  <c r="F90" i="76" a="1"/>
  <c r="F276" i="84" a="1"/>
  <c r="F314" i="84" a="1"/>
  <c r="F370" i="84" a="1"/>
  <c r="F468" i="76" a="1"/>
  <c r="F371" i="76" a="1"/>
  <c r="F202" i="76" a="1"/>
  <c r="E262" i="84" a="1"/>
  <c r="F211" i="83" a="1"/>
  <c r="F172" i="83" a="1"/>
  <c r="F295" i="83" a="1"/>
  <c r="F260" i="84" a="1"/>
  <c r="F459" i="84" a="1"/>
  <c r="F82" i="83" a="1"/>
  <c r="F73" i="83" a="1"/>
  <c r="F226" i="83" a="1"/>
  <c r="F447" i="83" a="1"/>
  <c r="F364" i="84" a="1"/>
  <c r="F275" i="76" a="1"/>
  <c r="F378" i="83" a="1"/>
  <c r="F38" i="76" a="1"/>
  <c r="F127" i="76" a="1"/>
  <c r="F214" i="83" a="1"/>
  <c r="F422" i="83" a="1"/>
  <c r="E413" i="84" a="1"/>
  <c r="F399" i="84" a="1"/>
  <c r="F225" i="84" a="1"/>
  <c r="F433" i="76" a="1"/>
  <c r="F455" i="83" a="1"/>
  <c r="F418" i="83" a="1"/>
  <c r="D346" i="83" a="1"/>
  <c r="C292" i="84" a="1"/>
  <c r="E400" i="84" a="1"/>
  <c r="F303" i="83" a="1"/>
  <c r="F51" i="83" a="1"/>
  <c r="F112" i="84" a="1"/>
  <c r="F213" i="76" a="1"/>
  <c r="F355" i="84" a="1"/>
  <c r="F198" i="83" a="1"/>
  <c r="F467" i="83" a="1"/>
  <c r="F297" i="76" a="1"/>
  <c r="D201" i="84" a="1"/>
  <c r="F90" i="83" a="1"/>
  <c r="F272" i="84" a="1"/>
  <c r="F449" i="84" a="1"/>
  <c r="F292" i="84" a="1"/>
  <c r="F446" i="76" a="1"/>
  <c r="F153" i="84" a="1"/>
  <c r="F74" i="83" a="1"/>
  <c r="F457" i="83" a="1"/>
  <c r="F160" i="83" a="1"/>
  <c r="F251" i="83" a="1"/>
  <c r="F360" i="84" a="1"/>
  <c r="F68" i="84" a="1"/>
  <c r="F208" i="84" a="1"/>
  <c r="F245" i="84" a="1"/>
  <c r="F445" i="76" a="1"/>
  <c r="C363" i="84" a="1"/>
  <c r="E441" i="84" a="1"/>
  <c r="E151" i="83" a="1"/>
  <c r="F417" i="84" a="1"/>
  <c r="F107" i="84" a="1"/>
  <c r="F196" i="76" a="1"/>
  <c r="F185" i="76" a="1"/>
  <c r="C38" i="84" a="1"/>
  <c r="C265" i="84" a="1"/>
  <c r="C455" i="84" a="1"/>
  <c r="F347" i="76" a="1"/>
  <c r="F293" i="83" a="1"/>
  <c r="D137" i="83" a="1"/>
  <c r="E145" i="83" a="1"/>
  <c r="C227" i="83" a="1"/>
  <c r="E423" i="84" a="1"/>
  <c r="C414" i="84" a="1"/>
  <c r="F32" i="83" a="1"/>
  <c r="F379" i="76" a="1"/>
  <c r="E104" i="84" a="1"/>
  <c r="F363" i="84" a="1"/>
  <c r="F227" i="76" a="1"/>
  <c r="D25" i="84" a="1"/>
  <c r="C286" i="84" a="1"/>
  <c r="E415" i="84" a="1"/>
  <c r="E359" i="83" a="1"/>
  <c r="C59" i="84" a="1"/>
  <c r="F460" i="76" a="1"/>
  <c r="F171" i="84" a="1"/>
  <c r="F197" i="76" a="1"/>
  <c r="E193" i="84" a="1"/>
  <c r="E249" i="83" a="1"/>
  <c r="C281" i="84" a="1"/>
  <c r="D235" i="83" a="1"/>
  <c r="F290" i="83" a="1"/>
  <c r="F25" i="76" a="1"/>
  <c r="F326" i="83" a="1"/>
  <c r="F92" i="76" a="1"/>
  <c r="E331" i="84" a="1"/>
  <c r="E460" i="84" a="1"/>
  <c r="F166" i="84" a="1"/>
  <c r="F426" i="76" a="1"/>
  <c r="E128" i="84" a="1"/>
  <c r="D140" i="83" a="1"/>
  <c r="E166" i="83" a="1"/>
  <c r="C24" i="83" a="1"/>
  <c r="E101" i="83" a="1"/>
  <c r="F262" i="84" a="1"/>
  <c r="F177" i="83" a="1"/>
  <c r="F456" i="83" a="1"/>
  <c r="F130" i="76" a="1"/>
  <c r="F146" i="83" a="1"/>
  <c r="F454" i="83" a="1"/>
  <c r="F19" i="83" a="1"/>
  <c r="F100" i="83" a="1"/>
  <c r="F12" i="84" a="1"/>
  <c r="F445" i="83" a="1"/>
  <c r="F466" i="84" a="1"/>
  <c r="F374" i="83" a="1"/>
  <c r="C123" i="84" a="1"/>
  <c r="F47" i="84" a="1"/>
  <c r="F46" i="84" a="1"/>
  <c r="F420" i="83" a="1"/>
  <c r="F147" i="83" a="1"/>
  <c r="F343" i="83" a="1"/>
  <c r="F401" i="83" a="1"/>
  <c r="F232" i="83" a="1"/>
  <c r="F103" i="76" a="1"/>
  <c r="F88" i="76" a="1"/>
  <c r="F153" i="83" a="1"/>
  <c r="F350" i="83" a="1"/>
  <c r="F113" i="84" a="1"/>
  <c r="F304" i="76" a="1"/>
  <c r="F139" i="84" a="1"/>
  <c r="F453" i="84" a="1"/>
  <c r="F288" i="83" a="1"/>
  <c r="C205" i="84" a="1"/>
  <c r="F209" i="83" a="1"/>
  <c r="F71" i="83" a="1"/>
  <c r="F162" i="84" a="1"/>
  <c r="F399" i="83" a="1"/>
  <c r="F471" i="76" a="1"/>
  <c r="C100" i="83" a="1"/>
  <c r="E119" i="83" a="1"/>
  <c r="C157" i="84" a="1"/>
  <c r="F143" i="76" a="1"/>
  <c r="F181" i="84" a="1"/>
  <c r="F222" i="84" a="1"/>
  <c r="F356" i="84" a="1"/>
  <c r="F129" i="83" a="1"/>
  <c r="F12" i="76" a="1"/>
  <c r="F402" i="76" a="1"/>
  <c r="F347" i="84" a="1"/>
  <c r="E213" i="84" a="1"/>
  <c r="F240" i="83" a="1"/>
  <c r="F151" i="83" a="1"/>
  <c r="F208" i="83" a="1"/>
  <c r="F83" i="83" a="1"/>
  <c r="F342" i="84" a="1"/>
  <c r="F465" i="84" a="1"/>
  <c r="F13" i="76" a="1"/>
  <c r="F328" i="84" a="1"/>
  <c r="F151" i="84" a="1"/>
  <c r="F203" i="76" a="1"/>
  <c r="F109" i="83" a="1"/>
  <c r="F407" i="84" a="1"/>
  <c r="F66" i="83" a="1"/>
  <c r="F250" i="76" a="1"/>
  <c r="F320" i="76" a="1"/>
  <c r="E150" i="83" a="1"/>
  <c r="E66" i="84" a="1"/>
  <c r="E411" i="83" a="1"/>
  <c r="F103" i="83" a="1"/>
  <c r="F378" i="84" a="1"/>
  <c r="F94" i="84" a="1"/>
  <c r="F216" i="83" a="1"/>
  <c r="C385" i="84" a="1"/>
  <c r="E121" i="83" a="1"/>
  <c r="E248" i="83" a="1"/>
  <c r="F405" i="84" a="1"/>
  <c r="F246" i="76" a="1"/>
  <c r="E59" i="84" a="1"/>
  <c r="E413" i="83" a="1"/>
  <c r="C356" i="83" a="1"/>
  <c r="C184" i="84" a="1"/>
  <c r="E190" i="83" a="1"/>
  <c r="F464" i="76" a="1"/>
  <c r="F337" i="76" a="1"/>
  <c r="E83" i="84" a="1"/>
  <c r="F33" i="83" a="1"/>
  <c r="F465" i="76" a="1"/>
  <c r="E258" i="84" a="1"/>
  <c r="E138" i="83" a="1"/>
  <c r="C215" i="84" a="1"/>
  <c r="D115" i="83" a="1"/>
  <c r="C311" i="84" a="1"/>
  <c r="F432" i="76" a="1"/>
  <c r="F423" i="84" a="1"/>
  <c r="F161" i="76" a="1"/>
  <c r="E65" i="84" a="1"/>
  <c r="D56" i="83" a="1"/>
  <c r="E31" i="83" a="1"/>
  <c r="C95" i="83" a="1"/>
  <c r="F214" i="76" a="1"/>
  <c r="E197" i="84" a="1"/>
  <c r="F349" i="76" a="1"/>
  <c r="E243" i="84" a="1"/>
  <c r="C115" i="84" a="1"/>
  <c r="C275" i="84" a="1"/>
  <c r="F137" i="84" a="1"/>
  <c r="F207" i="83" a="1"/>
  <c r="C88" i="84" a="1"/>
  <c r="E310" i="84" a="1"/>
  <c r="E279" i="83" a="1"/>
  <c r="C259" i="83" a="1"/>
  <c r="E141" i="84" a="1"/>
  <c r="F279" i="83" a="1"/>
  <c r="F352" i="83" a="1"/>
  <c r="E52" i="84" a="1"/>
  <c r="E232" i="84" a="1"/>
  <c r="F30" i="84" a="1"/>
  <c r="F192" i="83" a="1"/>
  <c r="F162" i="76" a="1"/>
  <c r="F55" i="76" a="1"/>
  <c r="F26" i="76" a="1"/>
  <c r="F328" i="83" a="1"/>
  <c r="F236" i="76" a="1"/>
  <c r="C270" i="84" a="1"/>
  <c r="F375" i="83" a="1"/>
  <c r="C22" i="84" a="1"/>
  <c r="D156" i="83" a="1"/>
  <c r="E163" i="83" a="1"/>
  <c r="D168" i="83" a="1"/>
  <c r="D229" i="83" a="1"/>
  <c r="F405" i="76" a="1"/>
  <c r="E127" i="83" a="1"/>
  <c r="F224" i="76" a="1"/>
  <c r="F180" i="76" a="1"/>
  <c r="C235" i="84" a="1"/>
  <c r="F349" i="84" a="1"/>
  <c r="F399" i="76" a="1"/>
  <c r="E422" i="84" a="1"/>
  <c r="C439" i="84" a="1"/>
  <c r="E180" i="84" a="1"/>
  <c r="E75" i="84" a="1"/>
  <c r="E196" i="83" a="1"/>
  <c r="C215" i="83" a="1"/>
  <c r="C291" i="84" a="1"/>
  <c r="E55" i="84" a="1"/>
  <c r="E153" i="84" a="1"/>
  <c r="C400" i="84" a="1"/>
  <c r="F190" i="76" a="1"/>
  <c r="E93" i="84" a="1"/>
  <c r="C248" i="84" a="1"/>
  <c r="C362" i="84" a="1"/>
  <c r="F83" i="76" a="1"/>
  <c r="C90" i="84" a="1"/>
  <c r="E126" i="83" a="1"/>
  <c r="E278" i="83" a="1"/>
  <c r="D130" i="84" a="1"/>
  <c r="D88" i="84" a="1"/>
  <c r="C159" i="83" a="1"/>
  <c r="C332" i="83" a="1"/>
  <c r="C236" i="84" a="1"/>
  <c r="E441" i="83" a="1"/>
  <c r="C347" i="84" a="1"/>
  <c r="C240" i="83" a="1"/>
  <c r="E384" i="83" a="1"/>
  <c r="C396" i="83" a="1"/>
  <c r="D267" i="83" a="1"/>
  <c r="D206" i="84" a="1"/>
  <c r="E412" i="83" a="1"/>
  <c r="D369" i="83" a="1"/>
  <c r="E191" i="83" a="1"/>
  <c r="D114" i="84" a="1"/>
  <c r="F444" i="84" a="1"/>
  <c r="E238" i="84" a="1"/>
  <c r="C337" i="84" a="1"/>
  <c r="C419" i="84" a="1"/>
  <c r="C344" i="83" a="1"/>
  <c r="C271" i="83" a="1"/>
  <c r="D139" i="84" a="1"/>
  <c r="C118" i="83" a="1"/>
  <c r="E440" i="84" a="1"/>
  <c r="C291" i="83" a="1"/>
  <c r="E32" i="84" a="1"/>
  <c r="D358" i="83" a="1"/>
  <c r="C53" i="84" a="1"/>
  <c r="E297" i="84" a="1"/>
  <c r="E268" i="84" a="1"/>
  <c r="E79" i="83" a="1"/>
  <c r="D203" i="84" a="1"/>
  <c r="D194" i="83" a="1"/>
  <c r="E265" i="84" a="1"/>
  <c r="E127" i="84" a="1"/>
  <c r="E233" i="83" a="1"/>
  <c r="C367" i="83" a="1"/>
  <c r="D272" i="83" a="1"/>
  <c r="D333" i="83" a="1"/>
  <c r="C122" i="84" a="1"/>
  <c r="C135" i="84" a="1"/>
  <c r="C399" i="83" a="1"/>
  <c r="E111" i="84" a="1"/>
  <c r="C183" i="83" a="1"/>
  <c r="E314" i="84" a="1"/>
  <c r="C293" i="84" a="1"/>
  <c r="C108" i="84" a="1"/>
  <c r="C220" i="83" a="1"/>
  <c r="D180" i="84" a="1"/>
  <c r="E357" i="84" a="1"/>
  <c r="D468" i="83" a="1"/>
  <c r="C68" i="83" a="1"/>
  <c r="C27" i="83" a="1"/>
  <c r="D167" i="83" a="1"/>
  <c r="D341" i="84" a="1"/>
  <c r="C302" i="83" a="1"/>
  <c r="C238" i="84" a="1"/>
  <c r="E125" i="83" a="1"/>
  <c r="E14" i="84" a="1"/>
  <c r="E295" i="84" a="1"/>
  <c r="C330" i="83" a="1"/>
  <c r="C81" i="83" a="1"/>
  <c r="E284" i="83" a="1"/>
  <c r="D400" i="84" a="1"/>
  <c r="E282" i="84" a="1"/>
  <c r="C37" i="83" a="1"/>
  <c r="C298" i="83" a="1"/>
  <c r="C84" i="83" a="1"/>
  <c r="D55" i="83" a="1"/>
  <c r="D448" i="83" a="1"/>
  <c r="C392" i="83" a="1"/>
  <c r="C407" i="83" a="1"/>
  <c r="D401" i="83" a="1"/>
  <c r="C255" i="83" a="1"/>
  <c r="D150" i="84" a="1"/>
  <c r="D346" i="84" a="1"/>
  <c r="C26" i="83" a="1"/>
  <c r="C221" i="83" a="1"/>
  <c r="D169" i="84" a="1"/>
  <c r="F385" i="76" a="1"/>
  <c r="F142" i="76" a="1"/>
  <c r="C32" i="84" a="1"/>
  <c r="E239" i="83" a="1"/>
  <c r="D342" i="83" a="1"/>
  <c r="E13" i="84" a="1"/>
  <c r="E284" i="84" a="1"/>
  <c r="D65" i="83" a="1"/>
  <c r="F62" i="76" a="1"/>
  <c r="F459" i="76" a="1"/>
  <c r="E56" i="83" a="1"/>
  <c r="F381" i="84" a="1"/>
  <c r="E16" i="84" a="1"/>
  <c r="C187" i="84" a="1"/>
  <c r="E257" i="83" a="1"/>
  <c r="C33" i="84" a="1"/>
  <c r="E316" i="84" a="1"/>
  <c r="E436" i="83" a="1"/>
  <c r="C425" i="83" a="1"/>
  <c r="E390" i="83" a="1"/>
  <c r="E276" i="84" a="1"/>
  <c r="C34" i="84" a="1"/>
  <c r="D182" i="83" a="1"/>
  <c r="F104" i="76" a="1"/>
  <c r="C218" i="84" a="1"/>
  <c r="E63" i="83" a="1"/>
  <c r="E198" i="83" a="1"/>
  <c r="E149" i="83" a="1"/>
  <c r="E229" i="83" a="1"/>
  <c r="D26" i="83" a="1"/>
  <c r="D60" i="83" a="1"/>
  <c r="D441" i="84" a="1"/>
  <c r="D315" i="84" a="1"/>
  <c r="D328" i="84" a="1"/>
  <c r="E323" i="83" a="1"/>
  <c r="E374" i="83" a="1"/>
  <c r="D344" i="83" a="1"/>
  <c r="E268" i="83" a="1"/>
  <c r="D82" i="84" a="1"/>
  <c r="D430" i="84" a="1"/>
  <c r="C244" i="83" a="1"/>
  <c r="C52" i="83" a="1"/>
  <c r="C269" i="84" a="1"/>
  <c r="E335" i="84" a="1"/>
  <c r="C243" i="83" a="1"/>
  <c r="D57" i="83" a="1"/>
  <c r="E454" i="84" a="1"/>
  <c r="F419" i="83" a="1"/>
  <c r="C249" i="84" a="1"/>
  <c r="E336" i="83" a="1"/>
  <c r="E216" i="83" a="1"/>
  <c r="D296" i="84" a="1"/>
  <c r="D102" i="84" a="1"/>
  <c r="C89" i="83" a="1"/>
  <c r="D188" i="84" a="1"/>
  <c r="E48" i="83" a="1"/>
  <c r="E103" i="84" a="1"/>
  <c r="E271" i="84" a="1"/>
  <c r="E366" i="83" a="1"/>
  <c r="E232" i="83" a="1"/>
  <c r="E170" i="83" a="1"/>
  <c r="C193" i="84" a="1"/>
  <c r="E191" i="84" a="1"/>
  <c r="C259" i="84" a="1"/>
  <c r="E273" i="84" a="1"/>
  <c r="C194" i="84" a="1"/>
  <c r="E376" i="84" a="1"/>
  <c r="D456" i="83" a="1"/>
  <c r="D146" i="84" a="1"/>
  <c r="F313" i="76" a="1"/>
  <c r="E358" i="84" a="1"/>
  <c r="E13" i="83" a="1"/>
  <c r="E167" i="83" a="1"/>
  <c r="E215" i="84" a="1"/>
  <c r="E397" i="84" a="1"/>
  <c r="D24" i="83" a="1"/>
  <c r="E168" i="83" a="1"/>
  <c r="E88" i="84" a="1"/>
  <c r="C371" i="84" a="1"/>
  <c r="C423" i="83" a="1"/>
  <c r="D467" i="84" a="1"/>
  <c r="E69" i="83" a="1"/>
  <c r="C364" i="83" a="1"/>
  <c r="E259" i="84" a="1"/>
  <c r="C389" i="83" a="1"/>
  <c r="C61" i="83" a="1"/>
  <c r="E227" i="83" a="1"/>
  <c r="D371" i="84" a="1"/>
  <c r="D176" i="83" a="1"/>
  <c r="E293" i="84" a="1"/>
  <c r="E391" i="84" a="1"/>
  <c r="E230" i="84" a="1"/>
  <c r="D86" i="83" a="1"/>
  <c r="C458" i="83" a="1"/>
  <c r="D464" i="83" a="1"/>
  <c r="C240" i="84" a="1"/>
  <c r="E276" i="83" a="1"/>
  <c r="E85" i="84" a="1"/>
  <c r="E320" i="84" a="1"/>
  <c r="C404" i="83" a="1"/>
  <c r="E235" i="83" a="1"/>
  <c r="F215" i="76" a="1"/>
  <c r="D111" i="83" a="1"/>
  <c r="D50" i="83" a="1"/>
  <c r="E257" i="84" a="1"/>
  <c r="C325" i="84" a="1"/>
  <c r="F369" i="84" a="1"/>
  <c r="D428" i="83" a="1"/>
  <c r="F109" i="76" a="1"/>
  <c r="F432" i="83" a="1"/>
  <c r="E425" i="83" a="1"/>
  <c r="F274" i="76" a="1"/>
  <c r="E453" i="84" a="1"/>
  <c r="E105" i="83" a="1"/>
  <c r="D67" i="83" a="1"/>
  <c r="C267" i="84" a="1"/>
  <c r="E242" i="84" a="1"/>
  <c r="D255" i="83" a="1"/>
  <c r="F286" i="83" a="1"/>
  <c r="E51" i="84" a="1"/>
  <c r="C324" i="84" a="1"/>
  <c r="C355" i="84" a="1"/>
  <c r="C308" i="83" a="1"/>
  <c r="C435" i="84" a="1"/>
  <c r="E228" i="83" a="1"/>
  <c r="D105" i="83" a="1"/>
  <c r="D28" i="83" a="1"/>
  <c r="D22" i="84" a="1"/>
  <c r="D83" i="83" a="1"/>
  <c r="D387" i="83" a="1"/>
  <c r="D277" i="83" a="1"/>
  <c r="C358" i="84" a="1"/>
  <c r="C460" i="83" a="1"/>
  <c r="D442" i="84" a="1"/>
  <c r="D97" i="84" a="1"/>
  <c r="E317" i="84" a="1"/>
  <c r="C324" i="83" a="1"/>
  <c r="D36" i="83" a="1"/>
  <c r="D210" i="84" a="1"/>
  <c r="D84" i="84" a="1"/>
  <c r="E252" i="83" a="1"/>
  <c r="D35" i="84" a="1"/>
  <c r="D190" i="83" a="1"/>
  <c r="C454" i="84" a="1"/>
  <c r="E158" i="84" a="1"/>
  <c r="E299" i="84" a="1"/>
  <c r="E299" i="83" a="1"/>
  <c r="E444" i="83" a="1"/>
  <c r="E306" i="83" a="1"/>
  <c r="D154" i="83" a="1"/>
  <c r="D134" i="83" a="1"/>
  <c r="D466" i="84" a="1"/>
  <c r="D457" i="84" a="1"/>
  <c r="D380" i="84" a="1"/>
  <c r="E426" i="83" a="1"/>
  <c r="D107" i="83" a="1"/>
  <c r="C31" i="84" a="1"/>
  <c r="C126" i="84" a="1"/>
  <c r="D435" i="83" a="1"/>
  <c r="D459" i="83" a="1"/>
  <c r="E120" i="84" a="1"/>
  <c r="E110" i="83" a="1"/>
  <c r="C65" i="84" a="1"/>
  <c r="D242" i="83" a="1"/>
  <c r="E144" i="83" a="1"/>
  <c r="E65" i="83" a="1"/>
  <c r="C430" i="84" a="1"/>
  <c r="C355" i="83" a="1"/>
  <c r="D450" i="84" a="1"/>
  <c r="F181" i="76" a="1"/>
  <c r="C313" i="84" a="1"/>
  <c r="E352" i="83" a="1"/>
  <c r="D301" i="83" a="1"/>
  <c r="C102" i="84" a="1"/>
  <c r="C204" i="84" a="1"/>
  <c r="C114" i="83" a="1"/>
  <c r="C73" i="84" a="1"/>
  <c r="E447" i="84" a="1"/>
  <c r="E37" i="84" a="1"/>
  <c r="D265" i="84" a="1"/>
  <c r="C292" i="83" a="1"/>
  <c r="E222" i="84" a="1"/>
  <c r="E372" i="84" a="1"/>
  <c r="E145" i="84" a="1"/>
  <c r="D33" i="83" a="1"/>
  <c r="C387" i="83" a="1"/>
  <c r="D410" i="83" a="1"/>
  <c r="C178" i="84" a="1"/>
  <c r="C156" i="84" a="1"/>
  <c r="C70" i="84" a="1"/>
  <c r="C335" i="84" a="1"/>
  <c r="C46" i="84" a="1"/>
  <c r="C193" i="83" a="1"/>
  <c r="D224" i="84" a="1"/>
  <c r="C246" i="83" a="1"/>
  <c r="D347" i="83" a="1"/>
  <c r="E351" i="84" a="1"/>
  <c r="E431" i="84" a="1"/>
  <c r="E315" i="84" a="1"/>
  <c r="D209" i="83" a="1"/>
  <c r="C426" i="83" a="1"/>
  <c r="D449" i="83" a="1"/>
  <c r="C386" i="84" a="1"/>
  <c r="C162" i="83" a="1"/>
  <c r="D213" i="83" a="1"/>
  <c r="C277" i="84" a="1"/>
  <c r="D327" i="83" a="1"/>
  <c r="D52" i="84" a="1"/>
  <c r="D402" i="83" a="1"/>
  <c r="D371" i="83" a="1"/>
  <c r="E423" i="83" a="1"/>
  <c r="C295" i="83" a="1"/>
  <c r="C98" i="83" a="1"/>
  <c r="C365" i="83" a="1"/>
  <c r="C346" i="83" a="1"/>
  <c r="D233" i="84" a="1"/>
  <c r="E411" i="84" a="1"/>
  <c r="D365" i="84" a="1"/>
  <c r="C332" i="84" a="1"/>
  <c r="D356" i="84" a="1"/>
  <c r="D88" i="83" a="1"/>
  <c r="D117" i="83" a="1"/>
  <c r="C421" i="84" a="1"/>
  <c r="F336" i="83" a="1"/>
  <c r="D348" i="83" a="1"/>
  <c r="E292" i="84" a="1"/>
  <c r="E278" i="84" a="1"/>
  <c r="F464" i="84" a="1"/>
  <c r="F202" i="84" a="1"/>
  <c r="C303" i="83" a="1"/>
  <c r="F437" i="84" a="1"/>
  <c r="F175" i="76" a="1"/>
  <c r="E31" i="84" a="1"/>
  <c r="F29" i="76" a="1"/>
  <c r="C373" i="84" a="1"/>
  <c r="E415" i="83" a="1"/>
  <c r="D308" i="83" a="1"/>
  <c r="E21" i="83" a="1"/>
  <c r="E420" i="84" a="1"/>
  <c r="C169" i="83" a="1"/>
  <c r="F259" i="76" a="1"/>
  <c r="C210" i="84" a="1"/>
  <c r="E213" i="83" a="1"/>
  <c r="E111" i="83" a="1"/>
  <c r="D137" i="84" a="1"/>
  <c r="C384" i="83" a="1"/>
  <c r="D288" i="83" a="1"/>
  <c r="D445" i="83" a="1"/>
  <c r="D352" i="83" a="1"/>
  <c r="E294" i="84" a="1"/>
  <c r="C96" i="83" a="1"/>
  <c r="E25" i="84" a="1"/>
  <c r="C125" i="83" a="1"/>
  <c r="D218" i="83" a="1"/>
  <c r="C93" i="83" a="1"/>
  <c r="C419" i="83" a="1"/>
  <c r="E152" i="83" a="1"/>
  <c r="C376" i="84" a="1"/>
  <c r="E134" i="84" a="1"/>
  <c r="E239" i="84" a="1"/>
  <c r="E221" i="83" a="1"/>
  <c r="E75" i="83" a="1"/>
  <c r="D420" i="83" a="1"/>
  <c r="D335" i="84" a="1"/>
  <c r="C94" i="83" a="1"/>
  <c r="D149" i="83" a="1"/>
  <c r="C61" i="84" a="1"/>
  <c r="C162" i="84" a="1"/>
  <c r="D366" i="83" a="1"/>
  <c r="D135" i="84" a="1"/>
  <c r="D310" i="83" a="1"/>
  <c r="C147" i="83" a="1"/>
  <c r="D397" i="83" a="1"/>
  <c r="E76" i="83" a="1"/>
  <c r="D28" i="84" a="1"/>
  <c r="D320" i="83" a="1"/>
  <c r="F340" i="76" a="1"/>
  <c r="E152" i="84" a="1"/>
  <c r="C351" i="84" a="1"/>
  <c r="E230" i="83" a="1"/>
  <c r="C390" i="83" a="1"/>
  <c r="C245" i="83" a="1"/>
  <c r="C433" i="84" a="1"/>
  <c r="D89" i="83" a="1"/>
  <c r="C392" i="84" a="1"/>
  <c r="C328" i="83" a="1"/>
  <c r="E321" i="84" a="1"/>
  <c r="E396" i="84" a="1"/>
  <c r="E158" i="83" a="1"/>
  <c r="D298" i="84" a="1"/>
  <c r="C165" i="83" a="1"/>
  <c r="D215" i="83" a="1"/>
  <c r="E403" i="83" a="1"/>
  <c r="F395" i="76" a="1"/>
  <c r="E319" i="84" a="1"/>
  <c r="E66" i="83" a="1"/>
  <c r="E14" i="83" a="1"/>
  <c r="D17" i="84" a="1"/>
  <c r="E184" i="83" a="1"/>
  <c r="C322" i="84" a="1"/>
  <c r="E311" i="84" a="1"/>
  <c r="E91" i="83" a="1"/>
  <c r="D398" i="84" a="1"/>
  <c r="E386" i="84" a="1"/>
  <c r="C271" i="84" a="1"/>
  <c r="C67" i="84" a="1"/>
  <c r="C175" i="83" a="1"/>
  <c r="D175" i="84" a="1"/>
  <c r="C287" i="83" a="1"/>
  <c r="D389" i="83" a="1"/>
  <c r="D419" i="84" a="1"/>
  <c r="E342" i="83" a="1"/>
  <c r="E99" i="84" a="1"/>
  <c r="C404" i="84" a="1"/>
  <c r="D31" i="84" a="1"/>
  <c r="D53" i="83" a="1"/>
  <c r="D240" i="84" a="1"/>
  <c r="D42" i="84" a="1"/>
  <c r="C195" i="84" a="1"/>
  <c r="C314" i="84" a="1"/>
  <c r="C145" i="84" a="1"/>
  <c r="C142" i="83" a="1"/>
  <c r="D262" i="84" a="1"/>
  <c r="D353" i="83" a="1"/>
  <c r="F424" i="83" a="1"/>
  <c r="C312" i="83" a="1"/>
  <c r="F11" i="76" a="1"/>
  <c r="E330" i="84" a="1"/>
  <c r="F222" i="76" a="1"/>
  <c r="F100" i="76" a="1"/>
  <c r="F433" i="84" a="1"/>
  <c r="F347" i="83" a="1"/>
  <c r="E11" i="84" a="1"/>
  <c r="E398" i="84" a="1"/>
  <c r="F429" i="84" a="1"/>
  <c r="E189" i="83" a="1"/>
  <c r="E173" i="84" a="1"/>
  <c r="E131" i="84" a="1"/>
  <c r="E453" i="83" a="1"/>
  <c r="C169" i="84" a="1"/>
  <c r="C248" i="83" a="1"/>
  <c r="C295" i="84" a="1"/>
  <c r="E283" i="83" a="1"/>
  <c r="D98" i="83" a="1"/>
  <c r="D35" i="83" a="1"/>
  <c r="D372" i="84" a="1"/>
  <c r="E286" i="84" a="1"/>
  <c r="C47" i="83" a="1"/>
  <c r="E15" i="84" a="1"/>
  <c r="C219" i="83" a="1"/>
  <c r="E302" i="83" a="1"/>
  <c r="E78" i="84" a="1"/>
  <c r="E439" i="84" a="1"/>
  <c r="C214" i="84" a="1"/>
  <c r="C152" i="83" a="1"/>
  <c r="D108" i="83" a="1"/>
  <c r="D288" i="84" a="1"/>
  <c r="D316" i="83" a="1"/>
  <c r="E462" i="83" a="1"/>
  <c r="E433" i="84" a="1"/>
  <c r="C87" i="84" a="1"/>
  <c r="D361" i="83" a="1"/>
  <c r="D321" i="83" a="1"/>
  <c r="C321" i="83" a="1"/>
  <c r="C156" i="83" a="1"/>
  <c r="F98" i="76" a="1"/>
  <c r="E132" i="84" a="1"/>
  <c r="C330" i="84" a="1"/>
  <c r="C436" i="84" a="1"/>
  <c r="C261" i="83" a="1"/>
  <c r="C99" i="84" a="1"/>
  <c r="C305" i="83" a="1"/>
  <c r="E172" i="84" a="1"/>
  <c r="C201" i="83" a="1"/>
  <c r="D351" i="83" a="1"/>
  <c r="C168" i="84" a="1"/>
  <c r="D83" i="84" a="1"/>
  <c r="F56" i="76" a="1"/>
  <c r="C310" i="84" a="1"/>
  <c r="E347" i="83" a="1"/>
  <c r="E245" i="83" a="1"/>
  <c r="D161" i="84" a="1"/>
  <c r="D231" i="84" a="1"/>
  <c r="D91" i="83" a="1"/>
  <c r="D451" i="83" a="1"/>
  <c r="E201" i="83" a="1"/>
  <c r="D222" i="84" a="1"/>
  <c r="E139" i="83" a="1"/>
  <c r="C285" i="84" a="1"/>
  <c r="E307" i="84" a="1"/>
  <c r="C320" i="84" a="1"/>
  <c r="D191" i="84" a="1"/>
  <c r="E249" i="84" a="1"/>
  <c r="D368" i="83" a="1"/>
  <c r="E70" i="84" a="1"/>
  <c r="C380" i="84" a="1"/>
  <c r="E405" i="83" a="1"/>
  <c r="E346" i="83" a="1"/>
  <c r="D313" i="84" a="1"/>
  <c r="E328" i="84" a="1"/>
  <c r="E294" i="83" a="1"/>
  <c r="C226" i="84" a="1"/>
  <c r="D416" i="83" a="1"/>
  <c r="C284" i="84" a="1"/>
  <c r="E266" i="83" a="1"/>
  <c r="E236" i="84" a="1"/>
  <c r="C393" i="84" a="1"/>
  <c r="C449" i="83" a="1"/>
  <c r="D63" i="83" a="1"/>
  <c r="D106" i="84" a="1"/>
  <c r="D27" i="84" a="1"/>
  <c r="E244" i="83" a="1"/>
  <c r="C125" i="84" a="1"/>
  <c r="E463" i="84" a="1"/>
  <c r="E48" i="84" a="1"/>
  <c r="D428" i="84" a="1"/>
  <c r="C385" i="83" a="1"/>
  <c r="D434" i="84" a="1"/>
  <c r="D290" i="83" a="1"/>
  <c r="D151" i="83" a="1"/>
  <c r="E179" i="84" a="1"/>
  <c r="C387" i="84" a="1"/>
  <c r="D16" i="84" a="1"/>
  <c r="D226" i="83" a="1"/>
  <c r="D123" i="84" a="1"/>
  <c r="D227" i="84" a="1"/>
  <c r="E402" i="83" a="1"/>
  <c r="E224" i="84" a="1"/>
  <c r="F192" i="76" a="1"/>
  <c r="E150" i="84" a="1"/>
  <c r="F243" i="83" a="1"/>
  <c r="C119" i="84" a="1"/>
  <c r="F191" i="76" a="1"/>
  <c r="F447" i="76" a="1"/>
  <c r="F261" i="76" a="1"/>
  <c r="F72" i="83" a="1"/>
  <c r="E428" i="84" a="1"/>
  <c r="C167" i="84" a="1"/>
  <c r="F18" i="76" a="1"/>
  <c r="D84" i="83" a="1"/>
  <c r="E438" i="84" a="1"/>
  <c r="E341" i="84" a="1"/>
  <c r="D429" i="83" a="1"/>
  <c r="E20" i="83" a="1"/>
  <c r="E265" i="83" a="1"/>
  <c r="C265" i="83" a="1"/>
  <c r="D123" i="83" a="1"/>
  <c r="D442" i="83" a="1"/>
  <c r="D383" i="83" a="1"/>
  <c r="C242" i="84" a="1"/>
  <c r="E387" i="83" a="1"/>
  <c r="E95" i="84" a="1"/>
  <c r="E384" i="84" a="1"/>
  <c r="C103" i="84" a="1"/>
  <c r="C51" i="84" a="1"/>
  <c r="C30" i="84" a="1"/>
  <c r="E255" i="84" a="1"/>
  <c r="D263" i="83" a="1"/>
  <c r="D77" i="84" a="1"/>
  <c r="C72" i="83" a="1"/>
  <c r="E142" i="83" a="1"/>
  <c r="F149" i="84" a="1"/>
  <c r="E142" i="84" a="1"/>
  <c r="C323" i="84" a="1"/>
  <c r="C383" i="84" a="1"/>
  <c r="C343" i="83" a="1"/>
  <c r="C272" i="83" a="1"/>
  <c r="D109" i="84" a="1"/>
  <c r="D113" i="83" a="1"/>
  <c r="F235" i="76" a="1"/>
  <c r="C175" i="84" a="1"/>
  <c r="E329" i="83" a="1"/>
  <c r="E251" i="83" a="1"/>
  <c r="D181" i="84" a="1"/>
  <c r="D17" i="83" a="1"/>
  <c r="E204" i="84" a="1"/>
  <c r="E23" i="84" a="1"/>
  <c r="C442" i="84" a="1"/>
  <c r="C313" i="83" a="1"/>
  <c r="D147" i="83" a="1"/>
  <c r="D353" i="84" a="1"/>
  <c r="D68" i="83" a="1"/>
  <c r="E363" i="83" a="1"/>
  <c r="D158" i="83" a="1"/>
  <c r="D112" i="83" a="1"/>
  <c r="C242" i="83" a="1"/>
  <c r="D418" i="84" a="1"/>
  <c r="C28" i="84" a="1"/>
  <c r="C349" i="83" a="1"/>
  <c r="E119" i="84" a="1"/>
  <c r="D380" i="83" a="1"/>
  <c r="E192" i="84" a="1"/>
  <c r="E162" i="83" a="1"/>
  <c r="C138" i="84" a="1"/>
  <c r="D282" i="83" a="1"/>
  <c r="C23" i="84" a="1"/>
  <c r="C258" i="84" a="1"/>
  <c r="C293" i="83" a="1"/>
  <c r="D413" i="83" a="1"/>
  <c r="E418" i="83" a="1"/>
  <c r="D205" i="83" a="1"/>
  <c r="D219" i="83" a="1"/>
  <c r="D47" i="84" a="1"/>
  <c r="E202" i="83" a="1"/>
  <c r="D142" i="83" a="1"/>
  <c r="E28" i="83" a="1"/>
  <c r="C406" i="83" a="1"/>
  <c r="C49" i="83" a="1"/>
  <c r="C152" i="84" a="1"/>
  <c r="E417" i="84" a="1"/>
  <c r="E38" i="84" a="1"/>
  <c r="D349" i="84" a="1"/>
  <c r="C372" i="83" a="1"/>
  <c r="D391" i="84" a="1"/>
  <c r="E305" i="83" a="1"/>
  <c r="D322" i="83" a="1"/>
  <c r="E270" i="83" a="1"/>
  <c r="C416" i="84" a="1"/>
  <c r="E371" i="84" a="1"/>
  <c r="E236" i="83" a="1"/>
  <c r="D318" i="84" a="1"/>
  <c r="C455" i="83" a="1"/>
  <c r="D271" i="84" a="1"/>
  <c r="C133" i="84" a="1"/>
  <c r="C105" i="84" a="1"/>
  <c r="E110" i="84" a="1"/>
  <c r="D374" i="84" a="1"/>
  <c r="C452" i="83" a="1"/>
  <c r="D433" i="84" a="1"/>
  <c r="D314" i="83" a="1"/>
  <c r="C322" i="83" a="1"/>
  <c r="D399" i="83" a="1"/>
  <c r="D74" i="84" a="1"/>
  <c r="D284" i="83" a="1"/>
  <c r="C212" i="83" a="1"/>
  <c r="E262" i="83" a="1"/>
  <c r="D257" i="84" a="1"/>
  <c r="F358" i="76" a="1"/>
  <c r="F324" i="76" a="1"/>
  <c r="E348" i="84" a="1"/>
  <c r="F408" i="83" a="1"/>
  <c r="C401" i="84" a="1"/>
  <c r="F142" i="84" a="1"/>
  <c r="F131" i="76" a="1"/>
  <c r="F283" i="84" a="1"/>
  <c r="F213" i="83" a="1"/>
  <c r="E290" i="83" a="1"/>
  <c r="E182" i="83" a="1"/>
  <c r="F263" i="76" a="1"/>
  <c r="C34" i="83" a="1"/>
  <c r="C239" i="84" a="1"/>
  <c r="C427" i="84" a="1"/>
  <c r="C60" i="83" a="1"/>
  <c r="E96" i="84" a="1"/>
  <c r="D400" i="83" a="1"/>
  <c r="E251" i="84" a="1"/>
  <c r="C88" i="83" a="1"/>
  <c r="C222" i="83" a="1"/>
  <c r="C62" i="83" a="1"/>
  <c r="D45" i="83" a="1"/>
  <c r="C15" i="84" a="1"/>
  <c r="E462" i="84" a="1"/>
  <c r="E296" i="84" a="1"/>
  <c r="D206" i="83" a="1"/>
  <c r="C328" i="84" a="1"/>
  <c r="C415" i="84" a="1"/>
  <c r="C172" i="84" a="1"/>
  <c r="C232" i="83" a="1"/>
  <c r="D311" i="84" a="1"/>
  <c r="C432" i="83" a="1"/>
  <c r="C381" i="83" a="1"/>
  <c r="F71" i="76" a="1"/>
  <c r="C151" i="84" a="1"/>
  <c r="E194" i="83" a="1"/>
  <c r="E173" i="83" a="1"/>
  <c r="D182" i="84" a="1"/>
  <c r="D66" i="84" a="1"/>
  <c r="C205" i="83" a="1"/>
  <c r="D12" i="84" a="1"/>
  <c r="E219" i="83" a="1"/>
  <c r="E204" i="83" a="1"/>
  <c r="D160" i="83" a="1"/>
  <c r="D58" i="83" a="1"/>
  <c r="D451" i="84" a="1"/>
  <c r="E73" i="84" a="1"/>
  <c r="C94" i="84" a="1"/>
  <c r="E369" i="84" a="1"/>
  <c r="D326" i="83" a="1"/>
  <c r="D29" i="84" a="1"/>
  <c r="C283" i="83" a="1"/>
  <c r="E358" i="83" a="1"/>
  <c r="E17" i="84" a="1"/>
  <c r="D187" i="83" a="1"/>
  <c r="C83" i="83" a="1"/>
  <c r="D407" i="83" a="1"/>
  <c r="E106" i="83" a="1"/>
  <c r="D423" i="84" a="1"/>
  <c r="E165" i="83" a="1"/>
  <c r="E209" i="84" a="1"/>
  <c r="E329" i="84" a="1"/>
  <c r="E427" i="83" a="1"/>
  <c r="E23" i="83" a="1"/>
  <c r="D248" i="83" a="1"/>
  <c r="C403" i="84" a="1"/>
  <c r="C434" i="83" a="1"/>
  <c r="D336" i="83" a="1"/>
  <c r="E40" i="84" a="1"/>
  <c r="E345" i="84" a="1"/>
  <c r="E343" i="84" a="1"/>
  <c r="D391" i="83" a="1"/>
  <c r="C30" i="83" a="1"/>
  <c r="C210" i="83" a="1"/>
  <c r="E410" i="83" a="1"/>
  <c r="E63" i="84" a="1"/>
  <c r="C33" i="83" a="1"/>
  <c r="E437" i="83" a="1"/>
  <c r="D310" i="84" a="1"/>
  <c r="D283" i="83" a="1"/>
  <c r="E369" i="83" a="1"/>
  <c r="C343" i="84" a="1"/>
  <c r="E419" i="84" a="1"/>
  <c r="E85" i="83" a="1"/>
  <c r="D293" i="84" a="1"/>
  <c r="C361" i="83" a="1"/>
  <c r="D190" i="84" a="1"/>
  <c r="C314" i="83" a="1"/>
  <c r="C26" i="84" a="1"/>
  <c r="E338" i="83" a="1"/>
  <c r="C253" i="84" a="1"/>
  <c r="C79" i="83" a="1"/>
  <c r="E44" i="83" a="1"/>
  <c r="C300" i="83" a="1"/>
  <c r="D243" i="83" a="1"/>
  <c r="E428" i="83" a="1"/>
  <c r="C410" i="84" a="1"/>
  <c r="E436" i="84" a="1"/>
  <c r="E337" i="83" a="1"/>
  <c r="D299" i="84" a="1"/>
  <c r="D75" i="84" a="1"/>
  <c r="D369" i="84" a="1"/>
  <c r="C250" i="83" a="1"/>
  <c r="D11" i="84" a="1"/>
  <c r="D446" i="84" a="1"/>
  <c r="E468" i="83" a="1"/>
  <c r="D287" i="84" a="1"/>
  <c r="E372" i="83" a="1"/>
  <c r="F234" i="83" a="1"/>
  <c r="C166" i="84" a="1"/>
  <c r="F289" i="83" a="1"/>
  <c r="E296" i="83" a="1"/>
  <c r="F30" i="76" a="1"/>
  <c r="F45" i="76" a="1"/>
  <c r="F156" i="76" a="1"/>
  <c r="F229" i="84" a="1"/>
  <c r="D128" i="83" a="1"/>
  <c r="E371" i="83" a="1"/>
  <c r="F444" i="83" a="1"/>
  <c r="C397" i="83" a="1"/>
  <c r="E451" i="83" a="1"/>
  <c r="E261" i="83" a="1"/>
  <c r="C415" i="83" a="1"/>
  <c r="E334" i="84" a="1"/>
  <c r="C289" i="83" a="1"/>
  <c r="E218" i="83" a="1"/>
  <c r="E177" i="84" a="1"/>
  <c r="E342" i="84" a="1"/>
  <c r="E449" i="84" a="1"/>
  <c r="C133" i="83" a="1"/>
  <c r="C268" i="84" a="1"/>
  <c r="C461" i="84" a="1"/>
  <c r="C225" i="84" a="1"/>
  <c r="C374" i="83" a="1"/>
  <c r="E54" i="84" a="1"/>
  <c r="E194" i="84" a="1"/>
  <c r="E131" i="83" a="1"/>
  <c r="D99" i="84" a="1"/>
  <c r="D271" i="83" a="1"/>
  <c r="D213" i="84" a="1"/>
  <c r="D250" i="84" a="1"/>
  <c r="E214" i="83" a="1"/>
  <c r="E136" i="83" a="1"/>
  <c r="D295" i="83" a="1"/>
  <c r="D62" i="83" a="1"/>
  <c r="D429" i="84" a="1"/>
  <c r="D362" i="84" a="1"/>
  <c r="D332" i="84" a="1"/>
  <c r="E254" i="83" a="1"/>
  <c r="D223" i="84" a="1"/>
  <c r="D317" i="83" a="1"/>
  <c r="D467" i="83" a="1"/>
  <c r="D334" i="83" a="1"/>
  <c r="E62" i="83" a="1"/>
  <c r="C412" i="84" a="1"/>
  <c r="E179" i="83" a="1"/>
  <c r="C280" i="84" a="1"/>
  <c r="C258" i="83" a="1"/>
  <c r="D338" i="84" a="1"/>
  <c r="D36" i="84" a="1"/>
  <c r="D100" i="84" a="1"/>
  <c r="C143" i="84" a="1"/>
  <c r="C233" i="83" a="1"/>
  <c r="E90" i="84" a="1"/>
  <c r="C337" i="83" a="1"/>
  <c r="D384" i="83" a="1"/>
  <c r="C223" i="84" a="1"/>
  <c r="D77" i="83" a="1"/>
  <c r="C216" i="84" a="1"/>
  <c r="C228" i="84" a="1"/>
  <c r="C32" i="83" a="1"/>
  <c r="D228" i="83" a="1"/>
  <c r="C77" i="83" a="1"/>
  <c r="E325" i="83" a="1"/>
  <c r="D237" i="84" a="1"/>
  <c r="E461" i="83" a="1"/>
  <c r="E390" i="84" a="1"/>
  <c r="C191" i="84" a="1"/>
  <c r="C377" i="84" a="1"/>
  <c r="C318" i="83" a="1"/>
  <c r="E218" i="84" a="1"/>
  <c r="C264" i="83" a="1"/>
  <c r="D447" i="83" a="1"/>
  <c r="C189" i="84" a="1"/>
  <c r="C462" i="83" a="1"/>
  <c r="E133" i="84" a="1"/>
  <c r="C197" i="83" a="1"/>
  <c r="E80" i="83" a="1"/>
  <c r="E414" i="84" a="1"/>
  <c r="E272" i="83" a="1"/>
  <c r="C179" i="84" a="1"/>
  <c r="C51" i="83" a="1"/>
  <c r="C359" i="84" a="1"/>
  <c r="C278" i="83" a="1"/>
  <c r="E458" i="83" a="1"/>
  <c r="D56" i="84" a="1"/>
  <c r="E153" i="83" a="1"/>
  <c r="D189" i="83" a="1"/>
  <c r="E114" i="83" a="1"/>
  <c r="C465" i="83" a="1"/>
  <c r="C207" i="83" a="1"/>
  <c r="D276" i="84" a="1"/>
  <c r="C25" i="83" a="1"/>
  <c r="C107" i="84" a="1"/>
  <c r="E361" i="83" a="1"/>
  <c r="C341" i="84" a="1"/>
  <c r="C199" i="83" a="1"/>
  <c r="E47" i="83" a="1"/>
  <c r="C348" i="83" a="1"/>
  <c r="D144" i="83" a="1"/>
  <c r="E463" i="83" a="1"/>
  <c r="D411" i="84" a="1"/>
  <c r="D405" i="84" a="1"/>
  <c r="C219" i="84" a="1"/>
  <c r="D149" i="84" a="1"/>
  <c r="E169" i="83" a="1"/>
  <c r="D259" i="84" a="1"/>
  <c r="C110" i="84" a="1"/>
  <c r="F208" i="76" a="1"/>
  <c r="F54" i="76" a="1"/>
  <c r="D124" i="84" a="1"/>
  <c r="F299" i="76" a="1"/>
  <c r="E74" i="84" a="1"/>
  <c r="F23" i="76" a="1"/>
  <c r="F398" i="83" a="1"/>
  <c r="F206" i="76" a="1"/>
  <c r="F317" i="84" a="1"/>
  <c r="C23" i="83" a="1"/>
  <c r="E108" i="84" a="1"/>
  <c r="F255" i="76" a="1"/>
  <c r="E355" i="84" a="1"/>
  <c r="E175" i="84" a="1"/>
  <c r="D44" i="83" a="1"/>
  <c r="E164" i="84" a="1"/>
  <c r="C83" i="84" a="1"/>
  <c r="D78" i="84" a="1"/>
  <c r="E291" i="84" a="1"/>
  <c r="E401" i="84" a="1"/>
  <c r="E350" i="84" a="1"/>
  <c r="D183" i="83" a="1"/>
  <c r="D33" i="84" a="1"/>
  <c r="E87" i="84" a="1"/>
  <c r="E206" i="84" a="1"/>
  <c r="E25" i="83" a="1"/>
  <c r="D113" i="84" a="1"/>
  <c r="C282" i="84" a="1"/>
  <c r="C134" i="84" a="1"/>
  <c r="E256" i="84" a="1"/>
  <c r="D448" i="84" a="1"/>
  <c r="D171" i="84" a="1"/>
  <c r="D321" i="84" a="1"/>
  <c r="C17" i="83" a="1"/>
  <c r="D72" i="84" a="1"/>
  <c r="D125" i="83" a="1"/>
  <c r="D463" i="83" a="1"/>
  <c r="D427" i="83" a="1"/>
  <c r="C352" i="84" a="1"/>
  <c r="C414" i="83" a="1"/>
  <c r="E68" i="83" a="1"/>
  <c r="D148" i="84" a="1"/>
  <c r="C50" i="84" a="1"/>
  <c r="C44" i="83" a="1"/>
  <c r="E97" i="84" a="1"/>
  <c r="C204" i="83" a="1"/>
  <c r="D198" i="83" a="1"/>
  <c r="E217" i="84" a="1"/>
  <c r="E360" i="84" a="1"/>
  <c r="E156" i="83" a="1"/>
  <c r="D204" i="84" a="1"/>
  <c r="D436" i="83" a="1"/>
  <c r="D379" i="84" a="1"/>
  <c r="D355" i="84" a="1"/>
  <c r="D175" i="83" a="1"/>
  <c r="E184" i="84" a="1"/>
  <c r="E18" i="84" a="1"/>
  <c r="E50" i="83" a="1"/>
  <c r="C238" i="83" a="1"/>
  <c r="F376" i="76" a="1"/>
  <c r="E277" i="84" a="1"/>
  <c r="C432" i="84" a="1"/>
  <c r="E54" i="83" a="1"/>
  <c r="C371" i="83" a="1"/>
  <c r="C47" i="84" a="1"/>
  <c r="C379" i="83" a="1"/>
  <c r="E36" i="84" a="1"/>
  <c r="D430" i="83" a="1"/>
  <c r="C198" i="84" a="1"/>
  <c r="E211" i="83" a="1"/>
  <c r="E35" i="84" a="1"/>
  <c r="E53" i="84" a="1"/>
  <c r="E326" i="84" a="1"/>
  <c r="E139" i="84" a="1"/>
  <c r="E422" i="83" a="1"/>
  <c r="C359" i="83" a="1"/>
  <c r="E120" i="83" a="1"/>
  <c r="E275" i="84" a="1"/>
  <c r="E378" i="84" a="1"/>
  <c r="D172" i="83" a="1"/>
  <c r="D146" i="83" a="1"/>
  <c r="E155" i="83" a="1"/>
  <c r="D157" i="83" a="1"/>
  <c r="E183" i="83" a="1"/>
  <c r="C424" i="83" a="1"/>
  <c r="C14" i="83" a="1"/>
  <c r="D126" i="84" a="1"/>
  <c r="C87" i="83" a="1"/>
  <c r="C391" i="83" a="1"/>
  <c r="E60" i="84" a="1"/>
  <c r="C154" i="83" a="1"/>
  <c r="E391" i="83" a="1"/>
  <c r="D351" i="84" a="1"/>
  <c r="D246" i="83" a="1"/>
  <c r="C263" i="84" a="1"/>
  <c r="C370" i="83" a="1"/>
  <c r="E200" i="83" a="1"/>
  <c r="D300" i="83" a="1"/>
  <c r="E465" i="83" a="1"/>
  <c r="C462" i="84" a="1"/>
  <c r="E246" i="84" a="1"/>
  <c r="F82" i="76" a="1"/>
  <c r="E356" i="84" a="1"/>
  <c r="F449" i="76" a="1"/>
  <c r="F386" i="76" a="1"/>
  <c r="F96" i="84" a="1"/>
  <c r="F278" i="76" a="1"/>
  <c r="C325" i="83" a="1"/>
  <c r="C183" i="84" a="1"/>
  <c r="F260" i="76" a="1"/>
  <c r="E349" i="84" a="1"/>
  <c r="E383" i="84" a="1"/>
  <c r="D330" i="83" a="1"/>
  <c r="E364" i="84" a="1"/>
  <c r="C354" i="84" a="1"/>
  <c r="D397" i="84" a="1"/>
  <c r="C121" i="84" a="1"/>
  <c r="C389" i="84" a="1"/>
  <c r="C180" i="84" a="1"/>
  <c r="C170" i="83" a="1"/>
  <c r="D320" i="84" a="1"/>
  <c r="C296" i="84" a="1"/>
  <c r="C98" i="84" a="1"/>
  <c r="E98" i="84" a="1"/>
  <c r="D361" i="84" a="1"/>
  <c r="E24" i="84" a="1"/>
  <c r="E61" i="83" a="1"/>
  <c r="C21" i="84" a="1"/>
  <c r="D135" i="83" a="1"/>
  <c r="E185" i="83" a="1"/>
  <c r="D286" i="84" a="1"/>
  <c r="C227" i="84" a="1"/>
  <c r="E381" i="84" a="1"/>
  <c r="C236" i="83" a="1"/>
  <c r="E30" i="84" a="1"/>
  <c r="C160" i="83" a="1"/>
  <c r="D186" i="83" a="1"/>
  <c r="C202" i="83" a="1"/>
  <c r="D186" i="84" a="1"/>
  <c r="E205" i="83" a="1"/>
  <c r="E373" i="83" a="1"/>
  <c r="E188" i="84" a="1"/>
  <c r="E26" i="84" a="1"/>
  <c r="C381" i="84" a="1"/>
  <c r="C188" i="83" a="1"/>
  <c r="E186" i="83" a="1"/>
  <c r="C116" i="84" a="1"/>
  <c r="E170" i="84" a="1"/>
  <c r="D464" i="84" a="1"/>
  <c r="D221" i="84" a="1"/>
  <c r="D455" i="84" a="1"/>
  <c r="C296" i="83" a="1"/>
  <c r="E202" i="84" a="1"/>
  <c r="C114" i="84" a="1"/>
  <c r="E426" i="84" a="1"/>
  <c r="D350" i="83" a="1"/>
  <c r="D43" i="84" a="1"/>
  <c r="F427" i="83" a="1"/>
  <c r="C299" i="84" a="1"/>
  <c r="E316" i="83" a="1"/>
  <c r="E395" i="83" a="1"/>
  <c r="D214" i="84" a="1"/>
  <c r="E197" i="83" a="1"/>
  <c r="E266" i="84" a="1"/>
  <c r="E339" i="84" a="1"/>
  <c r="E348" i="83" a="1"/>
  <c r="E351" i="83" a="1"/>
  <c r="E412" i="84" a="1"/>
  <c r="E407" i="84" a="1"/>
  <c r="E332" i="84" a="1"/>
  <c r="C237" i="84" a="1"/>
  <c r="C89" i="84" a="1"/>
  <c r="C53" i="83" a="1"/>
  <c r="D192" i="84" a="1"/>
  <c r="D171" i="83" a="1"/>
  <c r="C136" i="84" a="1"/>
  <c r="C303" i="84" a="1"/>
  <c r="C117" i="83" a="1"/>
  <c r="C45" i="83" a="1"/>
  <c r="E76" i="84" a="1"/>
  <c r="C128" i="83" a="1"/>
  <c r="E420" i="83" a="1"/>
  <c r="D273" i="84" a="1"/>
  <c r="D234" i="83" a="1"/>
  <c r="C128" i="84" a="1"/>
  <c r="C380" i="83" a="1"/>
  <c r="E381" i="83" a="1"/>
  <c r="C199" i="84" a="1"/>
  <c r="D207" i="84" a="1"/>
  <c r="E160" i="84" a="1"/>
  <c r="C117" i="84" a="1"/>
  <c r="C37" i="84" a="1"/>
  <c r="D341" i="83" a="1"/>
  <c r="D260" i="84" a="1"/>
  <c r="E136" i="84" a="1"/>
  <c r="C110" i="83" a="1"/>
  <c r="E454" i="83" a="1"/>
  <c r="C168" i="83" a="1"/>
  <c r="D318" i="83" a="1"/>
  <c r="C450" i="84" a="1"/>
  <c r="C416" i="83" a="1"/>
  <c r="D312" i="84" a="1"/>
  <c r="D297" i="84" a="1"/>
  <c r="D312" i="83" a="1"/>
  <c r="E435" i="83" a="1"/>
  <c r="E311" i="83" a="1"/>
  <c r="C442" i="83" a="1"/>
  <c r="C256" i="83" a="1"/>
  <c r="D335" i="83" a="1"/>
  <c r="D326" i="84" a="1"/>
  <c r="C108" i="83" a="1"/>
  <c r="C363" i="83" a="1"/>
  <c r="D395" i="84" a="1"/>
  <c r="D457" i="83" a="1"/>
  <c r="D248" i="84" a="1"/>
  <c r="D235" i="84" a="1"/>
  <c r="D292" i="84" a="1"/>
  <c r="D256" i="84" a="1"/>
  <c r="D131" i="84" a="1"/>
  <c r="E240" i="83" a="1"/>
  <c r="C56" i="84" a="1"/>
  <c r="F200" i="83" a="1"/>
  <c r="E308" i="83" a="1"/>
  <c r="F26" i="83" a="1"/>
  <c r="F374" i="76" a="1"/>
  <c r="F79" i="76" a="1"/>
  <c r="F199" i="83" a="1"/>
  <c r="D247" i="84" a="1"/>
  <c r="F349" i="83" a="1"/>
  <c r="F344" i="76" a="1"/>
  <c r="C160" i="84" a="1"/>
  <c r="C234" i="84" a="1"/>
  <c r="C131" i="83" a="1"/>
  <c r="C182" i="84" a="1"/>
  <c r="E117" i="83" a="1"/>
  <c r="E340" i="83" a="1"/>
  <c r="D11" i="83" a="1"/>
  <c r="E223" i="84" a="1"/>
  <c r="E32" i="83" a="1"/>
  <c r="D32" i="84" a="1"/>
  <c r="D202" i="83" a="1"/>
  <c r="D48" i="83" a="1"/>
  <c r="E16" i="83" a="1"/>
  <c r="E467" i="84" a="1"/>
  <c r="D16" i="83" a="1"/>
  <c r="C153" i="84" a="1"/>
  <c r="E455" i="83" a="1"/>
  <c r="C348" i="84" a="1"/>
  <c r="C334" i="83" a="1"/>
  <c r="E304" i="83" a="1"/>
  <c r="C368" i="83" a="1"/>
  <c r="D260" i="83" a="1"/>
  <c r="E392" i="83" a="1"/>
  <c r="E148" i="84" a="1"/>
  <c r="E404" i="84" a="1"/>
  <c r="C261" i="84" a="1"/>
  <c r="C173" i="83" a="1"/>
  <c r="D191" i="83" a="1"/>
  <c r="D388" i="84" a="1"/>
  <c r="D409" i="83" a="1"/>
  <c r="E29" i="84" a="1"/>
  <c r="C27" i="84" a="1"/>
  <c r="E304" i="84" a="1"/>
  <c r="D360" i="83" a="1"/>
  <c r="D76" i="84" a="1"/>
  <c r="E47" i="84" a="1"/>
  <c r="E108" i="83" a="1"/>
  <c r="C72" i="84" a="1"/>
  <c r="D237" i="83" a="1"/>
  <c r="D249" i="83" a="1"/>
  <c r="D452" i="84" a="1"/>
  <c r="E34" i="83" a="1"/>
  <c r="E82" i="83" a="1"/>
  <c r="E46" i="83" a="1"/>
  <c r="C264" i="84" a="1"/>
  <c r="C309" i="83" a="1"/>
  <c r="D396" i="84" a="1"/>
  <c r="D66" i="83" a="1"/>
  <c r="E400" i="83" a="1"/>
  <c r="D131" i="83" a="1"/>
  <c r="D23" i="83" a="1"/>
  <c r="C263" i="83" a="1"/>
  <c r="D109" i="83" a="1"/>
  <c r="C71" i="84" a="1"/>
  <c r="C186" i="84" a="1"/>
  <c r="C56" i="83" a="1"/>
  <c r="D444" i="83" a="1"/>
  <c r="E137" i="83" a="1"/>
  <c r="C340" i="84" a="1"/>
  <c r="E350" i="83" a="1"/>
  <c r="E186" i="84" a="1"/>
  <c r="C353" i="84" a="1"/>
  <c r="C403" i="83" a="1"/>
  <c r="F281" i="83" a="1"/>
  <c r="E252" i="84" a="1"/>
  <c r="E217" i="83" a="1"/>
  <c r="E171" i="83" a="1"/>
  <c r="D38" i="84" a="1"/>
  <c r="C446" i="83" a="1"/>
  <c r="C163" i="84" a="1"/>
  <c r="D60" i="84" a="1"/>
  <c r="E102" i="84" a="1"/>
  <c r="D98" i="84" a="1"/>
  <c r="E35" i="83" a="1"/>
  <c r="D192" i="83" a="1"/>
  <c r="D196" i="84" a="1"/>
  <c r="D440" i="83" a="1"/>
  <c r="E300" i="83" a="1"/>
  <c r="E403" i="84" a="1"/>
  <c r="C40" i="84" a="1"/>
  <c r="D265" i="83" a="1"/>
  <c r="D127" i="83" a="1"/>
  <c r="C78" i="83" a="1"/>
  <c r="D418" i="83" a="1"/>
  <c r="C364" i="84" a="1"/>
  <c r="D44" i="84" a="1"/>
  <c r="E157" i="84" a="1"/>
  <c r="C256" i="84" a="1"/>
  <c r="C213" i="84" a="1"/>
  <c r="D298" i="83" a="1"/>
  <c r="F283" i="76" a="1"/>
  <c r="D156" i="84" a="1"/>
  <c r="D231" i="83" a="1"/>
  <c r="E210" i="83" a="1"/>
  <c r="E432" i="84" a="1"/>
  <c r="C123" i="83" a="1"/>
  <c r="D215" i="84" a="1"/>
  <c r="D459" i="84" a="1"/>
  <c r="D86" i="84" a="1"/>
  <c r="E256" i="83" a="1"/>
  <c r="D47" i="83" a="1"/>
  <c r="C336" i="84" a="1"/>
  <c r="F335" i="76" a="1"/>
  <c r="D145" i="83" a="1"/>
  <c r="F370" i="83" a="1"/>
  <c r="F391" i="83" a="1"/>
  <c r="F87" i="76" a="1"/>
  <c r="F159" i="76" a="1"/>
  <c r="E361" i="84" a="1"/>
  <c r="F257" i="84" a="1"/>
  <c r="F17" i="76" a="1"/>
  <c r="E89" i="83" a="1"/>
  <c r="E33" i="83" a="1"/>
  <c r="C257" i="83" a="1"/>
  <c r="C463" i="84" a="1"/>
  <c r="E341" i="83" a="1"/>
  <c r="C195" i="83" a="1"/>
  <c r="C211" i="84" a="1"/>
  <c r="C43" i="84" a="1"/>
  <c r="E58" i="84" a="1"/>
  <c r="D314" i="84" a="1"/>
  <c r="C409" i="83" a="1"/>
  <c r="C141" i="84" a="1"/>
  <c r="E445" i="83" a="1"/>
  <c r="C254" i="84" a="1"/>
  <c r="C158" i="83" a="1"/>
  <c r="E286" i="83" a="1"/>
  <c r="D370" i="83" a="1"/>
  <c r="E180" i="83" a="1"/>
  <c r="D103" i="84" a="1"/>
  <c r="D344" i="84" a="1"/>
  <c r="C194" i="83" a="1"/>
  <c r="C105" i="83" a="1"/>
  <c r="E61" i="84" a="1"/>
  <c r="C174" i="84" a="1"/>
  <c r="E353" i="84" a="1"/>
  <c r="D266" i="83" a="1"/>
  <c r="D136" i="84" a="1"/>
  <c r="C13" i="83" a="1"/>
  <c r="E242" i="83" a="1"/>
  <c r="E333" i="83" a="1"/>
  <c r="C360" i="84" a="1"/>
  <c r="E57" i="83" a="1"/>
  <c r="C241" i="84" a="1"/>
  <c r="C326" i="83" a="1"/>
  <c r="D291" i="84" a="1"/>
  <c r="C290" i="84" a="1"/>
  <c r="D200" i="83" a="1"/>
  <c r="C409" i="84" a="1"/>
  <c r="C329" i="83" a="1"/>
  <c r="D12" i="83" a="1"/>
  <c r="C398" i="83" a="1"/>
  <c r="D441" i="83" a="1"/>
  <c r="E306" i="84" a="1"/>
  <c r="E333" i="84" a="1"/>
  <c r="E102" i="83" a="1"/>
  <c r="D230" i="84" a="1"/>
  <c r="C16" i="83" a="1"/>
  <c r="E147" i="84" a="1"/>
  <c r="D262" i="83" a="1"/>
  <c r="C63" i="83" a="1"/>
  <c r="D425" i="83" a="1"/>
  <c r="F331" i="84" a="1"/>
  <c r="E337" i="84" a="1"/>
  <c r="C447" i="84" a="1"/>
  <c r="E15" i="83" a="1"/>
  <c r="C435" i="83" a="1"/>
  <c r="C350" i="83" a="1"/>
  <c r="E305" i="84" a="1"/>
  <c r="E320" i="83" a="1"/>
  <c r="E402" i="84" a="1"/>
  <c r="E427" i="84" a="1"/>
  <c r="E243" i="83" a="1"/>
  <c r="D282" i="84" a="1"/>
  <c r="E347" i="84" a="1"/>
  <c r="C452" i="84" a="1"/>
  <c r="E367" i="83" a="1"/>
  <c r="E424" i="83" a="1"/>
  <c r="D375" i="84" a="1"/>
  <c r="D279" i="84" a="1"/>
  <c r="E188" i="83" a="1"/>
  <c r="E274" i="84" a="1"/>
  <c r="D30" i="83" a="1"/>
  <c r="E290" i="84" a="1"/>
  <c r="E27" i="83" a="1"/>
  <c r="F150" i="76" a="1"/>
  <c r="C101" i="84" a="1"/>
  <c r="F291" i="76" a="1"/>
  <c r="F470" i="76" a="1"/>
  <c r="F163" i="76" a="1"/>
  <c r="F205" i="76" a="1"/>
  <c r="E354" i="84" a="1"/>
  <c r="F114" i="76" a="1"/>
  <c r="F20" i="76" a="1"/>
  <c r="E388" i="83" a="1"/>
  <c r="E429" i="83" a="1"/>
  <c r="E176" i="84" a="1"/>
  <c r="E295" i="83" a="1"/>
  <c r="E161" i="84" a="1"/>
  <c r="D163" i="84" a="1"/>
  <c r="D64" i="83" a="1"/>
  <c r="E146" i="83" a="1"/>
  <c r="E377" i="84" a="1"/>
  <c r="E416" i="83" a="1"/>
  <c r="D385" i="84" a="1"/>
  <c r="E401" i="83" a="1"/>
  <c r="D287" i="83" a="1"/>
  <c r="E95" i="83" a="1"/>
  <c r="D133" i="84" a="1"/>
  <c r="E272" i="84" a="1"/>
  <c r="C213" i="83" a="1"/>
  <c r="D25" i="83" a="1"/>
  <c r="C410" i="83" a="1"/>
  <c r="D390" i="83" a="1"/>
  <c r="E94" i="83" a="1"/>
  <c r="D62" i="84" a="1"/>
  <c r="C446" i="84" a="1"/>
  <c r="C394" i="84" a="1"/>
  <c r="C222" i="84" a="1"/>
  <c r="C311" i="83" a="1"/>
  <c r="D444" i="84" a="1"/>
  <c r="C412" i="83" a="1"/>
  <c r="C464" i="83" a="1"/>
  <c r="D115" i="84" a="1"/>
  <c r="E107" i="84" a="1"/>
  <c r="E270" i="84" a="1"/>
  <c r="E43" i="83" a="1"/>
  <c r="D144" i="84" a="1"/>
  <c r="D382" i="83" a="1"/>
  <c r="D41" i="83" a="1"/>
  <c r="D408" i="83" a="1"/>
  <c r="E326" i="83" a="1"/>
  <c r="D178" i="84" a="1"/>
  <c r="D390" i="84" a="1"/>
  <c r="D193" i="84" a="1"/>
  <c r="C225" i="83" a="1"/>
  <c r="E73" i="83" a="1"/>
  <c r="C181" i="84" a="1"/>
  <c r="E279" i="84" a="1"/>
  <c r="C41" i="84" a="1"/>
  <c r="D208" i="84" a="1"/>
  <c r="C144" i="84" a="1"/>
  <c r="C200" i="83" a="1"/>
  <c r="E211" i="84" a="1"/>
  <c r="C286" i="83" a="1"/>
  <c r="F300" i="76" a="1"/>
  <c r="C306" i="84" a="1"/>
  <c r="E273" i="83" a="1"/>
  <c r="E327" i="83" a="1"/>
  <c r="D189" i="84" a="1"/>
  <c r="D107" i="84" a="1"/>
  <c r="E238" i="83" a="1"/>
  <c r="D257" i="83" a="1"/>
  <c r="E192" i="83" a="1"/>
  <c r="C357" i="84" a="1"/>
  <c r="E263" i="84" a="1"/>
  <c r="C460" i="84" a="1"/>
  <c r="D439" i="83" a="1"/>
  <c r="E447" i="83" a="1"/>
  <c r="D225" i="83" a="1"/>
  <c r="D278" i="83" a="1"/>
  <c r="D93" i="84" a="1"/>
  <c r="D319" i="84" a="1"/>
  <c r="D354" i="83" a="1"/>
  <c r="C140" i="84" a="1"/>
  <c r="C378" i="84" a="1"/>
  <c r="C179" i="83" a="1"/>
  <c r="C124" i="83" a="1"/>
  <c r="D15" i="84" a="1"/>
  <c r="C351" i="83" a="1"/>
  <c r="F108" i="76" a="1"/>
  <c r="E385" i="84" a="1"/>
  <c r="E24" i="83" a="1"/>
  <c r="E187" i="83" a="1"/>
  <c r="D81" i="84" a="1"/>
  <c r="C429" i="83" a="1"/>
  <c r="D238" i="83" a="1"/>
  <c r="D309" i="84" a="1"/>
  <c r="E27" i="84" a="1"/>
  <c r="C304" i="84" a="1"/>
  <c r="C350" i="84" a="1"/>
  <c r="C172" i="83" a="1"/>
  <c r="C46" i="83" a="1"/>
  <c r="D140" i="84" a="1"/>
  <c r="C418" i="84" a="1"/>
  <c r="C82" i="84" a="1"/>
  <c r="E353" i="83" a="1"/>
  <c r="E370" i="84" a="1"/>
  <c r="C312" i="84" a="1"/>
  <c r="F309" i="84" a="1"/>
  <c r="F388" i="76" a="1"/>
  <c r="F137" i="76" a="1"/>
  <c r="F260" i="83" a="1"/>
  <c r="E88" i="83" a="1"/>
  <c r="F38" i="83" a="1"/>
  <c r="F305" i="84" a="1"/>
  <c r="E166" i="84" a="1"/>
  <c r="E19" i="84" a="1"/>
  <c r="C111" i="84" a="1"/>
  <c r="D38" i="83" a="1"/>
  <c r="E318" i="84" a="1"/>
  <c r="D364" i="84" a="1"/>
  <c r="C221" i="84" a="1"/>
  <c r="E450" i="83" a="1"/>
  <c r="C272" i="84" a="1"/>
  <c r="C174" i="83" a="1"/>
  <c r="E303" i="83" a="1"/>
  <c r="E288" i="84" a="1"/>
  <c r="C267" i="83" a="1"/>
  <c r="D85" i="83" a="1"/>
  <c r="C266" i="83" a="1"/>
  <c r="C305" i="84" a="1"/>
  <c r="E22" i="84" a="1"/>
  <c r="E207" i="84" a="1"/>
  <c r="E30" i="83" a="1"/>
  <c r="E29" i="83" a="1"/>
  <c r="D394" i="83" a="1"/>
  <c r="D333" i="84" a="1"/>
  <c r="E12" i="84" a="1"/>
  <c r="E237" i="84" a="1"/>
  <c r="E84" i="83" a="1"/>
  <c r="D168" i="84" a="1"/>
  <c r="D393" i="83" a="1"/>
  <c r="D289" i="84" a="1"/>
  <c r="D336" i="84" a="1"/>
  <c r="D129" i="83" a="1"/>
  <c r="C428" i="84" a="1"/>
  <c r="C230" i="84" a="1"/>
  <c r="E137" i="84" a="1"/>
  <c r="D424" i="84" a="1"/>
  <c r="D58" i="84" a="1"/>
  <c r="E434" i="84" a="1"/>
  <c r="C323" i="83" a="1"/>
  <c r="D118" i="83" a="1"/>
  <c r="D166" i="83" a="1"/>
  <c r="D401" i="84" a="1"/>
  <c r="E355" i="83" a="1"/>
  <c r="D104" i="84" a="1"/>
  <c r="E190" i="84" a="1"/>
  <c r="E195" i="83" a="1"/>
  <c r="C60" i="84" a="1"/>
  <c r="D212" i="83" a="1"/>
  <c r="D61" i="83" a="1"/>
  <c r="D136" i="83" a="1"/>
  <c r="E233" i="84" a="1"/>
  <c r="E101" i="84" a="1"/>
  <c r="E193" i="83" a="1"/>
  <c r="D31" i="83" a="1"/>
  <c r="E343" i="83" a="1"/>
  <c r="D170" i="83" a="1"/>
  <c r="D261" i="83" a="1"/>
  <c r="C395" i="83" a="1"/>
  <c r="D417" i="84" a="1"/>
  <c r="D79" i="83" a="1"/>
  <c r="C58" i="83" a="1"/>
  <c r="E394" i="84" a="1"/>
  <c r="E280" i="83" a="1"/>
  <c r="C177" i="84" a="1"/>
  <c r="D329" i="83" a="1"/>
  <c r="E285" i="84" a="1"/>
  <c r="D363" i="83" a="1"/>
  <c r="C126" i="83" a="1"/>
  <c r="C31" i="83" a="1"/>
  <c r="E380" i="83" a="1"/>
  <c r="F209" i="76" a="1"/>
  <c r="E395" i="84" a="1"/>
  <c r="E42" i="83" a="1"/>
  <c r="E59" i="83" a="1"/>
  <c r="D54" i="84" a="1"/>
  <c r="C411" i="83" a="1"/>
  <c r="D337" i="83" a="1"/>
  <c r="D462" i="84" a="1"/>
  <c r="C91" i="84" a="1"/>
  <c r="E98" i="83" a="1"/>
  <c r="E332" i="83" a="1"/>
  <c r="E349" i="83" a="1"/>
  <c r="D350" i="84" a="1"/>
  <c r="D266" i="84" a="1"/>
  <c r="D268" i="84" a="1"/>
  <c r="F429" i="83" a="1"/>
  <c r="C127" i="84" a="1"/>
  <c r="E312" i="83" a="1"/>
  <c r="E133" i="83" a="1"/>
  <c r="D172" i="84" a="1"/>
  <c r="D85" i="84" a="1"/>
  <c r="D465" i="83" a="1"/>
  <c r="E308" i="84" a="1"/>
  <c r="C67" i="83" a="1"/>
  <c r="D319" i="83" a="1"/>
  <c r="E96" i="83" a="1"/>
  <c r="D67" i="84" a="1"/>
  <c r="C80" i="83" a="1"/>
  <c r="C461" i="83" a="1"/>
  <c r="E288" i="83" a="1"/>
  <c r="D386" i="84" a="1"/>
  <c r="D179" i="84" a="1"/>
  <c r="E399" i="83" a="1"/>
  <c r="D52" i="83" a="1"/>
  <c r="D342" i="84" a="1"/>
  <c r="D438" i="83" a="1"/>
  <c r="D65" i="84" a="1"/>
  <c r="D200" i="84" a="1"/>
  <c r="D255" i="84" a="1"/>
  <c r="D173" i="84" a="1"/>
  <c r="D290" i="84" a="1"/>
  <c r="D323" i="83" a="1"/>
  <c r="E231" i="83" a="1"/>
  <c r="C402" i="83" a="1"/>
  <c r="C137" i="84" a="1"/>
  <c r="E297" i="83" a="1"/>
  <c r="C434" i="84" a="1"/>
  <c r="E451" i="84" a="1"/>
  <c r="C232" i="84" a="1"/>
  <c r="E178" i="83" a="1"/>
  <c r="F440" i="76" a="1"/>
  <c r="E344" i="84" a="1"/>
  <c r="F254" i="83" a="1"/>
  <c r="F135" i="76" a="1"/>
  <c r="E359" i="84" a="1"/>
  <c r="F271" i="76" a="1"/>
  <c r="F24" i="76" a="1"/>
  <c r="E368" i="84" a="1"/>
  <c r="E323" i="84" a="1"/>
  <c r="C318" i="84" a="1"/>
  <c r="D240" i="83" a="1"/>
  <c r="C246" i="84" a="1"/>
  <c r="E465" i="84" a="1"/>
  <c r="E274" i="83" a="1"/>
  <c r="D275" i="83" a="1"/>
  <c r="E118" i="83" a="1"/>
  <c r="D48" i="84" a="1"/>
  <c r="D327" i="84" a="1"/>
  <c r="C298" i="84" a="1"/>
  <c r="E64" i="84" a="1"/>
  <c r="E171" i="84" a="1"/>
  <c r="C396" i="84" a="1"/>
  <c r="E446" i="83" a="1"/>
  <c r="E443" i="84" a="1"/>
  <c r="C129" i="84" a="1"/>
  <c r="D349" i="83" a="1"/>
  <c r="D302" i="83" a="1"/>
  <c r="C281" i="83" a="1"/>
  <c r="C42" i="83" a="1"/>
  <c r="C437" i="84" a="1"/>
  <c r="C124" i="84" a="1"/>
  <c r="E159" i="84" a="1"/>
  <c r="D436" i="84" a="1"/>
  <c r="D80" i="84" a="1"/>
  <c r="D324" i="84" a="1"/>
  <c r="C153" i="83" a="1"/>
  <c r="C55" i="83" a="1"/>
  <c r="E69" i="84" a="1"/>
  <c r="E17" i="83" a="1"/>
  <c r="C16" i="84" a="1"/>
  <c r="D15" i="83" a="1"/>
  <c r="D188" i="83" a="1"/>
  <c r="E12" i="83" a="1"/>
  <c r="E34" i="84" a="1"/>
  <c r="E340" i="84" a="1"/>
  <c r="E282" i="83" a="1"/>
  <c r="E175" i="83" a="1"/>
  <c r="D339" i="83" a="1"/>
  <c r="D347" i="84" a="1"/>
  <c r="C366" i="84" a="1"/>
  <c r="D72" i="83" a="1"/>
  <c r="C420" i="84" a="1"/>
  <c r="C260" i="83" a="1"/>
  <c r="D20" i="83" a="1"/>
  <c r="E226" i="84" a="1"/>
  <c r="C185" i="84" a="1"/>
  <c r="E416" i="84" a="1"/>
  <c r="D421" i="83" a="1"/>
  <c r="E227" i="84" a="1"/>
  <c r="D357" i="83" a="1"/>
  <c r="C97" i="83" a="1"/>
  <c r="D433" i="83" a="1"/>
  <c r="E246" i="83" a="1"/>
  <c r="C417" i="83" a="1"/>
  <c r="C118" i="84" a="1"/>
  <c r="C441" i="83" a="1"/>
  <c r="E83" i="83" a="1"/>
  <c r="D138" i="83" a="1"/>
  <c r="E49" i="83" a="1"/>
  <c r="C468" i="83" a="1"/>
  <c r="C467" i="84" a="1"/>
  <c r="C466" i="83" a="1"/>
  <c r="E247" i="84" a="1"/>
  <c r="C376" i="83" a="1"/>
  <c r="C35" i="83" a="1"/>
  <c r="E393" i="84" a="1"/>
  <c r="E52" i="83" a="1"/>
  <c r="E464" i="83" a="1"/>
  <c r="E409" i="83" a="1"/>
  <c r="D304" i="84" a="1"/>
  <c r="D274" i="84" a="1"/>
  <c r="D162" i="84" a="1"/>
  <c r="C289" i="84" a="1"/>
  <c r="C70" i="83" a="1"/>
  <c r="D133" i="83" a="1"/>
  <c r="D311" i="83" a="1"/>
  <c r="D247" i="83" a="1"/>
  <c r="D94" i="84" a="1"/>
  <c r="D407" i="84" a="1"/>
  <c r="D234" i="84" a="1"/>
  <c r="C356" i="84" a="1"/>
  <c r="E199" i="83" a="1"/>
  <c r="E457" i="83" a="1"/>
  <c r="E434" i="83" a="1"/>
  <c r="D330" i="84" a="1"/>
  <c r="D305" i="84" a="1"/>
  <c r="D302" i="84" a="1"/>
  <c r="E404" i="83" a="1"/>
  <c r="D151" i="84" a="1"/>
  <c r="C440" i="84" a="1"/>
  <c r="D423" i="83" a="1"/>
  <c r="C369" i="83" a="1"/>
  <c r="D404" i="84" a="1"/>
  <c r="D128" i="84" a="1"/>
  <c r="D170" i="84" a="1"/>
  <c r="D46" i="83" a="1"/>
  <c r="C217" i="84" a="1"/>
  <c r="D99" i="83" a="1"/>
  <c r="D292" i="83" a="1"/>
  <c r="E74" i="83" a="1"/>
  <c r="C277" i="83" a="1"/>
  <c r="D222" i="83" a="1"/>
  <c r="D230" i="83" a="1"/>
  <c r="D324" i="83" a="1"/>
  <c r="C130" i="83" a="1"/>
  <c r="C459" i="84" a="1"/>
  <c r="D185" i="84" a="1"/>
  <c r="C208" i="83" a="1"/>
  <c r="D220" i="84" a="1"/>
  <c r="C77" i="84" a="1"/>
  <c r="D225" i="84" a="1"/>
  <c r="C106" i="84" a="1"/>
  <c r="D90" i="83" a="1"/>
  <c r="E264" i="83" a="1"/>
  <c r="C188" i="84" a="1"/>
  <c r="E215" i="83" a="1"/>
  <c r="E466" i="83" a="1"/>
  <c r="F403" i="83" a="1"/>
  <c r="C247" i="84" a="1"/>
  <c r="F441" i="76" a="1"/>
  <c r="F413" i="83" a="1"/>
  <c r="E437" i="84" a="1"/>
  <c r="F282" i="76" a="1"/>
  <c r="F294" i="83" a="1"/>
  <c r="E126" i="84" a="1"/>
  <c r="C86" i="84" a="1"/>
  <c r="E99" i="83" a="1"/>
  <c r="C50" i="83" a="1"/>
  <c r="C425" i="84" a="1"/>
  <c r="D39" i="83" a="1"/>
  <c r="E208" i="84" a="1"/>
  <c r="C119" i="83" a="1"/>
  <c r="D32" i="83" a="1"/>
  <c r="C180" i="83" a="1"/>
  <c r="D398" i="83" a="1"/>
  <c r="E433" i="83" a="1"/>
  <c r="E366" i="84" a="1"/>
  <c r="C76" i="84" a="1"/>
  <c r="F392" i="83" a="1"/>
  <c r="E79" i="84" a="1"/>
  <c r="C372" i="84" a="1"/>
  <c r="C367" i="84" a="1"/>
  <c r="C366" i="83" a="1"/>
  <c r="C171" i="83" a="1"/>
  <c r="D157" i="84" a="1"/>
  <c r="E86" i="83" a="1"/>
  <c r="E77" i="84" a="1"/>
  <c r="E130" i="83" a="1"/>
  <c r="C55" i="84" a="1"/>
  <c r="D102" i="83" a="1"/>
  <c r="E379" i="83" a="1"/>
  <c r="D244" i="84" a="1"/>
  <c r="C266" i="84" a="1"/>
  <c r="C401" i="83" a="1"/>
  <c r="C349" i="84" a="1"/>
  <c r="D19" i="83" a="1"/>
  <c r="C361" i="84" a="1"/>
  <c r="C382" i="83" a="1"/>
  <c r="E396" i="83" a="1"/>
  <c r="D165" i="83" a="1"/>
  <c r="C11" i="84" a="1"/>
  <c r="C155" i="84" a="1"/>
  <c r="D388" i="83" a="1"/>
  <c r="D450" i="83" a="1"/>
  <c r="C310" i="83" a="1"/>
  <c r="C228" i="83" a="1"/>
  <c r="D75" i="83" a="1"/>
  <c r="D379" i="83" a="1"/>
  <c r="E241" i="83" a="1"/>
  <c r="D236" i="84" a="1"/>
  <c r="E377" i="83" a="1"/>
  <c r="E64" i="83" a="1"/>
  <c r="E93" i="83" a="1"/>
  <c r="C390" i="84" a="1"/>
  <c r="C447" i="83" a="1"/>
  <c r="C224" i="84" a="1"/>
  <c r="C327" i="83" a="1"/>
  <c r="E129" i="84" a="1"/>
  <c r="C342" i="83" a="1"/>
  <c r="D374" i="83" a="1"/>
  <c r="C448" i="84" a="1"/>
  <c r="E177" i="83" a="1"/>
  <c r="E196" i="84" a="1"/>
  <c r="D69" i="83" a="1"/>
  <c r="C82" i="83" a="1"/>
  <c r="E393" i="83" a="1"/>
  <c r="D243" i="84" a="1"/>
  <c r="E144" i="84" a="1"/>
  <c r="E260" i="84" a="1"/>
  <c r="E94" i="84" a="1"/>
  <c r="D103" i="83" a="1"/>
  <c r="C436" i="83" a="1"/>
  <c r="C40" i="83" a="1"/>
  <c r="E442" i="83" a="1"/>
  <c r="D306" i="83" a="1"/>
  <c r="D285" i="83" a="1"/>
  <c r="D45" i="84" a="1"/>
  <c r="D412" i="84" a="1"/>
  <c r="D229" i="84" a="1"/>
  <c r="D264" i="83" a="1"/>
  <c r="E118" i="84" a="1"/>
  <c r="D455" i="83" a="1"/>
  <c r="C135" i="83" a="1"/>
  <c r="C73" i="83" a="1"/>
  <c r="D76" i="83" a="1"/>
  <c r="D454" i="84" a="1"/>
  <c r="C340" i="83" a="1"/>
  <c r="C375" i="83" a="1"/>
  <c r="D201" i="83" a="1"/>
  <c r="E452" i="84" a="1"/>
  <c r="E161" i="83" a="1"/>
  <c r="C239" i="83" a="1"/>
  <c r="D395" i="83" a="1"/>
  <c r="E440" i="83" a="1"/>
  <c r="D437" i="83" a="1"/>
  <c r="D57" i="84" a="1"/>
  <c r="C19" i="83" a="1"/>
  <c r="D283" i="84" a="1"/>
  <c r="D147" i="84" a="1"/>
  <c r="C85" i="83" a="1"/>
  <c r="D359" i="84" a="1"/>
  <c r="D438" i="84" a="1"/>
  <c r="D406" i="83" a="1"/>
  <c r="D440" i="84" a="1"/>
  <c r="C81" i="84" a="1"/>
  <c r="C198" i="83" a="1"/>
  <c r="E56" i="84" a="1"/>
  <c r="C143" i="83" a="1"/>
  <c r="C211" i="83" a="1"/>
  <c r="C235" i="83" a="1"/>
  <c r="D42" i="83" a="1"/>
  <c r="D360" i="84" a="1"/>
  <c r="C251" i="83" a="1"/>
  <c r="C115" i="83" a="1"/>
  <c r="C95" i="84" a="1"/>
  <c r="E116" i="84" a="1"/>
  <c r="C320" i="83" a="1"/>
  <c r="C251" i="84" a="1"/>
  <c r="D439" i="84" a="1"/>
  <c r="C450" i="83" a="1"/>
  <c r="D386" i="83" a="1"/>
  <c r="D51" i="84" a="1"/>
  <c r="D152" i="83" a="1"/>
  <c r="D305" i="83" a="1"/>
  <c r="D29" i="83" a="1"/>
  <c r="C52" i="84" a="1"/>
  <c r="C69" i="83" a="1"/>
  <c r="D367" i="83" a="1"/>
  <c r="C362" i="83" a="1"/>
  <c r="C400" i="83" a="1"/>
  <c r="D211" i="83" a="1"/>
  <c r="D359" i="83" a="1"/>
  <c r="D53" i="84" a="1"/>
  <c r="D454" i="83" a="1"/>
  <c r="D46" i="84" a="1"/>
  <c r="E222" i="83" a="1"/>
  <c r="C181" i="83" a="1"/>
  <c r="C437" i="83" a="1"/>
  <c r="D174" i="84" a="1"/>
  <c r="D167" i="84" a="1"/>
  <c r="C11" i="83" a="1"/>
  <c r="E378" i="83" a="1"/>
  <c r="D49" i="84" a="1"/>
  <c r="C59" i="83" a="1"/>
  <c r="D308" i="84" a="1"/>
  <c r="C345" i="83" a="1"/>
  <c r="C148" i="83" a="1"/>
  <c r="D251" i="83" a="1"/>
  <c r="D307" i="84" a="1"/>
  <c r="C386" i="83" a="1"/>
  <c r="D250" i="83" a="1"/>
  <c r="D148" i="83" a="1"/>
  <c r="D425" i="84" a="1"/>
  <c r="D139" i="83" a="1"/>
  <c r="D273" i="83" a="1"/>
  <c r="C39" i="84" a="1"/>
  <c r="D277" i="84" a="1"/>
  <c r="D22" i="83" a="1"/>
  <c r="C339" i="83" a="1"/>
  <c r="D316" i="84" a="1"/>
  <c r="C297" i="84" a="1"/>
  <c r="D232" i="84" a="1"/>
  <c r="C331" i="84" a="1"/>
  <c r="D437" i="84" a="1"/>
  <c r="C155" i="83" a="1"/>
  <c r="D193" i="83" a="1"/>
  <c r="D272" i="84" a="1"/>
  <c r="D205" i="84" a="1"/>
  <c r="D452" i="83" a="1"/>
  <c r="E281" i="83" a="1"/>
  <c r="D453" i="83" a="1"/>
  <c r="D153" i="84" a="1"/>
  <c r="D92" i="84" a="1"/>
  <c r="C19" i="84" a="1"/>
  <c r="D343" i="84" a="1"/>
  <c r="C107" i="83" a="1"/>
  <c r="C241" i="83" a="1"/>
  <c r="C428" i="83" a="1"/>
  <c r="D300" i="84" a="1"/>
  <c r="C339" i="84" a="1"/>
  <c r="D434" i="83" a="1"/>
  <c r="E406" i="83" a="1"/>
  <c r="D209" i="84" a="1"/>
  <c r="C68" i="84" a="1"/>
  <c r="D61" i="84" a="1"/>
  <c r="E53" i="83" a="1"/>
  <c r="D152" i="84" a="1"/>
  <c r="C260" i="84" a="1"/>
  <c r="D325" i="83" a="1"/>
  <c r="D275" i="84" a="1"/>
  <c r="D95" i="84" a="1"/>
  <c r="E116" i="83" a="1"/>
  <c r="E432" i="83" a="1"/>
  <c r="D435" i="84" a="1"/>
  <c r="D73" i="84" a="1"/>
  <c r="D396" i="83" a="1"/>
  <c r="E143" i="83" a="1"/>
  <c r="C297" i="83" a="1"/>
  <c r="D34" i="84" a="1"/>
  <c r="E124" i="83" a="1"/>
  <c r="D254" i="83" a="1"/>
  <c r="D108" i="84" a="1"/>
  <c r="E45" i="83" a="1"/>
  <c r="D212" i="84" a="1"/>
  <c r="D199" i="83" a="1"/>
  <c r="D122" i="84" a="1"/>
  <c r="D415" i="83" a="1"/>
  <c r="D90" i="84" a="1"/>
  <c r="D122" i="83" a="1"/>
  <c r="C275" i="83" a="1"/>
  <c r="D460" i="84" a="1"/>
  <c r="E71" i="83" a="1"/>
  <c r="D187" i="84" a="1"/>
  <c r="C269" i="83" a="1"/>
  <c r="C148" i="84" a="1"/>
  <c r="C398" i="84" a="1"/>
  <c r="D376" i="84" a="1"/>
  <c r="C66" i="83" a="1"/>
  <c r="C268" i="83" a="1"/>
  <c r="D141" i="84" a="1"/>
  <c r="D465" i="84" a="1"/>
  <c r="C250" i="84" a="1"/>
  <c r="D317" i="84" a="1"/>
  <c r="C196" i="84" a="1"/>
  <c r="C465" i="84" a="1"/>
  <c r="C413" i="84" a="1"/>
  <c r="D331" i="84" a="1"/>
  <c r="D126" i="83" a="1"/>
  <c r="D270" i="83" a="1"/>
  <c r="D294" i="83" a="1"/>
  <c r="C345" i="84" a="1"/>
  <c r="C306" i="83" a="1"/>
  <c r="D269" i="84" a="1"/>
  <c r="E438" i="83" a="1"/>
  <c r="D79" i="84" a="1"/>
  <c r="D238" i="84" a="1"/>
  <c r="D105" i="84" a="1"/>
  <c r="E408" i="83" a="1"/>
  <c r="D71" i="83" a="1"/>
  <c r="C140" i="83" a="1"/>
  <c r="D362" i="83" a="1"/>
  <c r="E362" i="83" a="1"/>
  <c r="D405" i="83" a="1"/>
  <c r="C189" i="83" a="1"/>
  <c r="D211" i="84" a="1"/>
  <c r="D278" i="84" a="1"/>
  <c r="D164" i="84" a="1"/>
  <c r="D408" i="84" a="1"/>
  <c r="D120" i="84" a="1"/>
  <c r="D378" i="84" a="1"/>
  <c r="D449" i="84" a="1"/>
  <c r="D18" i="83" a="1"/>
  <c r="C208" i="84" a="1"/>
  <c r="D132" i="84" a="1"/>
  <c r="C457" i="83" a="1"/>
  <c r="C217" i="83" a="1"/>
  <c r="D174" i="83" a="1"/>
  <c r="C262" i="84" a="1"/>
  <c r="D96" i="84" a="1"/>
  <c r="D34" i="83" a="1"/>
  <c r="C146" i="83" a="1"/>
  <c r="D233" i="83" a="1"/>
  <c r="C145" i="83" a="1"/>
  <c r="D443" i="84" a="1"/>
  <c r="C444" i="83" a="1"/>
  <c r="C49" i="84" a="1"/>
  <c r="C206" i="83" a="1"/>
  <c r="D402" i="84" a="1"/>
  <c r="D358" i="84" a="1"/>
  <c r="C420" i="83" a="1"/>
  <c r="E383" i="83" a="1"/>
  <c r="C408" i="83" a="1"/>
  <c r="D315" i="83" a="1"/>
  <c r="D295" i="84" a="1"/>
  <c r="D224" i="83" a="1"/>
  <c r="C150" i="84" a="1"/>
  <c r="D394" i="84" a="1"/>
  <c r="D432" i="84" a="1"/>
  <c r="D427" i="84" a="1"/>
  <c r="D382" i="84" a="1"/>
  <c r="C121" i="83" a="1"/>
  <c r="D412" i="83" a="1"/>
  <c r="E394" i="83" a="1"/>
  <c r="C113" i="83" a="1"/>
  <c r="D453" i="84" a="1"/>
  <c r="E253" i="83" a="1"/>
  <c r="C253" i="83" a="1"/>
  <c r="E409" i="84" a="1"/>
  <c r="D313" i="83" a="1"/>
  <c r="C234" i="83" a="1"/>
  <c r="C336" i="83" a="1"/>
  <c r="D447" i="84" a="1"/>
  <c r="D411" i="83" a="1"/>
  <c r="D420" i="84" a="1"/>
  <c r="C28" i="83" a="1"/>
  <c r="D216" i="84" a="1"/>
  <c r="D373" i="84" a="1"/>
  <c r="D267" i="84" a="1"/>
  <c r="D111" i="84" a="1"/>
  <c r="E109" i="84" a="1"/>
  <c r="C394" i="83" a="1"/>
  <c r="C138" i="83" a="1"/>
  <c r="D279" i="83" a="1"/>
  <c r="E97" i="83" a="1"/>
  <c r="D416" i="84" a="1"/>
  <c r="D354" i="84" a="1"/>
  <c r="C431" i="84" a="1"/>
  <c r="C18" i="84" a="1"/>
  <c r="C319" i="83" a="1"/>
  <c r="D217" i="83" a="1"/>
  <c r="D325" i="84" a="1"/>
  <c r="D203" i="83" a="1"/>
  <c r="D406" i="84" a="1"/>
  <c r="C190" i="84" a="1"/>
  <c r="D178" i="83" a="1"/>
  <c r="D368" i="84" a="1"/>
  <c r="D87" i="84" a="1"/>
  <c r="C190" i="83" a="1"/>
  <c r="D221" i="83" a="1"/>
  <c r="C290" i="83" a="1"/>
  <c r="C75" i="83" a="1"/>
  <c r="D153" i="83" a="1"/>
  <c r="E380" i="84" a="1"/>
  <c r="C347" i="83" a="1"/>
  <c r="C99" i="83" a="1"/>
  <c r="D183" i="84" a="1"/>
  <c r="C132" i="84" a="1"/>
  <c r="C274" i="83" a="1"/>
  <c r="C223" i="83" a="1"/>
  <c r="D462" i="83" a="1"/>
  <c r="C63" i="84" a="1"/>
  <c r="D195" i="84" a="1"/>
  <c r="D253" i="84" a="1"/>
  <c r="D138" i="84" a="1"/>
  <c r="D431" i="84" a="1"/>
  <c r="E319" i="83" a="1"/>
  <c r="C448" i="83" a="1"/>
  <c r="E315" i="83" a="1"/>
  <c r="D13" i="84" a="1"/>
  <c r="C109" i="83" a="1"/>
  <c r="D121" i="84" a="1"/>
  <c r="D461" i="83" a="1"/>
  <c r="E147" i="83" a="1"/>
  <c r="C29" i="83" a="1"/>
  <c r="E253" i="84" a="1"/>
  <c r="E309" i="83" a="1"/>
  <c r="D334" i="84" a="1"/>
  <c r="C57" i="84" a="1"/>
  <c r="D381" i="83" a="1"/>
  <c r="E226" i="83" a="1"/>
  <c r="C166" i="83" a="1"/>
  <c r="E267" i="83" a="1"/>
  <c r="D210" i="83" a="1"/>
  <c r="E414" i="83" a="1"/>
  <c r="D352" i="84" a="1"/>
  <c r="D385" i="83" a="1"/>
  <c r="D421" i="84" a="1"/>
  <c r="D117" i="84" a="1"/>
  <c r="D443" i="83" a="1"/>
  <c r="D218" i="84" a="1"/>
  <c r="D141" i="83" a="1"/>
  <c r="C399" i="84" a="1"/>
  <c r="C229" i="83" a="1"/>
  <c r="C279" i="84" a="1"/>
  <c r="D297" i="83" a="1"/>
  <c r="D89" i="84" a="1"/>
  <c r="C377" i="83" a="1"/>
  <c r="D37" i="84" a="1"/>
  <c r="D413" i="84" a="1"/>
  <c r="C116" i="83" a="1"/>
  <c r="C252" i="83" a="1"/>
  <c r="D280" i="84" a="1"/>
  <c r="C430" i="83" a="1"/>
  <c r="D366" i="84" a="1"/>
  <c r="C285" i="83" a="1"/>
  <c r="D245" i="83" a="1"/>
  <c r="C90" i="83" a="1"/>
  <c r="D143" i="84" a="1"/>
  <c r="D97" i="83" a="1"/>
  <c r="C38" i="83" a="1"/>
  <c r="D370" i="84" a="1"/>
  <c r="E167" i="84" a="1"/>
  <c r="E466" i="84" a="1"/>
  <c r="D376" i="83" a="1"/>
  <c r="C29" i="84" a="1"/>
  <c r="C445" i="83" a="1"/>
  <c r="E375" i="84" a="1"/>
  <c r="D41" i="84" a="1"/>
  <c r="D417" i="83" a="1"/>
  <c r="E321" i="83" a="1"/>
  <c r="D165" i="84" a="1"/>
  <c r="D184" i="83" a="1"/>
  <c r="D274" i="83" a="1"/>
  <c r="E443" i="83" a="1"/>
  <c r="C453" i="83" a="1"/>
  <c r="C375" i="84" a="1"/>
  <c r="D246" i="84" a="1"/>
  <c r="C307" i="83" a="1"/>
  <c r="D142" i="84" a="1"/>
  <c r="C357" i="83" a="1"/>
  <c r="D202" i="84" a="1"/>
  <c r="C150" i="83" a="1"/>
  <c r="D268" i="83" a="1"/>
  <c r="D256" i="83" a="1"/>
  <c r="C209" i="83" a="1"/>
  <c r="D424" i="83" a="1"/>
  <c r="E92" i="83" a="1"/>
  <c r="C411" i="84" a="1"/>
  <c r="D415" i="84" a="1"/>
  <c r="C176" i="83" a="1"/>
  <c r="D463" i="84" a="1"/>
  <c r="D328" i="83" a="1"/>
  <c r="D43" i="83" a="1"/>
  <c r="D345" i="84" a="1"/>
  <c r="D426" i="84" a="1"/>
  <c r="D198" i="84" a="1"/>
  <c r="E310" i="83" a="1"/>
  <c r="E456" i="83" a="1"/>
  <c r="C127" i="83" a="1"/>
  <c r="C317" i="84" a="1"/>
  <c r="D208" i="83" a="1"/>
  <c r="C102" i="83" a="1"/>
  <c r="D299" i="83" a="1"/>
  <c r="E448" i="84" a="1"/>
  <c r="C413" i="83" a="1"/>
  <c r="C163" i="83" a="1"/>
  <c r="C192" i="83" a="1"/>
  <c r="D93" i="83" a="1"/>
  <c r="D270" i="84" a="1"/>
  <c r="C129" i="83" a="1"/>
  <c r="C64" i="84" a="1"/>
  <c r="D64" i="84" a="1"/>
  <c r="D68" i="84" a="1"/>
  <c r="D227" i="83" a="1"/>
  <c r="D264" i="84" a="1"/>
  <c r="E328" i="83" a="1"/>
  <c r="C282" i="83" a="1"/>
  <c r="C65" i="83" a="1"/>
  <c r="E375" i="83" a="1"/>
  <c r="D258" i="84" a="1"/>
  <c r="C273" i="83" a="1"/>
  <c r="D383" i="84" a="1"/>
  <c r="D120" i="83" a="1"/>
  <c r="C139" i="83" a="1"/>
  <c r="D323" i="84" a="1"/>
  <c r="C231" i="83" a="1"/>
  <c r="E314" i="83" a="1"/>
  <c r="D220" i="83" a="1"/>
  <c r="C427" i="83" a="1"/>
  <c r="C218" i="83" a="1"/>
  <c r="E307" i="83" a="1"/>
  <c r="C456" i="83" a="1"/>
  <c r="D281" i="84" a="1"/>
  <c r="D14" i="83" a="1"/>
  <c r="D331" i="83" a="1"/>
  <c r="C278" i="84" a="1"/>
  <c r="C43" i="83" a="1"/>
  <c r="C36" i="83" a="1"/>
  <c r="D173" i="83" a="1"/>
  <c r="D384" i="84" a="1"/>
  <c r="C157" i="83" a="1"/>
  <c r="D261" i="84" a="1"/>
  <c r="D392" i="84" a="1"/>
  <c r="C151" i="83" a="1"/>
  <c r="D276" i="83" a="1"/>
  <c r="D195" i="83" a="1"/>
  <c r="C283" i="84" a="1"/>
  <c r="D242" i="84" a="1"/>
  <c r="D18" i="84" a="1"/>
  <c r="D387" i="84" a="1"/>
  <c r="C431" i="83" a="1"/>
  <c r="D252" i="84" a="1"/>
  <c r="C103" i="83" a="1"/>
  <c r="E376" i="83" a="1"/>
  <c r="E429" i="84" a="1"/>
  <c r="D422" i="84" a="1"/>
  <c r="D110" i="83" a="1"/>
  <c r="C467" i="83" a="1"/>
  <c r="C132" i="83" a="1"/>
  <c r="C187" i="83" a="1"/>
  <c r="E421" i="83" a="1"/>
  <c r="D340" i="84" a="1"/>
  <c r="C178" i="83" a="1"/>
  <c r="D367" i="84" a="1"/>
  <c r="D285" i="84" a="1"/>
  <c r="C451" i="83" a="1"/>
  <c r="D19" i="84" a="1"/>
  <c r="D345" i="83" a="1"/>
  <c r="C149" i="83" a="1"/>
  <c r="D101" i="84" a="1"/>
  <c r="C353" i="83" a="1"/>
  <c r="D284" i="84" a="1"/>
  <c r="D176" i="84" a="1"/>
  <c r="D460" i="83" a="1"/>
  <c r="D252" i="83" a="1"/>
  <c r="D355" i="83" a="1"/>
  <c r="E72" i="83" a="1"/>
  <c r="D196" i="83" a="1"/>
  <c r="D194" i="84" a="1"/>
  <c r="C247" i="83" a="1"/>
  <c r="D219" i="84" a="1"/>
  <c r="D249" i="84" a="1"/>
  <c r="E368" i="83" a="1"/>
  <c r="D216" i="83" a="1"/>
  <c r="D82" i="83" a="1"/>
  <c r="C112" i="83" a="1"/>
  <c r="D50" i="84" a="1"/>
  <c r="E160" i="83" a="1"/>
  <c r="D54" i="83" a="1"/>
  <c r="D118" i="84" a="1"/>
  <c r="D197" i="83" a="1"/>
  <c r="D251" i="84" a="1"/>
  <c r="D154" i="84" a="1"/>
  <c r="C445" i="84" a="1"/>
  <c r="D332" i="83" a="1"/>
  <c r="C358" i="83" a="1"/>
  <c r="C196" i="83" a="1"/>
  <c r="D223" i="83" a="1"/>
  <c r="E174" i="83" a="1"/>
  <c r="D389" i="84" a="1"/>
  <c r="C438" i="83" a="1"/>
  <c r="E112" i="83" a="1"/>
  <c r="C352" i="83" a="1"/>
  <c r="C184" i="83" a="1"/>
  <c r="D159" i="84" a="1"/>
  <c r="C75" i="84" a="1"/>
  <c r="C185" i="83" a="1"/>
  <c r="D458" i="84" a="1"/>
  <c r="C360" i="83" a="1"/>
  <c r="D337" i="84" a="1"/>
  <c r="D381" i="84" a="1"/>
  <c r="E70" i="83" a="1"/>
  <c r="C456" i="84" a="1"/>
  <c r="D13" i="83" a="1"/>
  <c r="D71" i="84" a="1"/>
  <c r="E67" i="84" a="1"/>
  <c r="C254" i="83" a="1"/>
  <c r="D177" i="84" a="1"/>
  <c r="D204" i="83" a="1"/>
  <c r="D286" i="83" a="1"/>
  <c r="E40" i="83" a="1"/>
  <c r="E82" i="84" a="1"/>
  <c r="C373" i="83" a="1"/>
  <c r="C134" i="83" a="1"/>
  <c r="D55" i="84" a="1"/>
  <c r="D245" i="84" a="1"/>
  <c r="D414" i="84" a="1"/>
  <c r="E289" i="83" a="1"/>
  <c r="D199" i="84" a="1"/>
  <c r="D456" i="84" a="1"/>
  <c r="E223" i="83" a="1"/>
  <c r="D241" i="84" a="1"/>
  <c r="D422" i="83" a="1"/>
  <c r="C154" i="84" a="1"/>
  <c r="D241" i="83" a="1"/>
  <c r="D294" i="84" a="1"/>
  <c r="C378" i="83" a="1"/>
  <c r="C120" i="83" a="1"/>
  <c r="C92" i="83" a="1"/>
  <c r="C299" i="83" a="1"/>
  <c r="D348" i="84" a="1"/>
  <c r="D393" i="84" a="1"/>
  <c r="D303" i="84" a="1"/>
  <c r="E335" i="83" a="1"/>
  <c r="C226" i="83" a="1"/>
  <c r="D329" i="84" a="1"/>
  <c r="E364" i="83" a="1"/>
  <c r="D307" i="83" a="1"/>
  <c r="C262" i="83" a="1"/>
  <c r="D410" i="84" a="1"/>
  <c r="C144" i="83" a="1"/>
  <c r="C57" i="83" a="1"/>
  <c r="E298" i="84" a="1"/>
  <c r="D399" i="84" a="1"/>
  <c r="D414" i="83" a="1"/>
  <c r="D403" i="84" a="1"/>
  <c r="E281" i="84" a="1"/>
  <c r="C71" i="83" a="1"/>
  <c r="D69" i="84" a="1"/>
  <c r="C76" i="83" a="1"/>
  <c r="C191" i="83" a="1"/>
  <c r="C220" i="84" a="1"/>
  <c r="D445" i="84" a="1"/>
  <c r="E140" i="83" a="1"/>
  <c r="E100" i="83" a="1"/>
  <c r="C439" i="83" a="1"/>
  <c r="D244" i="83" a="1"/>
  <c r="D375" i="83" a="1"/>
  <c r="D301" i="84" a="1"/>
  <c r="C54" i="83" a="1"/>
  <c r="C279" i="83" a="1"/>
  <c r="D160" i="84" a="1"/>
  <c r="E103" i="83" a="1"/>
  <c r="D377" i="84" a="1"/>
  <c r="C167" i="83" a="1"/>
  <c r="D217" i="84" a="1"/>
  <c r="D226" i="84" a="1"/>
  <c r="D158" i="84" a="1"/>
  <c r="C315" i="83" a="1"/>
  <c r="D145" i="84" a="1"/>
  <c r="E225" i="83" a="1"/>
  <c r="D197" i="84" a="1"/>
  <c r="C301" i="84" a="1"/>
  <c r="D409" i="84" a="1"/>
  <c r="C22" i="83" a="1"/>
  <c r="C257" i="84" a="1"/>
  <c r="E164" i="83" a="1"/>
  <c r="C64" i="83" a="1"/>
  <c r="E334" i="83" a="1"/>
  <c r="D112" i="84" a="1"/>
  <c r="E336" i="84" a="1"/>
  <c r="D263" i="84" a="1"/>
  <c r="D363" i="84" a="1"/>
  <c r="E259" i="83" a="1"/>
  <c r="C203" i="83" a="1"/>
  <c r="D40" i="84" a="1"/>
  <c r="C84" i="84" a="1"/>
  <c r="E78" i="83" a="1"/>
  <c r="C317" i="83" a="1"/>
  <c r="C294" i="83" a="1"/>
  <c r="C331" i="83" a="1"/>
  <c r="D239" i="84" a="1"/>
  <c r="E365" i="83" a="1"/>
  <c r="E356" i="83" a="1"/>
  <c r="C388" i="83" a="1"/>
  <c r="D306" i="84" a="1"/>
  <c r="C341" i="83" a="1"/>
  <c r="D378" i="83" a="1"/>
  <c r="C15" i="83" a="1"/>
  <c r="C207" i="84" a="1"/>
  <c r="D339" i="84" a="1"/>
  <c r="C365" i="84" a="1"/>
  <c r="C393" i="83" a="1"/>
  <c r="C182" i="83" a="1"/>
  <c r="D304" i="83" a="1"/>
  <c r="D322" i="84" a="1"/>
  <c r="D127" i="84" a="1"/>
  <c r="C111" i="83" a="1"/>
  <c r="E157" i="83" a="1"/>
  <c r="C20" i="83" a="1"/>
  <c r="C237" i="83" a="1"/>
  <c r="D23" i="84" a="1"/>
  <c r="D30" i="84" a="1"/>
  <c r="D132" i="83" a="1"/>
  <c r="D419" i="83" a="1"/>
  <c r="D404" i="83" a="1"/>
  <c r="D365" i="83" a="1"/>
  <c r="C422" i="83" a="1"/>
  <c r="D254" i="84" a="1"/>
  <c r="E360" i="83" a="1"/>
  <c r="C418" i="83" a="1"/>
  <c r="D134" i="84" a="1"/>
  <c r="C338" i="84" a="1"/>
  <c r="C137" i="83" a="1"/>
  <c r="C382" i="84" a="1"/>
  <c r="D296" i="83" a="1"/>
  <c r="D239" i="83" a="1"/>
  <c r="C104" i="83" a="1"/>
  <c r="C224" i="83" a="1"/>
  <c r="D129" i="84" a="1"/>
  <c r="D70" i="84" a="1"/>
  <c r="C230" i="83" a="1"/>
  <c r="C335" i="83" a="1"/>
  <c r="D431" i="83" a="1"/>
  <c r="D377" i="83" a="1"/>
  <c r="D461" i="84" a="1"/>
  <c r="E18" i="83" a="1"/>
  <c r="C333" i="83" a="1"/>
  <c r="C388" i="84" a="1"/>
  <c r="D20" i="84" a="1"/>
  <c r="E155" i="84" a="1"/>
  <c r="C106" i="83" a="1"/>
  <c r="C39" i="83" a="1"/>
  <c r="E51" i="83" a="1"/>
  <c r="C433" i="83" a="1"/>
  <c r="D26" i="84" a="1"/>
  <c r="C18" i="83" a="1"/>
  <c r="C463" i="83" a="1"/>
  <c r="D116" i="84" a="1"/>
  <c r="E322" i="83" a="1"/>
  <c r="E46" i="84" a="1"/>
  <c r="C354" i="83" a="1"/>
  <c r="D357" i="84" a="1"/>
  <c r="C342" i="84" a="1"/>
  <c r="C288" i="83" a="1"/>
  <c r="C12" i="83" a="1"/>
  <c r="D100" i="83" a="1"/>
  <c r="D63" i="84" a="1"/>
  <c r="C383" i="83" a="1"/>
  <c r="C48" i="83" a="1"/>
  <c r="D236" i="83" a="1"/>
  <c r="D74" i="83" a="1"/>
  <c r="C459" i="83" a="1"/>
  <c r="D59" i="84" a="1"/>
  <c r="C368" i="84" a="1"/>
  <c r="C209" i="84" a="1"/>
  <c r="E302" i="84" a="1"/>
  <c r="E156" i="84" a="1"/>
  <c r="C443" i="83" a="1"/>
  <c r="D181" i="83" a="1"/>
  <c r="D163" i="83" a="1"/>
  <c r="E134" i="83" a="1"/>
  <c r="D228" i="84" a="1"/>
  <c r="C304" i="83" a="1"/>
  <c r="D185" i="83" a="1"/>
  <c r="D110" i="84" a="1"/>
  <c r="D110" i="84" l="1"/>
  <c r="D185" i="83"/>
  <c r="C304" i="83"/>
  <c r="D228" i="84"/>
  <c r="E134" i="83"/>
  <c r="D163" i="83"/>
  <c r="D181" i="83"/>
  <c r="C443" i="83"/>
  <c r="E156" i="84"/>
  <c r="E302" i="84"/>
  <c r="C209" i="84"/>
  <c r="C368" i="84"/>
  <c r="D59" i="84"/>
  <c r="C459" i="83"/>
  <c r="D74" i="83"/>
  <c r="D236" i="83"/>
  <c r="C48" i="83"/>
  <c r="C383" i="83"/>
  <c r="D63" i="84"/>
  <c r="D100" i="83"/>
  <c r="C12" i="83"/>
  <c r="C288" i="83"/>
  <c r="C342" i="84"/>
  <c r="D357" i="84"/>
  <c r="C354" i="83"/>
  <c r="E46" i="84"/>
  <c r="E322" i="83"/>
  <c r="D116" i="84"/>
  <c r="C463" i="83"/>
  <c r="C18" i="83"/>
  <c r="D26" i="84"/>
  <c r="C433" i="83"/>
  <c r="E51" i="83"/>
  <c r="C39" i="83"/>
  <c r="C106" i="83"/>
  <c r="E155" i="84"/>
  <c r="D20" i="84"/>
  <c r="C388" i="84"/>
  <c r="C333" i="83"/>
  <c r="E18" i="83"/>
  <c r="D461" i="84"/>
  <c r="D377" i="83"/>
  <c r="D431" i="83"/>
  <c r="C335" i="83"/>
  <c r="C230" i="83"/>
  <c r="D70" i="84"/>
  <c r="D129" i="84"/>
  <c r="C224" i="83"/>
  <c r="C104" i="83"/>
  <c r="D239" i="83"/>
  <c r="D296" i="83"/>
  <c r="C382" i="84"/>
  <c r="C137" i="83"/>
  <c r="C338" i="84"/>
  <c r="D134" i="84"/>
  <c r="C418" i="83"/>
  <c r="E360" i="83"/>
  <c r="D254" i="84"/>
  <c r="C422" i="83"/>
  <c r="D365" i="83"/>
  <c r="D404" i="83"/>
  <c r="D419" i="83"/>
  <c r="D132" i="83"/>
  <c r="D30" i="84"/>
  <c r="D23" i="84"/>
  <c r="C237" i="83"/>
  <c r="C20" i="83"/>
  <c r="E157" i="83"/>
  <c r="C111" i="83"/>
  <c r="D127" i="84"/>
  <c r="D322" i="84"/>
  <c r="D304" i="83"/>
  <c r="C182" i="83"/>
  <c r="C393" i="83"/>
  <c r="C365" i="84"/>
  <c r="D339" i="84"/>
  <c r="C207" i="84"/>
  <c r="C15" i="83"/>
  <c r="D378" i="83"/>
  <c r="C341" i="83"/>
  <c r="D306" i="84"/>
  <c r="C388" i="83"/>
  <c r="E356" i="83"/>
  <c r="E365" i="83"/>
  <c r="D239" i="84"/>
  <c r="C331" i="83"/>
  <c r="C294" i="83"/>
  <c r="C317" i="83"/>
  <c r="E78" i="83"/>
  <c r="C84" i="84"/>
  <c r="D40" i="84"/>
  <c r="C203" i="83"/>
  <c r="E259" i="83"/>
  <c r="D363" i="84"/>
  <c r="D263" i="84"/>
  <c r="E336" i="84"/>
  <c r="D112" i="84"/>
  <c r="E334" i="83"/>
  <c r="C64" i="83"/>
  <c r="E164" i="83"/>
  <c r="C257" i="84"/>
  <c r="C22" i="83"/>
  <c r="D409" i="84"/>
  <c r="C301" i="84"/>
  <c r="D197" i="84"/>
  <c r="E225" i="83"/>
  <c r="D145" i="84"/>
  <c r="C315" i="83"/>
  <c r="D158" i="84"/>
  <c r="D226" i="84"/>
  <c r="D217" i="84"/>
  <c r="C167" i="83"/>
  <c r="D377" i="84"/>
  <c r="E103" i="83"/>
  <c r="D160" i="84"/>
  <c r="C279" i="83"/>
  <c r="C54" i="83"/>
  <c r="D301" i="84"/>
  <c r="D375" i="83"/>
  <c r="D244" i="83"/>
  <c r="C439" i="83"/>
  <c r="E100" i="83"/>
  <c r="E140" i="83"/>
  <c r="D445" i="84"/>
  <c r="C220" i="84"/>
  <c r="C191" i="83"/>
  <c r="C76" i="83"/>
  <c r="D69" i="84"/>
  <c r="C71" i="83"/>
  <c r="E281" i="84"/>
  <c r="D403" i="84"/>
  <c r="D414" i="83"/>
  <c r="D399" i="84"/>
  <c r="E298" i="84"/>
  <c r="C57" i="83"/>
  <c r="C144" i="83"/>
  <c r="D410" i="84"/>
  <c r="C262" i="83"/>
  <c r="D307" i="83"/>
  <c r="E364" i="83"/>
  <c r="D329" i="84"/>
  <c r="C226" i="83"/>
  <c r="E335" i="83"/>
  <c r="D303" i="84"/>
  <c r="D393" i="84"/>
  <c r="D348" i="84"/>
  <c r="C299" i="83"/>
  <c r="C92" i="83"/>
  <c r="C120" i="83"/>
  <c r="C378" i="83"/>
  <c r="D294" i="84"/>
  <c r="D241" i="83"/>
  <c r="C154" i="84"/>
  <c r="D422" i="83"/>
  <c r="D241" i="84"/>
  <c r="E223" i="83"/>
  <c r="D456" i="84"/>
  <c r="D199" i="84"/>
  <c r="E289" i="83"/>
  <c r="D414" i="84"/>
  <c r="D245" i="84"/>
  <c r="D55" i="84"/>
  <c r="C134" i="83"/>
  <c r="C373" i="83"/>
  <c r="E82" i="84"/>
  <c r="E40" i="83"/>
  <c r="D286" i="83"/>
  <c r="D204" i="83"/>
  <c r="D177" i="84"/>
  <c r="C254" i="83"/>
  <c r="E67" i="84"/>
  <c r="D71" i="84"/>
  <c r="D13" i="83"/>
  <c r="C456" i="84"/>
  <c r="E70" i="83"/>
  <c r="D381" i="84"/>
  <c r="D337" i="84"/>
  <c r="C360" i="83"/>
  <c r="D458" i="84"/>
  <c r="C185" i="83"/>
  <c r="C75" i="84"/>
  <c r="D159" i="84"/>
  <c r="C184" i="83"/>
  <c r="C352" i="83"/>
  <c r="E112" i="83"/>
  <c r="C438" i="83"/>
  <c r="D389" i="84"/>
  <c r="E174" i="83"/>
  <c r="D223" i="83"/>
  <c r="C196" i="83"/>
  <c r="C358" i="83"/>
  <c r="D332" i="83"/>
  <c r="C445" i="84"/>
  <c r="D154" i="84"/>
  <c r="D251" i="84"/>
  <c r="D197" i="83"/>
  <c r="D118" i="84"/>
  <c r="D54" i="83"/>
  <c r="E160" i="83"/>
  <c r="D50" i="84"/>
  <c r="C112" i="83"/>
  <c r="D82" i="83"/>
  <c r="D216" i="83"/>
  <c r="E368" i="83"/>
  <c r="D249" i="84"/>
  <c r="D219" i="84"/>
  <c r="C247" i="83"/>
  <c r="D194" i="84"/>
  <c r="D196" i="83"/>
  <c r="E72" i="83"/>
  <c r="D355" i="83"/>
  <c r="D252" i="83"/>
  <c r="D460" i="83"/>
  <c r="D176" i="84"/>
  <c r="D284" i="84"/>
  <c r="C353" i="83"/>
  <c r="D101" i="84"/>
  <c r="C149" i="83"/>
  <c r="D345" i="83"/>
  <c r="D19" i="84"/>
  <c r="C451" i="83"/>
  <c r="D285" i="84"/>
  <c r="D367" i="84"/>
  <c r="C178" i="83"/>
  <c r="D340" i="84"/>
  <c r="E421" i="83"/>
  <c r="C187" i="83"/>
  <c r="C132" i="83"/>
  <c r="C467" i="83"/>
  <c r="D110" i="83"/>
  <c r="D422" i="84"/>
  <c r="E429" i="84"/>
  <c r="E376" i="83"/>
  <c r="C103" i="83"/>
  <c r="D252" i="84"/>
  <c r="C431" i="83"/>
  <c r="D387" i="84"/>
  <c r="D18" i="84"/>
  <c r="D242" i="84"/>
  <c r="C283" i="84"/>
  <c r="D195" i="83"/>
  <c r="D276" i="83"/>
  <c r="C151" i="83"/>
  <c r="D392" i="84"/>
  <c r="D261" i="84"/>
  <c r="C157" i="83"/>
  <c r="D384" i="84"/>
  <c r="D173" i="83"/>
  <c r="C36" i="83"/>
  <c r="C43" i="83"/>
  <c r="C278" i="84"/>
  <c r="D331" i="83"/>
  <c r="D14" i="83"/>
  <c r="D281" i="84"/>
  <c r="C456" i="83"/>
  <c r="E307" i="83"/>
  <c r="C218" i="83"/>
  <c r="C427" i="83"/>
  <c r="D220" i="83"/>
  <c r="E314" i="83"/>
  <c r="C231" i="83"/>
  <c r="D323" i="84"/>
  <c r="C139" i="83"/>
  <c r="D120" i="83"/>
  <c r="D383" i="84"/>
  <c r="C273" i="83"/>
  <c r="D258" i="84"/>
  <c r="E375" i="83"/>
  <c r="C65" i="83"/>
  <c r="C282" i="83"/>
  <c r="E328" i="83"/>
  <c r="D264" i="84"/>
  <c r="D227" i="83"/>
  <c r="D68" i="84"/>
  <c r="D64" i="84"/>
  <c r="C64" i="84"/>
  <c r="C129" i="83"/>
  <c r="D270" i="84"/>
  <c r="D93" i="83"/>
  <c r="C192" i="83"/>
  <c r="C163" i="83"/>
  <c r="C413" i="83"/>
  <c r="E448" i="84"/>
  <c r="D299" i="83"/>
  <c r="C102" i="83"/>
  <c r="D208" i="83"/>
  <c r="C317" i="84"/>
  <c r="C127" i="83"/>
  <c r="E456" i="83"/>
  <c r="E310" i="83"/>
  <c r="D198" i="84"/>
  <c r="D426" i="84"/>
  <c r="D345" i="84"/>
  <c r="D43" i="83"/>
  <c r="D328" i="83"/>
  <c r="D463" i="84"/>
  <c r="C176" i="83"/>
  <c r="D415" i="84"/>
  <c r="C411" i="84"/>
  <c r="E92" i="83"/>
  <c r="D424" i="83"/>
  <c r="C209" i="83"/>
  <c r="D256" i="83"/>
  <c r="D268" i="83"/>
  <c r="C150" i="83"/>
  <c r="D202" i="84"/>
  <c r="C357" i="83"/>
  <c r="D142" i="84"/>
  <c r="C307" i="83"/>
  <c r="D246" i="84"/>
  <c r="C375" i="84"/>
  <c r="C453" i="83"/>
  <c r="E443" i="83"/>
  <c r="D274" i="83"/>
  <c r="D184" i="83"/>
  <c r="D165" i="84"/>
  <c r="E321" i="83"/>
  <c r="D417" i="83"/>
  <c r="D41" i="84"/>
  <c r="E375" i="84"/>
  <c r="C445" i="83"/>
  <c r="C29" i="84"/>
  <c r="D376" i="83"/>
  <c r="E466" i="84"/>
  <c r="E167" i="84"/>
  <c r="D370" i="84"/>
  <c r="C38" i="83"/>
  <c r="D97" i="83"/>
  <c r="D143" i="84"/>
  <c r="C90" i="83"/>
  <c r="D245" i="83"/>
  <c r="C285" i="83"/>
  <c r="D366" i="84"/>
  <c r="C430" i="83"/>
  <c r="D280" i="84"/>
  <c r="C252" i="83"/>
  <c r="C116" i="83"/>
  <c r="D413" i="84"/>
  <c r="D37" i="84"/>
  <c r="C377" i="83"/>
  <c r="D89" i="84"/>
  <c r="D297" i="83"/>
  <c r="C279" i="84"/>
  <c r="C229" i="83"/>
  <c r="C399" i="84"/>
  <c r="D141" i="83"/>
  <c r="D218" i="84"/>
  <c r="D443" i="83"/>
  <c r="D117" i="84"/>
  <c r="D421" i="84"/>
  <c r="D385" i="83"/>
  <c r="D352" i="84"/>
  <c r="E414" i="83"/>
  <c r="D210" i="83"/>
  <c r="E267" i="83"/>
  <c r="C166" i="83"/>
  <c r="E226" i="83"/>
  <c r="D381" i="83"/>
  <c r="C57" i="84"/>
  <c r="D334" i="84"/>
  <c r="E309" i="83"/>
  <c r="E253" i="84"/>
  <c r="C29" i="83"/>
  <c r="E147" i="83"/>
  <c r="D461" i="83"/>
  <c r="D121" i="84"/>
  <c r="C109" i="83"/>
  <c r="D13" i="84"/>
  <c r="E315" i="83"/>
  <c r="C448" i="83"/>
  <c r="E319" i="83"/>
  <c r="D431" i="84"/>
  <c r="D138" i="84"/>
  <c r="D253" i="84"/>
  <c r="D195" i="84"/>
  <c r="C63" i="84"/>
  <c r="D462" i="83"/>
  <c r="C223" i="83"/>
  <c r="C274" i="83"/>
  <c r="C132" i="84"/>
  <c r="D183" i="84"/>
  <c r="C99" i="83"/>
  <c r="C347" i="83"/>
  <c r="E380" i="84"/>
  <c r="D153" i="83"/>
  <c r="C75" i="83"/>
  <c r="C290" i="83"/>
  <c r="D221" i="83"/>
  <c r="C190" i="83"/>
  <c r="D87" i="84"/>
  <c r="D368" i="84"/>
  <c r="D178" i="83"/>
  <c r="C190" i="84"/>
  <c r="D406" i="84"/>
  <c r="D203" i="83"/>
  <c r="D325" i="84"/>
  <c r="D217" i="83"/>
  <c r="C319" i="83"/>
  <c r="C18" i="84"/>
  <c r="C431" i="84"/>
  <c r="D354" i="84"/>
  <c r="D416" i="84"/>
  <c r="E97" i="83"/>
  <c r="D279" i="83"/>
  <c r="C138" i="83"/>
  <c r="C394" i="83"/>
  <c r="E109" i="84"/>
  <c r="D111" i="84"/>
  <c r="D267" i="84"/>
  <c r="D373" i="84"/>
  <c r="D216" i="84"/>
  <c r="C28" i="83"/>
  <c r="D420" i="84"/>
  <c r="D411" i="83"/>
  <c r="D447" i="84"/>
  <c r="C336" i="83"/>
  <c r="C234" i="83"/>
  <c r="D313" i="83"/>
  <c r="E409" i="84"/>
  <c r="C253" i="83"/>
  <c r="E253" i="83"/>
  <c r="D453" i="84"/>
  <c r="C113" i="83"/>
  <c r="E394" i="83"/>
  <c r="D412" i="83"/>
  <c r="C121" i="83"/>
  <c r="D382" i="84"/>
  <c r="D427" i="84"/>
  <c r="D432" i="84"/>
  <c r="D394" i="84"/>
  <c r="C150" i="84"/>
  <c r="D224" i="83"/>
  <c r="D295" i="84"/>
  <c r="D315" i="83"/>
  <c r="C408" i="83"/>
  <c r="E383" i="83"/>
  <c r="C420" i="83"/>
  <c r="D358" i="84"/>
  <c r="D402" i="84"/>
  <c r="C206" i="83"/>
  <c r="C49" i="84"/>
  <c r="C444" i="83"/>
  <c r="D443" i="84"/>
  <c r="C145" i="83"/>
  <c r="D233" i="83"/>
  <c r="C146" i="83"/>
  <c r="D34" i="83"/>
  <c r="D96" i="84"/>
  <c r="C262" i="84"/>
  <c r="D174" i="83"/>
  <c r="C217" i="83"/>
  <c r="C457" i="83"/>
  <c r="D132" i="84"/>
  <c r="C208" i="84"/>
  <c r="D18" i="83"/>
  <c r="D449" i="84"/>
  <c r="D378" i="84"/>
  <c r="D120" i="84"/>
  <c r="D408" i="84"/>
  <c r="D164" i="84"/>
  <c r="D278" i="84"/>
  <c r="D211" i="84"/>
  <c r="C189" i="83"/>
  <c r="D405" i="83"/>
  <c r="E362" i="83"/>
  <c r="D362" i="83"/>
  <c r="C140" i="83"/>
  <c r="D71" i="83"/>
  <c r="E408" i="83"/>
  <c r="D105" i="84"/>
  <c r="D238" i="84"/>
  <c r="D79" i="84"/>
  <c r="E438" i="83"/>
  <c r="D269" i="84"/>
  <c r="C306" i="83"/>
  <c r="C345" i="84"/>
  <c r="D294" i="83"/>
  <c r="D270" i="83"/>
  <c r="D126" i="83"/>
  <c r="D331" i="84"/>
  <c r="C413" i="84"/>
  <c r="C465" i="84"/>
  <c r="C196" i="84"/>
  <c r="D317" i="84"/>
  <c r="C250" i="84"/>
  <c r="D465" i="84"/>
  <c r="D141" i="84"/>
  <c r="C268" i="83"/>
  <c r="C66" i="83"/>
  <c r="D376" i="84"/>
  <c r="C398" i="84"/>
  <c r="C148" i="84"/>
  <c r="C269" i="83"/>
  <c r="D187" i="84"/>
  <c r="E71" i="83"/>
  <c r="D460" i="84"/>
  <c r="C275" i="83"/>
  <c r="D122" i="83"/>
  <c r="D90" i="84"/>
  <c r="D415" i="83"/>
  <c r="D122" i="84"/>
  <c r="D199" i="83"/>
  <c r="D212" i="84"/>
  <c r="E45" i="83"/>
  <c r="D108" i="84"/>
  <c r="D254" i="83"/>
  <c r="E124" i="83"/>
  <c r="D34" i="84"/>
  <c r="C297" i="83"/>
  <c r="E143" i="83"/>
  <c r="D396" i="83"/>
  <c r="D73" i="84"/>
  <c r="D435" i="84"/>
  <c r="E432" i="83"/>
  <c r="E116" i="83"/>
  <c r="D95" i="84"/>
  <c r="D275" i="84"/>
  <c r="D325" i="83"/>
  <c r="C260" i="84"/>
  <c r="D152" i="84"/>
  <c r="E53" i="83"/>
  <c r="D61" i="84"/>
  <c r="C68" i="84"/>
  <c r="D209" i="84"/>
  <c r="E406" i="83"/>
  <c r="D434" i="83"/>
  <c r="C339" i="84"/>
  <c r="D300" i="84"/>
  <c r="C428" i="83"/>
  <c r="C241" i="83"/>
  <c r="C107" i="83"/>
  <c r="D343" i="84"/>
  <c r="C19" i="84"/>
  <c r="D92" i="84"/>
  <c r="D153" i="84"/>
  <c r="D453" i="83"/>
  <c r="E281" i="83"/>
  <c r="D452" i="83"/>
  <c r="D205" i="84"/>
  <c r="D272" i="84"/>
  <c r="D193" i="83"/>
  <c r="C155" i="83"/>
  <c r="D437" i="84"/>
  <c r="C331" i="84"/>
  <c r="D232" i="84"/>
  <c r="C297" i="84"/>
  <c r="D316" i="84"/>
  <c r="C339" i="83"/>
  <c r="D22" i="83"/>
  <c r="D277" i="84"/>
  <c r="C39" i="84"/>
  <c r="D273" i="83"/>
  <c r="D139" i="83"/>
  <c r="D425" i="84"/>
  <c r="D148" i="83"/>
  <c r="D250" i="83"/>
  <c r="C386" i="83"/>
  <c r="D307" i="84"/>
  <c r="D251" i="83"/>
  <c r="C148" i="83"/>
  <c r="C345" i="83"/>
  <c r="D308" i="84"/>
  <c r="C59" i="83"/>
  <c r="D49" i="84"/>
  <c r="E378" i="83"/>
  <c r="C11" i="83"/>
  <c r="D167" i="84"/>
  <c r="D174" i="84"/>
  <c r="C437" i="83"/>
  <c r="C181" i="83"/>
  <c r="E222" i="83"/>
  <c r="D46" i="84"/>
  <c r="D454" i="83"/>
  <c r="D53" i="84"/>
  <c r="D359" i="83"/>
  <c r="D211" i="83"/>
  <c r="C400" i="83"/>
  <c r="C362" i="83"/>
  <c r="D367" i="83"/>
  <c r="C69" i="83"/>
  <c r="C52" i="84"/>
  <c r="D29" i="83"/>
  <c r="D305" i="83"/>
  <c r="D152" i="83"/>
  <c r="D51" i="84"/>
  <c r="D386" i="83"/>
  <c r="C450" i="83"/>
  <c r="D439" i="84"/>
  <c r="C251" i="84"/>
  <c r="C320" i="83"/>
  <c r="E116" i="84"/>
  <c r="C95" i="84"/>
  <c r="C115" i="83"/>
  <c r="C251" i="83"/>
  <c r="D360" i="84"/>
  <c r="D42" i="83"/>
  <c r="C235" i="83"/>
  <c r="C211" i="83"/>
  <c r="C143" i="83"/>
  <c r="E56" i="84"/>
  <c r="C198" i="83"/>
  <c r="C81" i="84"/>
  <c r="D440" i="84"/>
  <c r="D406" i="83"/>
  <c r="D438" i="84"/>
  <c r="D359" i="84"/>
  <c r="C85" i="83"/>
  <c r="D147" i="84"/>
  <c r="D283" i="84"/>
  <c r="C19" i="83"/>
  <c r="D57" i="84"/>
  <c r="D437" i="83"/>
  <c r="E440" i="83"/>
  <c r="D395" i="83"/>
  <c r="C239" i="83"/>
  <c r="E161" i="83"/>
  <c r="E452" i="84"/>
  <c r="D201" i="83"/>
  <c r="C375" i="83"/>
  <c r="C340" i="83"/>
  <c r="D454" i="84"/>
  <c r="D76" i="83"/>
  <c r="C73" i="83"/>
  <c r="C135" i="83"/>
  <c r="D455" i="83"/>
  <c r="E118" i="84"/>
  <c r="D264" i="83"/>
  <c r="D229" i="84"/>
  <c r="D412" i="84"/>
  <c r="D45" i="84"/>
  <c r="D285" i="83"/>
  <c r="D306" i="83"/>
  <c r="E442" i="83"/>
  <c r="C40" i="83"/>
  <c r="C436" i="83"/>
  <c r="D103" i="83"/>
  <c r="E94" i="84"/>
  <c r="E260" i="84"/>
  <c r="E144" i="84"/>
  <c r="D243" i="84"/>
  <c r="E393" i="83"/>
  <c r="C82" i="83"/>
  <c r="D69" i="83"/>
  <c r="E196" i="84"/>
  <c r="E177" i="83"/>
  <c r="C448" i="84"/>
  <c r="D374" i="83"/>
  <c r="C342" i="83"/>
  <c r="E129" i="84"/>
  <c r="C327" i="83"/>
  <c r="C224" i="84"/>
  <c r="C447" i="83"/>
  <c r="C390" i="84"/>
  <c r="E93" i="83"/>
  <c r="E64" i="83"/>
  <c r="E377" i="83"/>
  <c r="D236" i="84"/>
  <c r="E241" i="83"/>
  <c r="D379" i="83"/>
  <c r="D75" i="83"/>
  <c r="C228" i="83"/>
  <c r="C310" i="83"/>
  <c r="D450" i="83"/>
  <c r="D388" i="83"/>
  <c r="C155" i="84"/>
  <c r="C11" i="84"/>
  <c r="D165" i="83"/>
  <c r="E396" i="83"/>
  <c r="C382" i="83"/>
  <c r="C361" i="84"/>
  <c r="D19" i="83"/>
  <c r="C349" i="84"/>
  <c r="C401" i="83"/>
  <c r="C266" i="84"/>
  <c r="D244" i="84"/>
  <c r="E379" i="83"/>
  <c r="D102" i="83"/>
  <c r="C55" i="84"/>
  <c r="E130" i="83"/>
  <c r="E77" i="84"/>
  <c r="E86" i="83"/>
  <c r="D157" i="84"/>
  <c r="C171" i="83"/>
  <c r="C366" i="83"/>
  <c r="C367" i="84"/>
  <c r="C372" i="84"/>
  <c r="E79" i="84"/>
  <c r="F392" i="83"/>
  <c r="C76" i="84"/>
  <c r="E366" i="84"/>
  <c r="E433" i="83"/>
  <c r="D398" i="83"/>
  <c r="C180" i="83"/>
  <c r="D32" i="83"/>
  <c r="C119" i="83"/>
  <c r="E208" i="84"/>
  <c r="D39" i="83"/>
  <c r="C425" i="84"/>
  <c r="C50" i="83"/>
  <c r="E99" i="83"/>
  <c r="C86" i="84"/>
  <c r="E126" i="84"/>
  <c r="F294" i="83"/>
  <c r="F282" i="76"/>
  <c r="E437" i="84"/>
  <c r="F413" i="83"/>
  <c r="F441" i="76"/>
  <c r="C247" i="84"/>
  <c r="F403" i="83"/>
  <c r="E466" i="83"/>
  <c r="E215" i="83"/>
  <c r="C188" i="84"/>
  <c r="E264" i="83"/>
  <c r="D90" i="83"/>
  <c r="C106" i="84"/>
  <c r="D225" i="84"/>
  <c r="C77" i="84"/>
  <c r="D220" i="84"/>
  <c r="C208" i="83"/>
  <c r="D185" i="84"/>
  <c r="C459" i="84"/>
  <c r="C130" i="83"/>
  <c r="D324" i="83"/>
  <c r="D230" i="83"/>
  <c r="D222" i="83"/>
  <c r="C277" i="83"/>
  <c r="E74" i="83"/>
  <c r="D292" i="83"/>
  <c r="D99" i="83"/>
  <c r="C217" i="84"/>
  <c r="D46" i="83"/>
  <c r="D170" i="84"/>
  <c r="D128" i="84"/>
  <c r="D404" i="84"/>
  <c r="C369" i="83"/>
  <c r="D423" i="83"/>
  <c r="C440" i="84"/>
  <c r="D151" i="84"/>
  <c r="E404" i="83"/>
  <c r="D302" i="84"/>
  <c r="D305" i="84"/>
  <c r="D330" i="84"/>
  <c r="E434" i="83"/>
  <c r="E457" i="83"/>
  <c r="E199" i="83"/>
  <c r="C356" i="84"/>
  <c r="D234" i="84"/>
  <c r="D407" i="84"/>
  <c r="D94" i="84"/>
  <c r="D247" i="83"/>
  <c r="D311" i="83"/>
  <c r="D133" i="83"/>
  <c r="C70" i="83"/>
  <c r="C289" i="84"/>
  <c r="D162" i="84"/>
  <c r="D274" i="84"/>
  <c r="D304" i="84"/>
  <c r="E409" i="83"/>
  <c r="E464" i="83"/>
  <c r="E52" i="83"/>
  <c r="E393" i="84"/>
  <c r="C35" i="83"/>
  <c r="C376" i="83"/>
  <c r="E247" i="84"/>
  <c r="C466" i="83"/>
  <c r="C467" i="84"/>
  <c r="C468" i="83"/>
  <c r="E49" i="83"/>
  <c r="D138" i="83"/>
  <c r="E83" i="83"/>
  <c r="C441" i="83"/>
  <c r="C118" i="84"/>
  <c r="C417" i="83"/>
  <c r="E246" i="83"/>
  <c r="D433" i="83"/>
  <c r="C97" i="83"/>
  <c r="D357" i="83"/>
  <c r="E227" i="84"/>
  <c r="D421" i="83"/>
  <c r="E416" i="84"/>
  <c r="C185" i="84"/>
  <c r="E226" i="84"/>
  <c r="D20" i="83"/>
  <c r="C260" i="83"/>
  <c r="C420" i="84"/>
  <c r="D72" i="83"/>
  <c r="C366" i="84"/>
  <c r="D347" i="84"/>
  <c r="D339" i="83"/>
  <c r="E175" i="83"/>
  <c r="E282" i="83"/>
  <c r="E340" i="84"/>
  <c r="E34" i="84"/>
  <c r="E12" i="83"/>
  <c r="D188" i="83"/>
  <c r="D15" i="83"/>
  <c r="C16" i="84"/>
  <c r="E17" i="83"/>
  <c r="E69" i="84"/>
  <c r="C55" i="83"/>
  <c r="C153" i="83"/>
  <c r="D324" i="84"/>
  <c r="D80" i="84"/>
  <c r="D436" i="84"/>
  <c r="E159" i="84"/>
  <c r="C124" i="84"/>
  <c r="C437" i="84"/>
  <c r="C42" i="83"/>
  <c r="C281" i="83"/>
  <c r="D302" i="83"/>
  <c r="D349" i="83"/>
  <c r="C129" i="84"/>
  <c r="E443" i="84"/>
  <c r="E446" i="83"/>
  <c r="C396" i="84"/>
  <c r="E171" i="84"/>
  <c r="E64" i="84"/>
  <c r="C298" i="84"/>
  <c r="D327" i="84"/>
  <c r="D48" i="84"/>
  <c r="E118" i="83"/>
  <c r="D275" i="83"/>
  <c r="E274" i="83"/>
  <c r="E465" i="84"/>
  <c r="C246" i="84"/>
  <c r="D240" i="83"/>
  <c r="C318" i="84"/>
  <c r="E323" i="84"/>
  <c r="E368" i="84"/>
  <c r="F24" i="76"/>
  <c r="F271" i="76"/>
  <c r="E359" i="84"/>
  <c r="F135" i="76"/>
  <c r="F254" i="83"/>
  <c r="E344" i="84"/>
  <c r="F440" i="76"/>
  <c r="E178" i="83"/>
  <c r="C232" i="84"/>
  <c r="E451" i="84"/>
  <c r="C434" i="84"/>
  <c r="E297" i="83"/>
  <c r="C137" i="84"/>
  <c r="C402" i="83"/>
  <c r="E231" i="83"/>
  <c r="D323" i="83"/>
  <c r="D290" i="84"/>
  <c r="D173" i="84"/>
  <c r="D255" i="84"/>
  <c r="D200" i="84"/>
  <c r="D65" i="84"/>
  <c r="D438" i="83"/>
  <c r="D342" i="84"/>
  <c r="D52" i="83"/>
  <c r="E399" i="83"/>
  <c r="D179" i="84"/>
  <c r="D386" i="84"/>
  <c r="E288" i="83"/>
  <c r="C461" i="83"/>
  <c r="C80" i="83"/>
  <c r="D67" i="84"/>
  <c r="E96" i="83"/>
  <c r="D319" i="83"/>
  <c r="C67" i="83"/>
  <c r="E308" i="84"/>
  <c r="D465" i="83"/>
  <c r="D85" i="84"/>
  <c r="D172" i="84"/>
  <c r="E133" i="83"/>
  <c r="E312" i="83"/>
  <c r="C127" i="84"/>
  <c r="F429" i="83"/>
  <c r="D268" i="84"/>
  <c r="D266" i="84"/>
  <c r="D350" i="84"/>
  <c r="E349" i="83"/>
  <c r="E332" i="83"/>
  <c r="E98" i="83"/>
  <c r="C91" i="84"/>
  <c r="D462" i="84"/>
  <c r="D337" i="83"/>
  <c r="C411" i="83"/>
  <c r="D54" i="84"/>
  <c r="E59" i="83"/>
  <c r="E42" i="83"/>
  <c r="E395" i="84"/>
  <c r="F209" i="76"/>
  <c r="E380" i="83"/>
  <c r="C31" i="83"/>
  <c r="C126" i="83"/>
  <c r="D363" i="83"/>
  <c r="E285" i="84"/>
  <c r="D329" i="83"/>
  <c r="C177" i="84"/>
  <c r="E280" i="83"/>
  <c r="E394" i="84"/>
  <c r="C58" i="83"/>
  <c r="D79" i="83"/>
  <c r="D417" i="84"/>
  <c r="C395" i="83"/>
  <c r="D261" i="83"/>
  <c r="D170" i="83"/>
  <c r="E343" i="83"/>
  <c r="D31" i="83"/>
  <c r="E193" i="83"/>
  <c r="E101" i="84"/>
  <c r="E233" i="84"/>
  <c r="D136" i="83"/>
  <c r="D61" i="83"/>
  <c r="D212" i="83"/>
  <c r="C60" i="84"/>
  <c r="E195" i="83"/>
  <c r="E190" i="84"/>
  <c r="D104" i="84"/>
  <c r="E355" i="83"/>
  <c r="D401" i="84"/>
  <c r="D166" i="83"/>
  <c r="D118" i="83"/>
  <c r="C323" i="83"/>
  <c r="E434" i="84"/>
  <c r="D58" i="84"/>
  <c r="D424" i="84"/>
  <c r="E137" i="84"/>
  <c r="C230" i="84"/>
  <c r="C428" i="84"/>
  <c r="D129" i="83"/>
  <c r="D336" i="84"/>
  <c r="D289" i="84"/>
  <c r="D393" i="83"/>
  <c r="D168" i="84"/>
  <c r="E84" i="83"/>
  <c r="E237" i="84"/>
  <c r="E12" i="84"/>
  <c r="D333" i="84"/>
  <c r="D394" i="83"/>
  <c r="E29" i="83"/>
  <c r="E30" i="83"/>
  <c r="E207" i="84"/>
  <c r="E22" i="84"/>
  <c r="C305" i="84"/>
  <c r="C266" i="83"/>
  <c r="D85" i="83"/>
  <c r="C267" i="83"/>
  <c r="E288" i="84"/>
  <c r="E303" i="83"/>
  <c r="C174" i="83"/>
  <c r="C272" i="84"/>
  <c r="E450" i="83"/>
  <c r="C221" i="84"/>
  <c r="D364" i="84"/>
  <c r="E318" i="84"/>
  <c r="D38" i="83"/>
  <c r="C111" i="84"/>
  <c r="E19" i="84"/>
  <c r="E166" i="84"/>
  <c r="F305" i="84"/>
  <c r="F38" i="83"/>
  <c r="E88" i="83"/>
  <c r="F260" i="83"/>
  <c r="F137" i="76"/>
  <c r="F388" i="76"/>
  <c r="F309" i="84"/>
  <c r="C312" i="84"/>
  <c r="E370" i="84"/>
  <c r="E353" i="83"/>
  <c r="C82" i="84"/>
  <c r="C418" i="84"/>
  <c r="D140" i="84"/>
  <c r="C46" i="83"/>
  <c r="C172" i="83"/>
  <c r="C350" i="84"/>
  <c r="C304" i="84"/>
  <c r="E27" i="84"/>
  <c r="D309" i="84"/>
  <c r="D238" i="83"/>
  <c r="C429" i="83"/>
  <c r="D81" i="84"/>
  <c r="E187" i="83"/>
  <c r="E24" i="83"/>
  <c r="E385" i="84"/>
  <c r="F108" i="76"/>
  <c r="C351" i="83"/>
  <c r="D15" i="84"/>
  <c r="C124" i="83"/>
  <c r="C179" i="83"/>
  <c r="C378" i="84"/>
  <c r="C140" i="84"/>
  <c r="D354" i="83"/>
  <c r="D319" i="84"/>
  <c r="D93" i="84"/>
  <c r="D278" i="83"/>
  <c r="D225" i="83"/>
  <c r="E447" i="83"/>
  <c r="D439" i="83"/>
  <c r="C460" i="84"/>
  <c r="E263" i="84"/>
  <c r="C357" i="84"/>
  <c r="E192" i="83"/>
  <c r="D257" i="83"/>
  <c r="E238" i="83"/>
  <c r="D107" i="84"/>
  <c r="D189" i="84"/>
  <c r="E327" i="83"/>
  <c r="E273" i="83"/>
  <c r="C306" i="84"/>
  <c r="F300" i="76"/>
  <c r="C286" i="83"/>
  <c r="E211" i="84"/>
  <c r="C200" i="83"/>
  <c r="C144" i="84"/>
  <c r="D208" i="84"/>
  <c r="C41" i="84"/>
  <c r="E279" i="84"/>
  <c r="C181" i="84"/>
  <c r="E73" i="83"/>
  <c r="C225" i="83"/>
  <c r="D193" i="84"/>
  <c r="D390" i="84"/>
  <c r="D178" i="84"/>
  <c r="E326" i="83"/>
  <c r="D408" i="83"/>
  <c r="D41" i="83"/>
  <c r="D382" i="83"/>
  <c r="D144" i="84"/>
  <c r="E43" i="83"/>
  <c r="E270" i="84"/>
  <c r="E107" i="84"/>
  <c r="D115" i="84"/>
  <c r="C464" i="83"/>
  <c r="C412" i="83"/>
  <c r="D444" i="84"/>
  <c r="C311" i="83"/>
  <c r="C222" i="84"/>
  <c r="C394" i="84"/>
  <c r="C446" i="84"/>
  <c r="D62" i="84"/>
  <c r="E94" i="83"/>
  <c r="D390" i="83"/>
  <c r="C410" i="83"/>
  <c r="D25" i="83"/>
  <c r="C213" i="83"/>
  <c r="E272" i="84"/>
  <c r="D133" i="84"/>
  <c r="E95" i="83"/>
  <c r="D287" i="83"/>
  <c r="E401" i="83"/>
  <c r="D385" i="84"/>
  <c r="E416" i="83"/>
  <c r="E377" i="84"/>
  <c r="E146" i="83"/>
  <c r="D64" i="83"/>
  <c r="D163" i="84"/>
  <c r="E161" i="84"/>
  <c r="E295" i="83"/>
  <c r="E176" i="84"/>
  <c r="E429" i="83"/>
  <c r="E388" i="83"/>
  <c r="F20" i="76"/>
  <c r="F114" i="76"/>
  <c r="E354" i="84"/>
  <c r="F205" i="76"/>
  <c r="F163" i="76"/>
  <c r="F470" i="76"/>
  <c r="F291" i="76"/>
  <c r="C101" i="84"/>
  <c r="F150" i="76"/>
  <c r="E27" i="83"/>
  <c r="E290" i="84"/>
  <c r="D30" i="83"/>
  <c r="E274" i="84"/>
  <c r="E188" i="83"/>
  <c r="D279" i="84"/>
  <c r="D375" i="84"/>
  <c r="E424" i="83"/>
  <c r="E367" i="83"/>
  <c r="C452" i="84"/>
  <c r="E347" i="84"/>
  <c r="D282" i="84"/>
  <c r="E243" i="83"/>
  <c r="E427" i="84"/>
  <c r="E402" i="84"/>
  <c r="E320" i="83"/>
  <c r="E305" i="84"/>
  <c r="C350" i="83"/>
  <c r="C435" i="83"/>
  <c r="E15" i="83"/>
  <c r="C447" i="84"/>
  <c r="E337" i="84"/>
  <c r="F331" i="84"/>
  <c r="D425" i="83"/>
  <c r="C63" i="83"/>
  <c r="D262" i="83"/>
  <c r="E147" i="84"/>
  <c r="C16" i="83"/>
  <c r="D230" i="84"/>
  <c r="E102" i="83"/>
  <c r="E333" i="84"/>
  <c r="E306" i="84"/>
  <c r="D441" i="83"/>
  <c r="C398" i="83"/>
  <c r="D12" i="83"/>
  <c r="C329" i="83"/>
  <c r="C409" i="84"/>
  <c r="D200" i="83"/>
  <c r="C290" i="84"/>
  <c r="D291" i="84"/>
  <c r="C326" i="83"/>
  <c r="C241" i="84"/>
  <c r="E57" i="83"/>
  <c r="C360" i="84"/>
  <c r="E333" i="83"/>
  <c r="E242" i="83"/>
  <c r="C13" i="83"/>
  <c r="D136" i="84"/>
  <c r="D266" i="83"/>
  <c r="E353" i="84"/>
  <c r="C174" i="84"/>
  <c r="E61" i="84"/>
  <c r="C105" i="83"/>
  <c r="C194" i="83"/>
  <c r="D344" i="84"/>
  <c r="D103" i="84"/>
  <c r="E180" i="83"/>
  <c r="D370" i="83"/>
  <c r="E286" i="83"/>
  <c r="C158" i="83"/>
  <c r="C254" i="84"/>
  <c r="E445" i="83"/>
  <c r="C141" i="84"/>
  <c r="C409" i="83"/>
  <c r="D314" i="84"/>
  <c r="E58" i="84"/>
  <c r="C43" i="84"/>
  <c r="C211" i="84"/>
  <c r="C195" i="83"/>
  <c r="E341" i="83"/>
  <c r="C463" i="84"/>
  <c r="C257" i="83"/>
  <c r="E33" i="83"/>
  <c r="E89" i="83"/>
  <c r="F17" i="76"/>
  <c r="F257" i="84"/>
  <c r="E361" i="84"/>
  <c r="F159" i="76"/>
  <c r="F87" i="76"/>
  <c r="F391" i="83"/>
  <c r="F370" i="83"/>
  <c r="D145" i="83"/>
  <c r="F335" i="76"/>
  <c r="C336" i="84"/>
  <c r="D47" i="83"/>
  <c r="E256" i="83"/>
  <c r="D86" i="84"/>
  <c r="D459" i="84"/>
  <c r="D215" i="84"/>
  <c r="C123" i="83"/>
  <c r="E432" i="84"/>
  <c r="E210" i="83"/>
  <c r="D231" i="83"/>
  <c r="D156" i="84"/>
  <c r="F283" i="76"/>
  <c r="D298" i="83"/>
  <c r="C213" i="84"/>
  <c r="C256" i="84"/>
  <c r="E157" i="84"/>
  <c r="D44" i="84"/>
  <c r="C364" i="84"/>
  <c r="D418" i="83"/>
  <c r="C78" i="83"/>
  <c r="D127" i="83"/>
  <c r="D265" i="83"/>
  <c r="C40" i="84"/>
  <c r="E403" i="84"/>
  <c r="E300" i="83"/>
  <c r="D440" i="83"/>
  <c r="D196" i="84"/>
  <c r="D192" i="83"/>
  <c r="E35" i="83"/>
  <c r="D98" i="84"/>
  <c r="E102" i="84"/>
  <c r="D60" i="84"/>
  <c r="C163" i="84"/>
  <c r="C446" i="83"/>
  <c r="D38" i="84"/>
  <c r="E171" i="83"/>
  <c r="E217" i="83"/>
  <c r="E252" i="84"/>
  <c r="F281" i="83"/>
  <c r="C403" i="83"/>
  <c r="C353" i="84"/>
  <c r="E186" i="84"/>
  <c r="E350" i="83"/>
  <c r="C340" i="84"/>
  <c r="E137" i="83"/>
  <c r="D444" i="83"/>
  <c r="C56" i="83"/>
  <c r="C186" i="84"/>
  <c r="C71" i="84"/>
  <c r="D109" i="83"/>
  <c r="C263" i="83"/>
  <c r="D23" i="83"/>
  <c r="D131" i="83"/>
  <c r="E400" i="83"/>
  <c r="D66" i="83"/>
  <c r="D396" i="84"/>
  <c r="C309" i="83"/>
  <c r="C264" i="84"/>
  <c r="E46" i="83"/>
  <c r="E82" i="83"/>
  <c r="E34" i="83"/>
  <c r="D452" i="84"/>
  <c r="D249" i="83"/>
  <c r="D237" i="83"/>
  <c r="C72" i="84"/>
  <c r="E108" i="83"/>
  <c r="E47" i="84"/>
  <c r="D76" i="84"/>
  <c r="D360" i="83"/>
  <c r="E304" i="84"/>
  <c r="C27" i="84"/>
  <c r="E29" i="84"/>
  <c r="D409" i="83"/>
  <c r="D388" i="84"/>
  <c r="D191" i="83"/>
  <c r="C173" i="83"/>
  <c r="C261" i="84"/>
  <c r="E404" i="84"/>
  <c r="E148" i="84"/>
  <c r="E392" i="83"/>
  <c r="D260" i="83"/>
  <c r="C368" i="83"/>
  <c r="E304" i="83"/>
  <c r="C334" i="83"/>
  <c r="C348" i="84"/>
  <c r="E455" i="83"/>
  <c r="C153" i="84"/>
  <c r="D16" i="83"/>
  <c r="E467" i="84"/>
  <c r="E16" i="83"/>
  <c r="D48" i="83"/>
  <c r="D202" i="83"/>
  <c r="D32" i="84"/>
  <c r="E32" i="83"/>
  <c r="E223" i="84"/>
  <c r="D11" i="83"/>
  <c r="E340" i="83"/>
  <c r="E117" i="83"/>
  <c r="C182" i="84"/>
  <c r="C131" i="83"/>
  <c r="C234" i="84"/>
  <c r="C160" i="84"/>
  <c r="F344" i="76"/>
  <c r="F349" i="83"/>
  <c r="D247" i="84"/>
  <c r="F199" i="83"/>
  <c r="H199" i="83" s="1"/>
  <c r="F79" i="76"/>
  <c r="F374" i="76"/>
  <c r="F26" i="83"/>
  <c r="E308" i="83"/>
  <c r="F200" i="83"/>
  <c r="C56" i="84"/>
  <c r="E240" i="83"/>
  <c r="D131" i="84"/>
  <c r="D256" i="84"/>
  <c r="D292" i="84"/>
  <c r="D235" i="84"/>
  <c r="D248" i="84"/>
  <c r="D457" i="83"/>
  <c r="D395" i="84"/>
  <c r="C363" i="83"/>
  <c r="C108" i="83"/>
  <c r="D326" i="84"/>
  <c r="D335" i="83"/>
  <c r="C256" i="83"/>
  <c r="C442" i="83"/>
  <c r="E311" i="83"/>
  <c r="E435" i="83"/>
  <c r="D312" i="83"/>
  <c r="D297" i="84"/>
  <c r="D312" i="84"/>
  <c r="C416" i="83"/>
  <c r="C450" i="84"/>
  <c r="D318" i="83"/>
  <c r="C168" i="83"/>
  <c r="E454" i="83"/>
  <c r="C110" i="83"/>
  <c r="E136" i="84"/>
  <c r="D260" i="84"/>
  <c r="D341" i="83"/>
  <c r="C37" i="84"/>
  <c r="C117" i="84"/>
  <c r="E160" i="84"/>
  <c r="D207" i="84"/>
  <c r="C199" i="84"/>
  <c r="E381" i="83"/>
  <c r="C380" i="83"/>
  <c r="C128" i="84"/>
  <c r="D234" i="83"/>
  <c r="D273" i="84"/>
  <c r="E420" i="83"/>
  <c r="C128" i="83"/>
  <c r="E76" i="84"/>
  <c r="C45" i="83"/>
  <c r="C117" i="83"/>
  <c r="C303" i="84"/>
  <c r="C136" i="84"/>
  <c r="D171" i="83"/>
  <c r="D192" i="84"/>
  <c r="C53" i="83"/>
  <c r="C89" i="84"/>
  <c r="C237" i="84"/>
  <c r="E332" i="84"/>
  <c r="E407" i="84"/>
  <c r="E412" i="84"/>
  <c r="E351" i="83"/>
  <c r="E348" i="83"/>
  <c r="E339" i="84"/>
  <c r="E266" i="84"/>
  <c r="E197" i="83"/>
  <c r="D214" i="84"/>
  <c r="E395" i="83"/>
  <c r="E316" i="83"/>
  <c r="C299" i="84"/>
  <c r="F427" i="83"/>
  <c r="D43" i="84"/>
  <c r="D350" i="83"/>
  <c r="E426" i="84"/>
  <c r="C114" i="84"/>
  <c r="E202" i="84"/>
  <c r="C296" i="83"/>
  <c r="D455" i="84"/>
  <c r="D221" i="84"/>
  <c r="D464" i="84"/>
  <c r="E170" i="84"/>
  <c r="C116" i="84"/>
  <c r="E186" i="83"/>
  <c r="C188" i="83"/>
  <c r="C381" i="84"/>
  <c r="E26" i="84"/>
  <c r="E188" i="84"/>
  <c r="E373" i="83"/>
  <c r="E205" i="83"/>
  <c r="D186" i="84"/>
  <c r="C202" i="83"/>
  <c r="D186" i="83"/>
  <c r="C160" i="83"/>
  <c r="E30" i="84"/>
  <c r="C236" i="83"/>
  <c r="E381" i="84"/>
  <c r="C227" i="84"/>
  <c r="D286" i="84"/>
  <c r="E185" i="83"/>
  <c r="D135" i="83"/>
  <c r="C21" i="84"/>
  <c r="E61" i="83"/>
  <c r="E24" i="84"/>
  <c r="D361" i="84"/>
  <c r="E98" i="84"/>
  <c r="C98" i="84"/>
  <c r="C296" i="84"/>
  <c r="D320" i="84"/>
  <c r="C170" i="83"/>
  <c r="C180" i="84"/>
  <c r="C389" i="84"/>
  <c r="C121" i="84"/>
  <c r="D397" i="84"/>
  <c r="C354" i="84"/>
  <c r="E364" i="84"/>
  <c r="D330" i="83"/>
  <c r="E383" i="84"/>
  <c r="E349" i="84"/>
  <c r="F260" i="76"/>
  <c r="C183" i="84"/>
  <c r="C325" i="83"/>
  <c r="F278" i="76"/>
  <c r="F96" i="84"/>
  <c r="F386" i="76"/>
  <c r="F449" i="76"/>
  <c r="E356" i="84"/>
  <c r="F82" i="76"/>
  <c r="E246" i="84"/>
  <c r="C462" i="84"/>
  <c r="E465" i="83"/>
  <c r="D300" i="83"/>
  <c r="E200" i="83"/>
  <c r="C370" i="83"/>
  <c r="C263" i="84"/>
  <c r="D246" i="83"/>
  <c r="D351" i="84"/>
  <c r="E391" i="83"/>
  <c r="C154" i="83"/>
  <c r="E60" i="84"/>
  <c r="C391" i="83"/>
  <c r="C87" i="83"/>
  <c r="D126" i="84"/>
  <c r="C14" i="83"/>
  <c r="C424" i="83"/>
  <c r="E183" i="83"/>
  <c r="D157" i="83"/>
  <c r="E155" i="83"/>
  <c r="D146" i="83"/>
  <c r="D172" i="83"/>
  <c r="E378" i="84"/>
  <c r="E275" i="84"/>
  <c r="E120" i="83"/>
  <c r="C359" i="83"/>
  <c r="E422" i="83"/>
  <c r="E139" i="84"/>
  <c r="E326" i="84"/>
  <c r="E53" i="84"/>
  <c r="E35" i="84"/>
  <c r="E211" i="83"/>
  <c r="C198" i="84"/>
  <c r="D430" i="83"/>
  <c r="E36" i="84"/>
  <c r="C379" i="83"/>
  <c r="C47" i="84"/>
  <c r="C371" i="83"/>
  <c r="E54" i="83"/>
  <c r="C432" i="84"/>
  <c r="E277" i="84"/>
  <c r="F376" i="76"/>
  <c r="C238" i="83"/>
  <c r="E50" i="83"/>
  <c r="E18" i="84"/>
  <c r="E184" i="84"/>
  <c r="D175" i="83"/>
  <c r="D355" i="84"/>
  <c r="D379" i="84"/>
  <c r="D436" i="83"/>
  <c r="D204" i="84"/>
  <c r="E156" i="83"/>
  <c r="E360" i="84"/>
  <c r="E217" i="84"/>
  <c r="D198" i="83"/>
  <c r="C204" i="83"/>
  <c r="E97" i="84"/>
  <c r="C44" i="83"/>
  <c r="C50" i="84"/>
  <c r="D148" i="84"/>
  <c r="E68" i="83"/>
  <c r="C414" i="83"/>
  <c r="C352" i="84"/>
  <c r="D427" i="83"/>
  <c r="D463" i="83"/>
  <c r="D125" i="83"/>
  <c r="D72" i="84"/>
  <c r="C17" i="83"/>
  <c r="D321" i="84"/>
  <c r="D171" i="84"/>
  <c r="D448" i="84"/>
  <c r="E256" i="84"/>
  <c r="C134" i="84"/>
  <c r="C282" i="84"/>
  <c r="D113" i="84"/>
  <c r="E25" i="83"/>
  <c r="E206" i="84"/>
  <c r="E87" i="84"/>
  <c r="D33" i="84"/>
  <c r="D183" i="83"/>
  <c r="E350" i="84"/>
  <c r="E401" i="84"/>
  <c r="E291" i="84"/>
  <c r="D78" i="84"/>
  <c r="C83" i="84"/>
  <c r="E164" i="84"/>
  <c r="D44" i="83"/>
  <c r="E175" i="84"/>
  <c r="E355" i="84"/>
  <c r="F255" i="76"/>
  <c r="E108" i="84"/>
  <c r="C23" i="83"/>
  <c r="F317" i="84"/>
  <c r="F206" i="76"/>
  <c r="F398" i="83"/>
  <c r="F23" i="76"/>
  <c r="E74" i="84"/>
  <c r="F299" i="76"/>
  <c r="D124" i="84"/>
  <c r="F54" i="76"/>
  <c r="F208" i="76"/>
  <c r="C110" i="84"/>
  <c r="D259" i="84"/>
  <c r="E169" i="83"/>
  <c r="D149" i="84"/>
  <c r="C219" i="84"/>
  <c r="D405" i="84"/>
  <c r="D411" i="84"/>
  <c r="E463" i="83"/>
  <c r="D144" i="83"/>
  <c r="C348" i="83"/>
  <c r="E47" i="83"/>
  <c r="C199" i="83"/>
  <c r="C341" i="84"/>
  <c r="E361" i="83"/>
  <c r="C107" i="84"/>
  <c r="C25" i="83"/>
  <c r="D276" i="84"/>
  <c r="C207" i="83"/>
  <c r="C465" i="83"/>
  <c r="E114" i="83"/>
  <c r="D189" i="83"/>
  <c r="E153" i="83"/>
  <c r="D56" i="84"/>
  <c r="E458" i="83"/>
  <c r="C278" i="83"/>
  <c r="C359" i="84"/>
  <c r="C51" i="83"/>
  <c r="C179" i="84"/>
  <c r="E272" i="83"/>
  <c r="E414" i="84"/>
  <c r="E80" i="83"/>
  <c r="C197" i="83"/>
  <c r="E133" i="84"/>
  <c r="C462" i="83"/>
  <c r="C189" i="84"/>
  <c r="D447" i="83"/>
  <c r="C264" i="83"/>
  <c r="E218" i="84"/>
  <c r="C318" i="83"/>
  <c r="C377" i="84"/>
  <c r="C191" i="84"/>
  <c r="E390" i="84"/>
  <c r="E461" i="83"/>
  <c r="D237" i="84"/>
  <c r="E325" i="83"/>
  <c r="C77" i="83"/>
  <c r="D228" i="83"/>
  <c r="C32" i="83"/>
  <c r="C228" i="84"/>
  <c r="C216" i="84"/>
  <c r="D77" i="83"/>
  <c r="C223" i="84"/>
  <c r="D384" i="83"/>
  <c r="C337" i="83"/>
  <c r="E90" i="84"/>
  <c r="C233" i="83"/>
  <c r="C143" i="84"/>
  <c r="D100" i="84"/>
  <c r="D36" i="84"/>
  <c r="D338" i="84"/>
  <c r="C258" i="83"/>
  <c r="C280" i="84"/>
  <c r="E179" i="83"/>
  <c r="C412" i="84"/>
  <c r="E62" i="83"/>
  <c r="D334" i="83"/>
  <c r="D467" i="83"/>
  <c r="D317" i="83"/>
  <c r="D223" i="84"/>
  <c r="E254" i="83"/>
  <c r="D332" i="84"/>
  <c r="D362" i="84"/>
  <c r="D429" i="84"/>
  <c r="D62" i="83"/>
  <c r="D295" i="83"/>
  <c r="E136" i="83"/>
  <c r="E214" i="83"/>
  <c r="D250" i="84"/>
  <c r="D213" i="84"/>
  <c r="D271" i="83"/>
  <c r="D99" i="84"/>
  <c r="E131" i="83"/>
  <c r="E194" i="84"/>
  <c r="E54" i="84"/>
  <c r="C374" i="83"/>
  <c r="C225" i="84"/>
  <c r="C461" i="84"/>
  <c r="C268" i="84"/>
  <c r="C133" i="83"/>
  <c r="E449" i="84"/>
  <c r="E342" i="84"/>
  <c r="E177" i="84"/>
  <c r="E218" i="83"/>
  <c r="C289" i="83"/>
  <c r="E334" i="84"/>
  <c r="C415" i="83"/>
  <c r="E261" i="83"/>
  <c r="E451" i="83"/>
  <c r="C397" i="83"/>
  <c r="F444" i="83"/>
  <c r="E371" i="83"/>
  <c r="D128" i="83"/>
  <c r="F229" i="84"/>
  <c r="F156" i="76"/>
  <c r="F45" i="76"/>
  <c r="F30" i="76"/>
  <c r="E296" i="83"/>
  <c r="F289" i="83"/>
  <c r="C166" i="84"/>
  <c r="F234" i="83"/>
  <c r="E372" i="83"/>
  <c r="D287" i="84"/>
  <c r="E468" i="83"/>
  <c r="D446" i="84"/>
  <c r="D11" i="84"/>
  <c r="C250" i="83"/>
  <c r="D369" i="84"/>
  <c r="D75" i="84"/>
  <c r="D299" i="84"/>
  <c r="E337" i="83"/>
  <c r="E436" i="84"/>
  <c r="C410" i="84"/>
  <c r="E428" i="83"/>
  <c r="D243" i="83"/>
  <c r="C300" i="83"/>
  <c r="E44" i="83"/>
  <c r="C79" i="83"/>
  <c r="C253" i="84"/>
  <c r="E338" i="83"/>
  <c r="C26" i="84"/>
  <c r="C314" i="83"/>
  <c r="D190" i="84"/>
  <c r="C361" i="83"/>
  <c r="D293" i="84"/>
  <c r="E85" i="83"/>
  <c r="E419" i="84"/>
  <c r="C343" i="84"/>
  <c r="E369" i="83"/>
  <c r="D283" i="83"/>
  <c r="D310" i="84"/>
  <c r="E437" i="83"/>
  <c r="C33" i="83"/>
  <c r="E63" i="84"/>
  <c r="E410" i="83"/>
  <c r="C210" i="83"/>
  <c r="C30" i="83"/>
  <c r="D391" i="83"/>
  <c r="E343" i="84"/>
  <c r="E345" i="84"/>
  <c r="E40" i="84"/>
  <c r="D336" i="83"/>
  <c r="C434" i="83"/>
  <c r="C403" i="84"/>
  <c r="D248" i="83"/>
  <c r="E23" i="83"/>
  <c r="E427" i="83"/>
  <c r="E329" i="84"/>
  <c r="E209" i="84"/>
  <c r="E165" i="83"/>
  <c r="D423" i="84"/>
  <c r="E106" i="83"/>
  <c r="D407" i="83"/>
  <c r="C83" i="83"/>
  <c r="D187" i="83"/>
  <c r="E17" i="84"/>
  <c r="E358" i="83"/>
  <c r="C283" i="83"/>
  <c r="D29" i="84"/>
  <c r="D326" i="83"/>
  <c r="E369" i="84"/>
  <c r="C94" i="84"/>
  <c r="E73" i="84"/>
  <c r="D451" i="84"/>
  <c r="D58" i="83"/>
  <c r="D160" i="83"/>
  <c r="E204" i="83"/>
  <c r="E219" i="83"/>
  <c r="D12" i="84"/>
  <c r="C205" i="83"/>
  <c r="D66" i="84"/>
  <c r="D182" i="84"/>
  <c r="E173" i="83"/>
  <c r="E194" i="83"/>
  <c r="C151" i="84"/>
  <c r="F71" i="76"/>
  <c r="C381" i="83"/>
  <c r="C432" i="83"/>
  <c r="D311" i="84"/>
  <c r="C232" i="83"/>
  <c r="C172" i="84"/>
  <c r="C415" i="84"/>
  <c r="C328" i="84"/>
  <c r="D206" i="83"/>
  <c r="E296" i="84"/>
  <c r="E462" i="84"/>
  <c r="C15" i="84"/>
  <c r="D45" i="83"/>
  <c r="C62" i="83"/>
  <c r="C222" i="83"/>
  <c r="C88" i="83"/>
  <c r="E251" i="84"/>
  <c r="D400" i="83"/>
  <c r="E96" i="84"/>
  <c r="C60" i="83"/>
  <c r="C427" i="84"/>
  <c r="C239" i="84"/>
  <c r="C34" i="83"/>
  <c r="F263" i="76"/>
  <c r="E182" i="83"/>
  <c r="E290" i="83"/>
  <c r="F213" i="83"/>
  <c r="F283" i="84"/>
  <c r="F131" i="76"/>
  <c r="F142" i="84"/>
  <c r="C401" i="84"/>
  <c r="F408" i="83"/>
  <c r="E348" i="84"/>
  <c r="F324" i="76"/>
  <c r="F358" i="76"/>
  <c r="D257" i="84"/>
  <c r="E262" i="83"/>
  <c r="C212" i="83"/>
  <c r="D284" i="83"/>
  <c r="D74" i="84"/>
  <c r="D399" i="83"/>
  <c r="C322" i="83"/>
  <c r="D314" i="83"/>
  <c r="D433" i="84"/>
  <c r="C452" i="83"/>
  <c r="D374" i="84"/>
  <c r="E110" i="84"/>
  <c r="C105" i="84"/>
  <c r="C133" i="84"/>
  <c r="D271" i="84"/>
  <c r="C455" i="83"/>
  <c r="D318" i="84"/>
  <c r="E236" i="83"/>
  <c r="E371" i="84"/>
  <c r="C416" i="84"/>
  <c r="E270" i="83"/>
  <c r="D322" i="83"/>
  <c r="E305" i="83"/>
  <c r="D391" i="84"/>
  <c r="C372" i="83"/>
  <c r="D349" i="84"/>
  <c r="E38" i="84"/>
  <c r="E417" i="84"/>
  <c r="C152" i="84"/>
  <c r="C49" i="83"/>
  <c r="C406" i="83"/>
  <c r="E28" i="83"/>
  <c r="D142" i="83"/>
  <c r="E202" i="83"/>
  <c r="D47" i="84"/>
  <c r="D219" i="83"/>
  <c r="D205" i="83"/>
  <c r="E418" i="83"/>
  <c r="D413" i="83"/>
  <c r="C293" i="83"/>
  <c r="C258" i="84"/>
  <c r="C23" i="84"/>
  <c r="D282" i="83"/>
  <c r="C138" i="84"/>
  <c r="E162" i="83"/>
  <c r="E192" i="84"/>
  <c r="D380" i="83"/>
  <c r="E119" i="84"/>
  <c r="C349" i="83"/>
  <c r="C28" i="84"/>
  <c r="D418" i="84"/>
  <c r="C242" i="83"/>
  <c r="D112" i="83"/>
  <c r="D158" i="83"/>
  <c r="E363" i="83"/>
  <c r="D68" i="83"/>
  <c r="D353" i="84"/>
  <c r="D147" i="83"/>
  <c r="C313" i="83"/>
  <c r="C442" i="84"/>
  <c r="E23" i="84"/>
  <c r="E204" i="84"/>
  <c r="D17" i="83"/>
  <c r="D181" i="84"/>
  <c r="E251" i="83"/>
  <c r="E329" i="83"/>
  <c r="C175" i="84"/>
  <c r="F235" i="76"/>
  <c r="D113" i="83"/>
  <c r="D109" i="84"/>
  <c r="C272" i="83"/>
  <c r="C343" i="83"/>
  <c r="C383" i="84"/>
  <c r="C323" i="84"/>
  <c r="E142" i="84"/>
  <c r="F149" i="84"/>
  <c r="E142" i="83"/>
  <c r="C72" i="83"/>
  <c r="D77" i="84"/>
  <c r="D263" i="83"/>
  <c r="E255" i="84"/>
  <c r="C30" i="84"/>
  <c r="C51" i="84"/>
  <c r="C103" i="84"/>
  <c r="E384" i="84"/>
  <c r="E95" i="84"/>
  <c r="E387" i="83"/>
  <c r="C242" i="84"/>
  <c r="D383" i="83"/>
  <c r="D442" i="83"/>
  <c r="D123" i="83"/>
  <c r="C265" i="83"/>
  <c r="E265" i="83"/>
  <c r="E20" i="83"/>
  <c r="D429" i="83"/>
  <c r="E341" i="84"/>
  <c r="E438" i="84"/>
  <c r="D84" i="83"/>
  <c r="F18" i="76"/>
  <c r="C167" i="84"/>
  <c r="E428" i="84"/>
  <c r="F72" i="83"/>
  <c r="H72" i="83" s="1"/>
  <c r="F261" i="76"/>
  <c r="F447" i="76"/>
  <c r="F191" i="76"/>
  <c r="C119" i="84"/>
  <c r="F243" i="83"/>
  <c r="E150" i="84"/>
  <c r="F192" i="76"/>
  <c r="E224" i="84"/>
  <c r="E402" i="83"/>
  <c r="D227" i="84"/>
  <c r="D123" i="84"/>
  <c r="D226" i="83"/>
  <c r="D16" i="84"/>
  <c r="C387" i="84"/>
  <c r="E179" i="84"/>
  <c r="D151" i="83"/>
  <c r="D290" i="83"/>
  <c r="D434" i="84"/>
  <c r="C385" i="83"/>
  <c r="D428" i="84"/>
  <c r="E48" i="84"/>
  <c r="E463" i="84"/>
  <c r="C125" i="84"/>
  <c r="E244" i="83"/>
  <c r="D27" i="84"/>
  <c r="D106" i="84"/>
  <c r="D63" i="83"/>
  <c r="C449" i="83"/>
  <c r="C393" i="84"/>
  <c r="E236" i="84"/>
  <c r="E266" i="83"/>
  <c r="C284" i="84"/>
  <c r="D416" i="83"/>
  <c r="C226" i="84"/>
  <c r="E294" i="83"/>
  <c r="E328" i="84"/>
  <c r="D313" i="84"/>
  <c r="E346" i="83"/>
  <c r="E405" i="83"/>
  <c r="C380" i="84"/>
  <c r="E70" i="84"/>
  <c r="D368" i="83"/>
  <c r="E249" i="84"/>
  <c r="D191" i="84"/>
  <c r="C320" i="84"/>
  <c r="E307" i="84"/>
  <c r="C285" i="84"/>
  <c r="E139" i="83"/>
  <c r="D222" i="84"/>
  <c r="E201" i="83"/>
  <c r="D451" i="83"/>
  <c r="D91" i="83"/>
  <c r="D231" i="84"/>
  <c r="D161" i="84"/>
  <c r="E245" i="83"/>
  <c r="E347" i="83"/>
  <c r="C310" i="84"/>
  <c r="F56" i="76"/>
  <c r="D83" i="84"/>
  <c r="C168" i="84"/>
  <c r="D351" i="83"/>
  <c r="C201" i="83"/>
  <c r="E172" i="84"/>
  <c r="C305" i="83"/>
  <c r="C99" i="84"/>
  <c r="C261" i="83"/>
  <c r="C436" i="84"/>
  <c r="C330" i="84"/>
  <c r="E132" i="84"/>
  <c r="F98" i="76"/>
  <c r="C156" i="83"/>
  <c r="C321" i="83"/>
  <c r="D321" i="83"/>
  <c r="D361" i="83"/>
  <c r="C87" i="84"/>
  <c r="E433" i="84"/>
  <c r="E462" i="83"/>
  <c r="D316" i="83"/>
  <c r="D288" i="84"/>
  <c r="D108" i="83"/>
  <c r="C152" i="83"/>
  <c r="C214" i="84"/>
  <c r="E439" i="84"/>
  <c r="E78" i="84"/>
  <c r="E302" i="83"/>
  <c r="C219" i="83"/>
  <c r="E15" i="84"/>
  <c r="C47" i="83"/>
  <c r="E286" i="84"/>
  <c r="D372" i="84"/>
  <c r="D35" i="83"/>
  <c r="D98" i="83"/>
  <c r="E283" i="83"/>
  <c r="C295" i="84"/>
  <c r="C248" i="83"/>
  <c r="C169" i="84"/>
  <c r="E453" i="83"/>
  <c r="E131" i="84"/>
  <c r="E173" i="84"/>
  <c r="E189" i="83"/>
  <c r="F429" i="84"/>
  <c r="E398" i="84"/>
  <c r="E11" i="84"/>
  <c r="F347" i="83"/>
  <c r="F433" i="84"/>
  <c r="F100" i="76"/>
  <c r="F222" i="76"/>
  <c r="E330" i="84"/>
  <c r="F11" i="76"/>
  <c r="C312" i="83"/>
  <c r="F424" i="83"/>
  <c r="D353" i="83"/>
  <c r="D262" i="84"/>
  <c r="C142" i="83"/>
  <c r="C145" i="84"/>
  <c r="C314" i="84"/>
  <c r="C195" i="84"/>
  <c r="D42" i="84"/>
  <c r="D240" i="84"/>
  <c r="D53" i="83"/>
  <c r="D31" i="84"/>
  <c r="C404" i="84"/>
  <c r="E99" i="84"/>
  <c r="E342" i="83"/>
  <c r="D419" i="84"/>
  <c r="D389" i="83"/>
  <c r="C287" i="83"/>
  <c r="D175" i="84"/>
  <c r="C175" i="83"/>
  <c r="C67" i="84"/>
  <c r="C271" i="84"/>
  <c r="E386" i="84"/>
  <c r="D398" i="84"/>
  <c r="E91" i="83"/>
  <c r="E311" i="84"/>
  <c r="C322" i="84"/>
  <c r="E184" i="83"/>
  <c r="D17" i="84"/>
  <c r="E14" i="83"/>
  <c r="E66" i="83"/>
  <c r="E319" i="84"/>
  <c r="F395" i="76"/>
  <c r="E403" i="83"/>
  <c r="D215" i="83"/>
  <c r="C165" i="83"/>
  <c r="D298" i="84"/>
  <c r="E158" i="83"/>
  <c r="E396" i="84"/>
  <c r="E321" i="84"/>
  <c r="C328" i="83"/>
  <c r="C392" i="84"/>
  <c r="D89" i="83"/>
  <c r="C433" i="84"/>
  <c r="C245" i="83"/>
  <c r="C390" i="83"/>
  <c r="E230" i="83"/>
  <c r="C351" i="84"/>
  <c r="E152" i="84"/>
  <c r="F340" i="76"/>
  <c r="D320" i="83"/>
  <c r="D28" i="84"/>
  <c r="E76" i="83"/>
  <c r="D397" i="83"/>
  <c r="C147" i="83"/>
  <c r="D310" i="83"/>
  <c r="D135" i="84"/>
  <c r="D366" i="83"/>
  <c r="C162" i="84"/>
  <c r="C61" i="84"/>
  <c r="D149" i="83"/>
  <c r="C94" i="83"/>
  <c r="D335" i="84"/>
  <c r="D420" i="83"/>
  <c r="E75" i="83"/>
  <c r="E221" i="83"/>
  <c r="E239" i="84"/>
  <c r="E134" i="84"/>
  <c r="C376" i="84"/>
  <c r="E152" i="83"/>
  <c r="C419" i="83"/>
  <c r="C93" i="83"/>
  <c r="D218" i="83"/>
  <c r="C125" i="83"/>
  <c r="E25" i="84"/>
  <c r="C96" i="83"/>
  <c r="E294" i="84"/>
  <c r="D352" i="83"/>
  <c r="D445" i="83"/>
  <c r="D288" i="83"/>
  <c r="C384" i="83"/>
  <c r="D137" i="84"/>
  <c r="E111" i="83"/>
  <c r="E213" i="83"/>
  <c r="C210" i="84"/>
  <c r="F259" i="76"/>
  <c r="C169" i="83"/>
  <c r="E420" i="84"/>
  <c r="E21" i="83"/>
  <c r="D308" i="83"/>
  <c r="E415" i="83"/>
  <c r="C373" i="84"/>
  <c r="F29" i="76"/>
  <c r="E31" i="84"/>
  <c r="F175" i="76"/>
  <c r="F437" i="84"/>
  <c r="H437" i="84" s="1"/>
  <c r="C303" i="83"/>
  <c r="F202" i="84"/>
  <c r="H202" i="84" s="1"/>
  <c r="F464" i="84"/>
  <c r="E278" i="84"/>
  <c r="E292" i="84"/>
  <c r="D348" i="83"/>
  <c r="F336" i="83"/>
  <c r="C421" i="84"/>
  <c r="D117" i="83"/>
  <c r="D88" i="83"/>
  <c r="D356" i="84"/>
  <c r="C332" i="84"/>
  <c r="D365" i="84"/>
  <c r="E411" i="84"/>
  <c r="D233" i="84"/>
  <c r="C346" i="83"/>
  <c r="C365" i="83"/>
  <c r="C98" i="83"/>
  <c r="C295" i="83"/>
  <c r="E423" i="83"/>
  <c r="D371" i="83"/>
  <c r="D402" i="83"/>
  <c r="D52" i="84"/>
  <c r="D327" i="83"/>
  <c r="C277" i="84"/>
  <c r="D213" i="83"/>
  <c r="C162" i="83"/>
  <c r="C386" i="84"/>
  <c r="D449" i="83"/>
  <c r="C426" i="83"/>
  <c r="D209" i="83"/>
  <c r="E315" i="84"/>
  <c r="E431" i="84"/>
  <c r="E351" i="84"/>
  <c r="D347" i="83"/>
  <c r="C246" i="83"/>
  <c r="D224" i="84"/>
  <c r="C193" i="83"/>
  <c r="C46" i="84"/>
  <c r="C335" i="84"/>
  <c r="C70" i="84"/>
  <c r="C156" i="84"/>
  <c r="C178" i="84"/>
  <c r="D410" i="83"/>
  <c r="C387" i="83"/>
  <c r="D33" i="83"/>
  <c r="E145" i="84"/>
  <c r="E372" i="84"/>
  <c r="E222" i="84"/>
  <c r="C292" i="83"/>
  <c r="D265" i="84"/>
  <c r="E37" i="84"/>
  <c r="E447" i="84"/>
  <c r="C73" i="84"/>
  <c r="C114" i="83"/>
  <c r="C204" i="84"/>
  <c r="C102" i="84"/>
  <c r="D301" i="83"/>
  <c r="E352" i="83"/>
  <c r="C313" i="84"/>
  <c r="F181" i="76"/>
  <c r="D450" i="84"/>
  <c r="C355" i="83"/>
  <c r="C430" i="84"/>
  <c r="E65" i="83"/>
  <c r="E144" i="83"/>
  <c r="D242" i="83"/>
  <c r="C65" i="84"/>
  <c r="E110" i="83"/>
  <c r="E120" i="84"/>
  <c r="D459" i="83"/>
  <c r="D435" i="83"/>
  <c r="C126" i="84"/>
  <c r="C31" i="84"/>
  <c r="D107" i="83"/>
  <c r="E426" i="83"/>
  <c r="D380" i="84"/>
  <c r="D457" i="84"/>
  <c r="D466" i="84"/>
  <c r="D134" i="83"/>
  <c r="D154" i="83"/>
  <c r="E306" i="83"/>
  <c r="E444" i="83"/>
  <c r="E299" i="83"/>
  <c r="E299" i="84"/>
  <c r="E158" i="84"/>
  <c r="C454" i="84"/>
  <c r="D190" i="83"/>
  <c r="D35" i="84"/>
  <c r="E252" i="83"/>
  <c r="D84" i="84"/>
  <c r="D210" i="84"/>
  <c r="D36" i="83"/>
  <c r="C324" i="83"/>
  <c r="E317" i="84"/>
  <c r="D97" i="84"/>
  <c r="D442" i="84"/>
  <c r="C460" i="83"/>
  <c r="C358" i="84"/>
  <c r="D277" i="83"/>
  <c r="D387" i="83"/>
  <c r="D83" i="83"/>
  <c r="D22" i="84"/>
  <c r="D28" i="83"/>
  <c r="D105" i="83"/>
  <c r="E228" i="83"/>
  <c r="C435" i="84"/>
  <c r="C308" i="83"/>
  <c r="C355" i="84"/>
  <c r="C324" i="84"/>
  <c r="E51" i="84"/>
  <c r="F286" i="83"/>
  <c r="D255" i="83"/>
  <c r="E242" i="84"/>
  <c r="C267" i="84"/>
  <c r="D67" i="83"/>
  <c r="E105" i="83"/>
  <c r="E453" i="84"/>
  <c r="F274" i="76"/>
  <c r="E425" i="83"/>
  <c r="F432" i="83"/>
  <c r="F109" i="76"/>
  <c r="D428" i="83"/>
  <c r="F369" i="84"/>
  <c r="H369" i="84" s="1"/>
  <c r="C325" i="84"/>
  <c r="E257" i="84"/>
  <c r="D50" i="83"/>
  <c r="D111" i="83"/>
  <c r="F215" i="76"/>
  <c r="E235" i="83"/>
  <c r="C404" i="83"/>
  <c r="E320" i="84"/>
  <c r="E85" i="84"/>
  <c r="E276" i="83"/>
  <c r="C240" i="84"/>
  <c r="D464" i="83"/>
  <c r="C458" i="83"/>
  <c r="D86" i="83"/>
  <c r="E230" i="84"/>
  <c r="E391" i="84"/>
  <c r="E293" i="84"/>
  <c r="D176" i="83"/>
  <c r="D371" i="84"/>
  <c r="E227" i="83"/>
  <c r="C61" i="83"/>
  <c r="C389" i="83"/>
  <c r="E259" i="84"/>
  <c r="C364" i="83"/>
  <c r="E69" i="83"/>
  <c r="D467" i="84"/>
  <c r="C423" i="83"/>
  <c r="C371" i="84"/>
  <c r="E88" i="84"/>
  <c r="E168" i="83"/>
  <c r="D24" i="83"/>
  <c r="E397" i="84"/>
  <c r="E215" i="84"/>
  <c r="E167" i="83"/>
  <c r="E13" i="83"/>
  <c r="E358" i="84"/>
  <c r="F313" i="76"/>
  <c r="D146" i="84"/>
  <c r="D456" i="83"/>
  <c r="E376" i="84"/>
  <c r="C194" i="84"/>
  <c r="E273" i="84"/>
  <c r="C259" i="84"/>
  <c r="E191" i="84"/>
  <c r="C193" i="84"/>
  <c r="E170" i="83"/>
  <c r="E232" i="83"/>
  <c r="E366" i="83"/>
  <c r="E271" i="84"/>
  <c r="E103" i="84"/>
  <c r="E48" i="83"/>
  <c r="D188" i="84"/>
  <c r="C89" i="83"/>
  <c r="D102" i="84"/>
  <c r="D296" i="84"/>
  <c r="E216" i="83"/>
  <c r="E336" i="83"/>
  <c r="C249" i="84"/>
  <c r="F419" i="83"/>
  <c r="E454" i="84"/>
  <c r="D57" i="83"/>
  <c r="C243" i="83"/>
  <c r="E335" i="84"/>
  <c r="C269" i="84"/>
  <c r="C52" i="83"/>
  <c r="C244" i="83"/>
  <c r="D430" i="84"/>
  <c r="D82" i="84"/>
  <c r="E268" i="83"/>
  <c r="D344" i="83"/>
  <c r="E374" i="83"/>
  <c r="E323" i="83"/>
  <c r="D328" i="84"/>
  <c r="D315" i="84"/>
  <c r="D441" i="84"/>
  <c r="D60" i="83"/>
  <c r="D26" i="83"/>
  <c r="E229" i="83"/>
  <c r="E149" i="83"/>
  <c r="E198" i="83"/>
  <c r="E63" i="83"/>
  <c r="C218" i="84"/>
  <c r="F104" i="76"/>
  <c r="D182" i="83"/>
  <c r="C34" i="84"/>
  <c r="E276" i="84"/>
  <c r="E390" i="83"/>
  <c r="C425" i="83"/>
  <c r="E436" i="83"/>
  <c r="E316" i="84"/>
  <c r="C33" i="84"/>
  <c r="E257" i="83"/>
  <c r="C187" i="84"/>
  <c r="E16" i="84"/>
  <c r="F381" i="84"/>
  <c r="H381" i="84" s="1"/>
  <c r="E56" i="83"/>
  <c r="F459" i="76"/>
  <c r="F62" i="76"/>
  <c r="D65" i="83"/>
  <c r="E284" i="84"/>
  <c r="E13" i="84"/>
  <c r="D342" i="83"/>
  <c r="E239" i="83"/>
  <c r="C32" i="84"/>
  <c r="F142" i="76"/>
  <c r="F385" i="76"/>
  <c r="D169" i="84"/>
  <c r="C221" i="83"/>
  <c r="C26" i="83"/>
  <c r="D346" i="84"/>
  <c r="D150" i="84"/>
  <c r="C255" i="83"/>
  <c r="D401" i="83"/>
  <c r="C407" i="83"/>
  <c r="C392" i="83"/>
  <c r="D448" i="83"/>
  <c r="D55" i="83"/>
  <c r="C84" i="83"/>
  <c r="C298" i="83"/>
  <c r="C37" i="83"/>
  <c r="E282" i="84"/>
  <c r="D400" i="84"/>
  <c r="E284" i="83"/>
  <c r="C81" i="83"/>
  <c r="C330" i="83"/>
  <c r="E295" i="84"/>
  <c r="E14" i="84"/>
  <c r="E125" i="83"/>
  <c r="C238" i="84"/>
  <c r="C302" i="83"/>
  <c r="D341" i="84"/>
  <c r="D167" i="83"/>
  <c r="C27" i="83"/>
  <c r="C68" i="83"/>
  <c r="D468" i="83"/>
  <c r="E357" i="84"/>
  <c r="D180" i="84"/>
  <c r="C220" i="83"/>
  <c r="C108" i="84"/>
  <c r="C293" i="84"/>
  <c r="E314" i="84"/>
  <c r="C183" i="83"/>
  <c r="E111" i="84"/>
  <c r="C399" i="83"/>
  <c r="C135" i="84"/>
  <c r="C122" i="84"/>
  <c r="D333" i="83"/>
  <c r="D272" i="83"/>
  <c r="C367" i="83"/>
  <c r="E233" i="83"/>
  <c r="E127" i="84"/>
  <c r="E265" i="84"/>
  <c r="D194" i="83"/>
  <c r="D203" i="84"/>
  <c r="E79" i="83"/>
  <c r="E268" i="84"/>
  <c r="E297" i="84"/>
  <c r="C53" i="84"/>
  <c r="D358" i="83"/>
  <c r="E32" i="84"/>
  <c r="C291" i="83"/>
  <c r="E440" i="84"/>
  <c r="C118" i="83"/>
  <c r="D139" i="84"/>
  <c r="C271" i="83"/>
  <c r="C344" i="83"/>
  <c r="C419" i="84"/>
  <c r="C337" i="84"/>
  <c r="E238" i="84"/>
  <c r="F444" i="84"/>
  <c r="D114" i="84"/>
  <c r="E191" i="83"/>
  <c r="D369" i="83"/>
  <c r="E412" i="83"/>
  <c r="D206" i="84"/>
  <c r="D267" i="83"/>
  <c r="C396" i="83"/>
  <c r="E384" i="83"/>
  <c r="C240" i="83"/>
  <c r="C347" i="84"/>
  <c r="E441" i="83"/>
  <c r="C236" i="84"/>
  <c r="C332" i="83"/>
  <c r="C159" i="83"/>
  <c r="D88" i="84"/>
  <c r="D130" i="84"/>
  <c r="E278" i="83"/>
  <c r="E126" i="83"/>
  <c r="C90" i="84"/>
  <c r="F83" i="76"/>
  <c r="C362" i="84"/>
  <c r="C248" i="84"/>
  <c r="E93" i="84"/>
  <c r="F190" i="76"/>
  <c r="C400" i="84"/>
  <c r="E153" i="84"/>
  <c r="E55" i="84"/>
  <c r="C291" i="84"/>
  <c r="C215" i="83"/>
  <c r="E196" i="83"/>
  <c r="E75" i="84"/>
  <c r="E180" i="84"/>
  <c r="C439" i="84"/>
  <c r="E422" i="84"/>
  <c r="F399" i="76"/>
  <c r="F349" i="84"/>
  <c r="C235" i="84"/>
  <c r="F180" i="76"/>
  <c r="F224" i="76"/>
  <c r="E127" i="83"/>
  <c r="F405" i="76"/>
  <c r="D229" i="83"/>
  <c r="D168" i="83"/>
  <c r="E163" i="83"/>
  <c r="D156" i="83"/>
  <c r="C22" i="84"/>
  <c r="F375" i="83"/>
  <c r="H375" i="83" s="1"/>
  <c r="C270" i="84"/>
  <c r="F236" i="76"/>
  <c r="F328" i="83"/>
  <c r="F26" i="76"/>
  <c r="F55" i="76"/>
  <c r="F162" i="76"/>
  <c r="F192" i="83"/>
  <c r="F30" i="84"/>
  <c r="H30" i="84" s="1"/>
  <c r="E232" i="84"/>
  <c r="E52" i="84"/>
  <c r="F352" i="83"/>
  <c r="F279" i="83"/>
  <c r="E141" i="84"/>
  <c r="C259" i="83"/>
  <c r="E279" i="83"/>
  <c r="E310" i="84"/>
  <c r="C88" i="84"/>
  <c r="F207" i="83"/>
  <c r="F137" i="84"/>
  <c r="C275" i="84"/>
  <c r="C115" i="84"/>
  <c r="E243" i="84"/>
  <c r="F349" i="76"/>
  <c r="E197" i="84"/>
  <c r="F214" i="76"/>
  <c r="C95" i="83"/>
  <c r="E31" i="83"/>
  <c r="D56" i="83"/>
  <c r="E65" i="84"/>
  <c r="F161" i="76"/>
  <c r="F423" i="84"/>
  <c r="F432" i="76"/>
  <c r="C311" i="84"/>
  <c r="D115" i="83"/>
  <c r="C215" i="84"/>
  <c r="E138" i="83"/>
  <c r="E258" i="84"/>
  <c r="F465" i="76"/>
  <c r="F33" i="83"/>
  <c r="E83" i="84"/>
  <c r="F337" i="76"/>
  <c r="F464" i="76"/>
  <c r="E190" i="83"/>
  <c r="C184" i="84"/>
  <c r="C356" i="83"/>
  <c r="E413" i="83"/>
  <c r="E59" i="84"/>
  <c r="F246" i="76"/>
  <c r="F405" i="84"/>
  <c r="E248" i="83"/>
  <c r="E121" i="83"/>
  <c r="C385" i="84"/>
  <c r="F216" i="83"/>
  <c r="F94" i="84"/>
  <c r="H94" i="84" s="1"/>
  <c r="F378" i="84"/>
  <c r="H378" i="84" s="1"/>
  <c r="F103" i="83"/>
  <c r="H103" i="83" s="1"/>
  <c r="E411" i="83"/>
  <c r="E66" i="84"/>
  <c r="E150" i="83"/>
  <c r="F320" i="76"/>
  <c r="F250" i="76"/>
  <c r="F66" i="83"/>
  <c r="F407" i="84"/>
  <c r="H407" i="84" s="1"/>
  <c r="F109" i="83"/>
  <c r="F203" i="76"/>
  <c r="F151" i="84"/>
  <c r="F328" i="84"/>
  <c r="F13" i="76"/>
  <c r="F465" i="84"/>
  <c r="F342" i="84"/>
  <c r="H342" i="84" s="1"/>
  <c r="F83" i="83"/>
  <c r="H83" i="83" s="1"/>
  <c r="F208" i="83"/>
  <c r="F151" i="83"/>
  <c r="F240" i="83"/>
  <c r="E213" i="84"/>
  <c r="F347" i="84"/>
  <c r="F402" i="76"/>
  <c r="F12" i="76"/>
  <c r="F129" i="83"/>
  <c r="F356" i="84"/>
  <c r="F222" i="84"/>
  <c r="F181" i="84"/>
  <c r="F143" i="76"/>
  <c r="C157" i="84"/>
  <c r="E119" i="83"/>
  <c r="C100" i="83"/>
  <c r="F471" i="76"/>
  <c r="F399" i="83"/>
  <c r="H399" i="83" s="1"/>
  <c r="F162" i="84"/>
  <c r="F71" i="83"/>
  <c r="F209" i="83"/>
  <c r="C205" i="84"/>
  <c r="F288" i="83"/>
  <c r="F453" i="84"/>
  <c r="F139" i="84"/>
  <c r="F304" i="76"/>
  <c r="F113" i="84"/>
  <c r="F350" i="83"/>
  <c r="H350" i="83" s="1"/>
  <c r="F153" i="83"/>
  <c r="H153" i="83" s="1"/>
  <c r="F88" i="76"/>
  <c r="F103" i="76"/>
  <c r="F232" i="83"/>
  <c r="F401" i="83"/>
  <c r="F343" i="83"/>
  <c r="F147" i="83"/>
  <c r="F420" i="83"/>
  <c r="F46" i="84"/>
  <c r="H46" i="84" s="1"/>
  <c r="F47" i="84"/>
  <c r="C123" i="84"/>
  <c r="F374" i="83"/>
  <c r="H374" i="83" s="1"/>
  <c r="F466" i="84"/>
  <c r="F445" i="83"/>
  <c r="F12" i="84"/>
  <c r="F100" i="83"/>
  <c r="H100" i="83" s="1"/>
  <c r="F19" i="83"/>
  <c r="F454" i="83"/>
  <c r="H454" i="83" s="1"/>
  <c r="F146" i="83"/>
  <c r="F130" i="76"/>
  <c r="F456" i="83"/>
  <c r="F177" i="83"/>
  <c r="F262" i="84"/>
  <c r="E101" i="83"/>
  <c r="C24" i="83"/>
  <c r="E166" i="83"/>
  <c r="D140" i="83"/>
  <c r="E128" i="84"/>
  <c r="F426" i="76"/>
  <c r="F166" i="84"/>
  <c r="E460" i="84"/>
  <c r="E331" i="84"/>
  <c r="F92" i="76"/>
  <c r="F326" i="83"/>
  <c r="F25" i="76"/>
  <c r="F290" i="83"/>
  <c r="H290" i="83" s="1"/>
  <c r="D235" i="83"/>
  <c r="C281" i="84"/>
  <c r="E249" i="83"/>
  <c r="E193" i="84"/>
  <c r="F197" i="76"/>
  <c r="F171" i="84"/>
  <c r="H171" i="84" s="1"/>
  <c r="F460" i="76"/>
  <c r="C59" i="84"/>
  <c r="E359" i="83"/>
  <c r="E415" i="84"/>
  <c r="C286" i="84"/>
  <c r="D25" i="84"/>
  <c r="F227" i="76"/>
  <c r="F363" i="84"/>
  <c r="E104" i="84"/>
  <c r="F379" i="76"/>
  <c r="F32" i="83"/>
  <c r="H32" i="83" s="1"/>
  <c r="C414" i="84"/>
  <c r="E423" i="84"/>
  <c r="C227" i="83"/>
  <c r="E145" i="83"/>
  <c r="D137" i="83"/>
  <c r="F293" i="83"/>
  <c r="F347" i="76"/>
  <c r="C455" i="84"/>
  <c r="C265" i="84"/>
  <c r="C38" i="84"/>
  <c r="F185" i="76"/>
  <c r="F196" i="76"/>
  <c r="F107" i="84"/>
  <c r="F417" i="84"/>
  <c r="E151" i="83"/>
  <c r="E441" i="84"/>
  <c r="C363" i="84"/>
  <c r="F445" i="76"/>
  <c r="F245" i="84"/>
  <c r="F208" i="84"/>
  <c r="F68" i="84"/>
  <c r="F360" i="84"/>
  <c r="H360" i="84" s="1"/>
  <c r="F251" i="83"/>
  <c r="H251" i="83" s="1"/>
  <c r="F160" i="83"/>
  <c r="F457" i="83"/>
  <c r="F74" i="83"/>
  <c r="F153" i="84"/>
  <c r="F446" i="76"/>
  <c r="F292" i="84"/>
  <c r="F449" i="84"/>
  <c r="F272" i="84"/>
  <c r="F90" i="83"/>
  <c r="D201" i="84"/>
  <c r="F297" i="76"/>
  <c r="F467" i="83"/>
  <c r="F198" i="83"/>
  <c r="F355" i="84"/>
  <c r="H355" i="84" s="1"/>
  <c r="F213" i="76"/>
  <c r="F112" i="84"/>
  <c r="F51" i="83"/>
  <c r="F303" i="83"/>
  <c r="E400" i="84"/>
  <c r="C292" i="84"/>
  <c r="D346" i="83"/>
  <c r="F418" i="83"/>
  <c r="H418" i="83" s="1"/>
  <c r="F455" i="83"/>
  <c r="F433" i="76"/>
  <c r="F225" i="84"/>
  <c r="F399" i="84"/>
  <c r="E413" i="84"/>
  <c r="F422" i="83"/>
  <c r="H422" i="83" s="1"/>
  <c r="F214" i="83"/>
  <c r="F127" i="76"/>
  <c r="F38" i="76"/>
  <c r="F378" i="83"/>
  <c r="H378" i="83" s="1"/>
  <c r="F275" i="76"/>
  <c r="F364" i="84"/>
  <c r="F447" i="83"/>
  <c r="F226" i="83"/>
  <c r="H226" i="83" s="1"/>
  <c r="F73" i="83"/>
  <c r="F82" i="83"/>
  <c r="H82" i="83" s="1"/>
  <c r="F459" i="84"/>
  <c r="F260" i="84"/>
  <c r="H260" i="84" s="1"/>
  <c r="F295" i="83"/>
  <c r="F172" i="83"/>
  <c r="F211" i="83"/>
  <c r="H211" i="83" s="1"/>
  <c r="E262" i="84"/>
  <c r="F202" i="76"/>
  <c r="F371" i="76"/>
  <c r="F468" i="76"/>
  <c r="F370" i="84"/>
  <c r="F314" i="84"/>
  <c r="F276" i="84"/>
  <c r="F90" i="76"/>
  <c r="F354" i="84"/>
  <c r="H354" i="84" s="1"/>
  <c r="F337" i="83"/>
  <c r="H337" i="83" s="1"/>
  <c r="F126" i="83"/>
  <c r="F438" i="84"/>
  <c r="F186" i="84"/>
  <c r="H186" i="84" s="1"/>
  <c r="F92" i="83"/>
  <c r="F155" i="76"/>
  <c r="F442" i="76"/>
  <c r="F279" i="84"/>
  <c r="E313" i="83"/>
  <c r="D37" i="83"/>
  <c r="F63" i="76"/>
  <c r="F461" i="83"/>
  <c r="H461" i="83" s="1"/>
  <c r="C346" i="84"/>
  <c r="D232" i="83"/>
  <c r="C319" i="84"/>
  <c r="E247" i="83"/>
  <c r="E203" i="84"/>
  <c r="F342" i="76"/>
  <c r="F108" i="84"/>
  <c r="E146" i="84"/>
  <c r="C14" i="84"/>
  <c r="F255" i="83"/>
  <c r="F250" i="83"/>
  <c r="F236" i="83"/>
  <c r="H236" i="83" s="1"/>
  <c r="F60" i="83"/>
  <c r="E324" i="83"/>
  <c r="E461" i="84"/>
  <c r="C405" i="84"/>
  <c r="D14" i="84"/>
  <c r="F117" i="76"/>
  <c r="F87" i="83"/>
  <c r="F168" i="76"/>
  <c r="E162" i="84"/>
  <c r="E220" i="83"/>
  <c r="E174" i="84"/>
  <c r="C113" i="84"/>
  <c r="C101" i="83"/>
  <c r="F124" i="76"/>
  <c r="F366" i="84"/>
  <c r="H366" i="84" s="1"/>
  <c r="C454" i="83"/>
  <c r="F406" i="83"/>
  <c r="H406" i="83" s="1"/>
  <c r="F234" i="84"/>
  <c r="C147" i="84"/>
  <c r="E86" i="84"/>
  <c r="D293" i="83"/>
  <c r="C302" i="84"/>
  <c r="E172" i="83"/>
  <c r="F167" i="76"/>
  <c r="F108" i="83"/>
  <c r="H108" i="83" s="1"/>
  <c r="C243" i="84"/>
  <c r="E392" i="84"/>
  <c r="E121" i="84"/>
  <c r="F367" i="76"/>
  <c r="F318" i="83"/>
  <c r="F312" i="83"/>
  <c r="H312" i="83" s="1"/>
  <c r="F158" i="84"/>
  <c r="H158" i="84" s="1"/>
  <c r="C308" i="84"/>
  <c r="E149" i="84"/>
  <c r="C131" i="84"/>
  <c r="F93" i="76"/>
  <c r="F269" i="76"/>
  <c r="F327" i="76"/>
  <c r="F160" i="76"/>
  <c r="F20" i="84"/>
  <c r="F106" i="83"/>
  <c r="F325" i="84"/>
  <c r="F120" i="83"/>
  <c r="F113" i="76"/>
  <c r="F295" i="76"/>
  <c r="F67" i="76"/>
  <c r="F360" i="83"/>
  <c r="H360" i="83" s="1"/>
  <c r="F249" i="84"/>
  <c r="H249" i="84" s="1"/>
  <c r="F351" i="76"/>
  <c r="F335" i="84"/>
  <c r="C405" i="83"/>
  <c r="F33" i="76"/>
  <c r="F415" i="83"/>
  <c r="H415" i="83" s="1"/>
  <c r="F393" i="84"/>
  <c r="H393" i="84" s="1"/>
  <c r="F125" i="84"/>
  <c r="F80" i="76"/>
  <c r="F234" i="76"/>
  <c r="F254" i="84"/>
  <c r="F457" i="84"/>
  <c r="E183" i="84"/>
  <c r="C62" i="84"/>
  <c r="D78" i="83"/>
  <c r="F437" i="76"/>
  <c r="F428" i="84"/>
  <c r="F465" i="83"/>
  <c r="H465" i="83" s="1"/>
  <c r="F160" i="84"/>
  <c r="H160" i="84" s="1"/>
  <c r="F129" i="84"/>
  <c r="E168" i="84"/>
  <c r="F461" i="76"/>
  <c r="F377" i="84"/>
  <c r="H377" i="84" s="1"/>
  <c r="F436" i="83"/>
  <c r="F225" i="83"/>
  <c r="F77" i="83"/>
  <c r="F366" i="76"/>
  <c r="F104" i="84"/>
  <c r="H104" i="84" s="1"/>
  <c r="F257" i="83"/>
  <c r="F118" i="83"/>
  <c r="H118" i="83" s="1"/>
  <c r="F311" i="84"/>
  <c r="F327" i="84"/>
  <c r="F184" i="84"/>
  <c r="F354" i="83"/>
  <c r="F302" i="84"/>
  <c r="H302" i="84" s="1"/>
  <c r="F204" i="84"/>
  <c r="H204" i="84" s="1"/>
  <c r="F367" i="84"/>
  <c r="E444" i="84"/>
  <c r="F247" i="83"/>
  <c r="F390" i="76"/>
  <c r="F145" i="76"/>
  <c r="F84" i="84"/>
  <c r="F446" i="83"/>
  <c r="F269" i="84"/>
  <c r="F189" i="76"/>
  <c r="F70" i="84"/>
  <c r="H70" i="84" s="1"/>
  <c r="F53" i="83"/>
  <c r="F446" i="84"/>
  <c r="F252" i="84"/>
  <c r="E62" i="84"/>
  <c r="F139" i="76"/>
  <c r="F32" i="76"/>
  <c r="F373" i="83"/>
  <c r="F227" i="83"/>
  <c r="F356" i="76"/>
  <c r="F144" i="76"/>
  <c r="F175" i="83"/>
  <c r="H175" i="83" s="1"/>
  <c r="F336" i="84"/>
  <c r="C422" i="84"/>
  <c r="E291" i="83"/>
  <c r="F226" i="76"/>
  <c r="F47" i="76"/>
  <c r="C79" i="84"/>
  <c r="D207" i="83"/>
  <c r="C97" i="84"/>
  <c r="C406" i="84"/>
  <c r="D184" i="84"/>
  <c r="F281" i="76"/>
  <c r="F275" i="84"/>
  <c r="H275" i="84" s="1"/>
  <c r="D114" i="83"/>
  <c r="E185" i="84"/>
  <c r="F305" i="76"/>
  <c r="F81" i="84"/>
  <c r="F232" i="76"/>
  <c r="F54" i="84"/>
  <c r="E55" i="83"/>
  <c r="E234" i="84"/>
  <c r="C100" i="84"/>
  <c r="C141" i="83"/>
  <c r="F157" i="76"/>
  <c r="F243" i="84"/>
  <c r="F258" i="76"/>
  <c r="E389" i="84"/>
  <c r="C315" i="84"/>
  <c r="D338" i="83"/>
  <c r="E254" i="84"/>
  <c r="D280" i="83"/>
  <c r="F404" i="76"/>
  <c r="C85" i="84"/>
  <c r="C91" i="83"/>
  <c r="F174" i="76"/>
  <c r="F365" i="84"/>
  <c r="E322" i="84"/>
  <c r="D24" i="84"/>
  <c r="D119" i="83"/>
  <c r="E459" i="84"/>
  <c r="C255" i="84"/>
  <c r="F391" i="76"/>
  <c r="F15" i="84"/>
  <c r="E312" i="84"/>
  <c r="E151" i="84"/>
  <c r="F423" i="76"/>
  <c r="F425" i="84"/>
  <c r="F150" i="83"/>
  <c r="F443" i="84"/>
  <c r="H443" i="84" s="1"/>
  <c r="F189" i="83"/>
  <c r="H189" i="83" s="1"/>
  <c r="C12" i="84"/>
  <c r="D81" i="83"/>
  <c r="E324" i="84"/>
  <c r="F438" i="83"/>
  <c r="F88" i="83"/>
  <c r="H88" i="83" s="1"/>
  <c r="F194" i="76"/>
  <c r="F342" i="83"/>
  <c r="F159" i="83"/>
  <c r="F321" i="84"/>
  <c r="F378" i="76"/>
  <c r="F270" i="84"/>
  <c r="H270" i="84" s="1"/>
  <c r="F136" i="83"/>
  <c r="H136" i="83" s="1"/>
  <c r="F96" i="76"/>
  <c r="F363" i="83"/>
  <c r="F165" i="83"/>
  <c r="H165" i="83" s="1"/>
  <c r="F218" i="76"/>
  <c r="F319" i="76"/>
  <c r="F411" i="83"/>
  <c r="C136" i="83"/>
  <c r="F306" i="84"/>
  <c r="F435" i="83"/>
  <c r="H435" i="83" s="1"/>
  <c r="F251" i="84"/>
  <c r="H251" i="84" s="1"/>
  <c r="F11" i="83"/>
  <c r="F242" i="83"/>
  <c r="F50" i="76"/>
  <c r="F194" i="84"/>
  <c r="H194" i="84" s="1"/>
  <c r="F154" i="84"/>
  <c r="D70" i="83"/>
  <c r="E362" i="84"/>
  <c r="E224" i="83"/>
  <c r="F154" i="76"/>
  <c r="F309" i="83"/>
  <c r="F188" i="83"/>
  <c r="F21" i="83"/>
  <c r="F301" i="83"/>
  <c r="F70" i="76"/>
  <c r="F394" i="76"/>
  <c r="F212" i="84"/>
  <c r="F169" i="83"/>
  <c r="F54" i="83"/>
  <c r="H54" i="83" s="1"/>
  <c r="F247" i="84"/>
  <c r="H247" i="84" s="1"/>
  <c r="F249" i="76"/>
  <c r="F334" i="76"/>
  <c r="F371" i="84"/>
  <c r="F188" i="84"/>
  <c r="F364" i="83"/>
  <c r="F56" i="84"/>
  <c r="H56" i="84" s="1"/>
  <c r="F237" i="83"/>
  <c r="F176" i="83"/>
  <c r="F52" i="84"/>
  <c r="F248" i="76"/>
  <c r="F79" i="84"/>
  <c r="H79" i="84" s="1"/>
  <c r="E143" i="84"/>
  <c r="F262" i="83"/>
  <c r="F125" i="76"/>
  <c r="F302" i="83"/>
  <c r="F95" i="83"/>
  <c r="F452" i="76"/>
  <c r="F61" i="84"/>
  <c r="F75" i="76"/>
  <c r="F359" i="76"/>
  <c r="F268" i="84"/>
  <c r="F199" i="84"/>
  <c r="F308" i="83"/>
  <c r="H308" i="83" s="1"/>
  <c r="F64" i="76"/>
  <c r="F161" i="83"/>
  <c r="F219" i="83"/>
  <c r="H219" i="83" s="1"/>
  <c r="F73" i="84"/>
  <c r="F280" i="83"/>
  <c r="F131" i="83"/>
  <c r="C176" i="84"/>
  <c r="C451" i="84"/>
  <c r="F63" i="83"/>
  <c r="F152" i="76"/>
  <c r="E327" i="84"/>
  <c r="E271" i="83"/>
  <c r="E221" i="84"/>
  <c r="C78" i="84"/>
  <c r="C216" i="83"/>
  <c r="F418" i="76"/>
  <c r="F314" i="83"/>
  <c r="E208" i="83"/>
  <c r="D164" i="83"/>
  <c r="F178" i="83"/>
  <c r="F437" i="83"/>
  <c r="F114" i="83"/>
  <c r="F428" i="83"/>
  <c r="C329" i="84"/>
  <c r="D466" i="83"/>
  <c r="E301" i="84"/>
  <c r="D269" i="83"/>
  <c r="F361" i="76"/>
  <c r="E165" i="84"/>
  <c r="F316" i="76"/>
  <c r="E115" i="84"/>
  <c r="C201" i="84"/>
  <c r="D177" i="83"/>
  <c r="E460" i="83"/>
  <c r="E354" i="83"/>
  <c r="F435" i="76"/>
  <c r="E182" i="84"/>
  <c r="D303" i="83"/>
  <c r="F184" i="76"/>
  <c r="D356" i="83"/>
  <c r="E105" i="84"/>
  <c r="C280" i="83"/>
  <c r="E206" i="83"/>
  <c r="E130" i="84"/>
  <c r="E405" i="84"/>
  <c r="F332" i="83"/>
  <c r="H332" i="83" s="1"/>
  <c r="F408" i="84"/>
  <c r="E42" i="84"/>
  <c r="E421" i="84"/>
  <c r="F441" i="83"/>
  <c r="F261" i="84"/>
  <c r="F315" i="84"/>
  <c r="H315" i="84" s="1"/>
  <c r="F135" i="84"/>
  <c r="F351" i="84"/>
  <c r="H351" i="84" s="1"/>
  <c r="E250" i="84"/>
  <c r="E258" i="83"/>
  <c r="E41" i="84"/>
  <c r="F267" i="76"/>
  <c r="F246" i="84"/>
  <c r="F359" i="83"/>
  <c r="F155" i="83"/>
  <c r="F361" i="84"/>
  <c r="F372" i="76"/>
  <c r="F133" i="76"/>
  <c r="F74" i="84"/>
  <c r="H74" i="84" s="1"/>
  <c r="F220" i="84"/>
  <c r="F210" i="83"/>
  <c r="H210" i="83" s="1"/>
  <c r="F157" i="83"/>
  <c r="H157" i="83" s="1"/>
  <c r="F333" i="84"/>
  <c r="F27" i="76"/>
  <c r="F267" i="83"/>
  <c r="F75" i="83"/>
  <c r="D432" i="83"/>
  <c r="H432" i="83" s="1"/>
  <c r="F308" i="76"/>
  <c r="F331" i="76"/>
  <c r="F323" i="76"/>
  <c r="F362" i="84"/>
  <c r="F62" i="83"/>
  <c r="F166" i="83"/>
  <c r="H166" i="83" s="1"/>
  <c r="F97" i="83"/>
  <c r="H97" i="83" s="1"/>
  <c r="F206" i="83"/>
  <c r="E287" i="83"/>
  <c r="C120" i="84"/>
  <c r="E109" i="83"/>
  <c r="F406" i="76"/>
  <c r="F123" i="76"/>
  <c r="F412" i="84"/>
  <c r="H412" i="84" s="1"/>
  <c r="F301" i="84"/>
  <c r="F456" i="84"/>
  <c r="F329" i="76"/>
  <c r="F247" i="76"/>
  <c r="F364" i="76"/>
  <c r="F346" i="84"/>
  <c r="F217" i="84"/>
  <c r="F362" i="83"/>
  <c r="H362" i="83" s="1"/>
  <c r="F296" i="83"/>
  <c r="H296" i="83" s="1"/>
  <c r="F84" i="76"/>
  <c r="F36" i="84"/>
  <c r="F220" i="83"/>
  <c r="F184" i="83"/>
  <c r="H184" i="83" s="1"/>
  <c r="F426" i="84"/>
  <c r="H426" i="84" s="1"/>
  <c r="F307" i="84"/>
  <c r="H307" i="84" s="1"/>
  <c r="F280" i="84"/>
  <c r="F89" i="76"/>
  <c r="F60" i="76"/>
  <c r="F190" i="83"/>
  <c r="D91" i="84"/>
  <c r="F385" i="83"/>
  <c r="F163" i="83"/>
  <c r="F52" i="83"/>
  <c r="H52" i="83" s="1"/>
  <c r="F182" i="84"/>
  <c r="F110" i="76"/>
  <c r="F344" i="83"/>
  <c r="F163" i="84"/>
  <c r="F448" i="83"/>
  <c r="F55" i="84"/>
  <c r="H55" i="84" s="1"/>
  <c r="F64" i="83"/>
  <c r="H64" i="83" s="1"/>
  <c r="F115" i="83"/>
  <c r="D155" i="83"/>
  <c r="C158" i="84"/>
  <c r="E128" i="83"/>
  <c r="E44" i="84"/>
  <c r="F334" i="83"/>
  <c r="H334" i="83" s="1"/>
  <c r="F34" i="76"/>
  <c r="E21" i="84"/>
  <c r="F323" i="83"/>
  <c r="F301" i="76"/>
  <c r="F112" i="76"/>
  <c r="F249" i="83"/>
  <c r="F414" i="83"/>
  <c r="F152" i="83"/>
  <c r="H152" i="83" s="1"/>
  <c r="F466" i="76"/>
  <c r="F164" i="84"/>
  <c r="H164" i="84" s="1"/>
  <c r="E387" i="84"/>
  <c r="C164" i="84"/>
  <c r="F316" i="83"/>
  <c r="H316" i="83" s="1"/>
  <c r="F214" i="84"/>
  <c r="E89" i="84"/>
  <c r="C458" i="84"/>
  <c r="D340" i="83"/>
  <c r="E303" i="84"/>
  <c r="D309" i="83"/>
  <c r="F102" i="76"/>
  <c r="D426" i="83"/>
  <c r="C423" i="84"/>
  <c r="E263" i="83"/>
  <c r="F286" i="76"/>
  <c r="F451" i="83"/>
  <c r="F310" i="76"/>
  <c r="F442" i="83"/>
  <c r="H442" i="83" s="1"/>
  <c r="C58" i="84"/>
  <c r="D169" i="83"/>
  <c r="D51" i="83"/>
  <c r="E357" i="83"/>
  <c r="F428" i="76"/>
  <c r="F464" i="83"/>
  <c r="H464" i="83" s="1"/>
  <c r="F156" i="84"/>
  <c r="H156" i="84" s="1"/>
  <c r="C177" i="83"/>
  <c r="E269" i="84"/>
  <c r="E318" i="83"/>
  <c r="E122" i="83"/>
  <c r="C424" i="84"/>
  <c r="F463" i="83"/>
  <c r="H463" i="83" s="1"/>
  <c r="E407" i="83"/>
  <c r="E430" i="83"/>
  <c r="F233" i="76"/>
  <c r="E275" i="83"/>
  <c r="E148" i="83"/>
  <c r="D364" i="83"/>
  <c r="C466" i="84"/>
  <c r="E397" i="83"/>
  <c r="E71" i="84"/>
  <c r="F365" i="83"/>
  <c r="H365" i="83" s="1"/>
  <c r="F173" i="76"/>
  <c r="E382" i="83"/>
  <c r="E169" i="84"/>
  <c r="F225" i="76"/>
  <c r="F368" i="76"/>
  <c r="F34" i="84"/>
  <c r="H34" i="84" s="1"/>
  <c r="F279" i="76"/>
  <c r="F97" i="84"/>
  <c r="H97" i="84" s="1"/>
  <c r="E28" i="84"/>
  <c r="E37" i="83"/>
  <c r="F453" i="83"/>
  <c r="H453" i="83" s="1"/>
  <c r="F460" i="83"/>
  <c r="F164" i="83"/>
  <c r="F57" i="83"/>
  <c r="H57" i="83" s="1"/>
  <c r="F300" i="84"/>
  <c r="F75" i="84"/>
  <c r="F69" i="76"/>
  <c r="F416" i="83"/>
  <c r="H416" i="83" s="1"/>
  <c r="F91" i="83"/>
  <c r="H91" i="83" s="1"/>
  <c r="F185" i="83"/>
  <c r="H185" i="83" s="1"/>
  <c r="F397" i="84"/>
  <c r="F310" i="84"/>
  <c r="F93" i="84"/>
  <c r="F265" i="83"/>
  <c r="H265" i="83" s="1"/>
  <c r="F65" i="83"/>
  <c r="H65" i="83" s="1"/>
  <c r="F330" i="84"/>
  <c r="H330" i="84" s="1"/>
  <c r="D150" i="83"/>
  <c r="F104" i="83"/>
  <c r="F282" i="83"/>
  <c r="H282" i="83" s="1"/>
  <c r="F107" i="76"/>
  <c r="F11" i="84"/>
  <c r="F196" i="84"/>
  <c r="H196" i="84" s="1"/>
  <c r="F432" i="84"/>
  <c r="H432" i="84" s="1"/>
  <c r="F238" i="84"/>
  <c r="F47" i="83"/>
  <c r="C444" i="84"/>
  <c r="E280" i="84"/>
  <c r="C212" i="84"/>
  <c r="F425" i="83"/>
  <c r="H425" i="83" s="1"/>
  <c r="F89" i="83"/>
  <c r="F157" i="84"/>
  <c r="H157" i="84" s="1"/>
  <c r="F333" i="76"/>
  <c r="F138" i="84"/>
  <c r="F179" i="76"/>
  <c r="F272" i="83"/>
  <c r="H272" i="83" s="1"/>
  <c r="F101" i="76"/>
  <c r="F177" i="84"/>
  <c r="H177" i="84" s="1"/>
  <c r="F335" i="83"/>
  <c r="F76" i="83"/>
  <c r="F268" i="76"/>
  <c r="F438" i="76"/>
  <c r="F400" i="84"/>
  <c r="F256" i="84"/>
  <c r="F352" i="84"/>
  <c r="F124" i="84"/>
  <c r="F346" i="83"/>
  <c r="H346" i="83" s="1"/>
  <c r="F29" i="84"/>
  <c r="H29" i="84" s="1"/>
  <c r="F377" i="83"/>
  <c r="H377" i="83" s="1"/>
  <c r="F228" i="83"/>
  <c r="H228" i="83" s="1"/>
  <c r="F121" i="83"/>
  <c r="C249" i="83"/>
  <c r="F440" i="83"/>
  <c r="H440" i="83" s="1"/>
  <c r="F114" i="84"/>
  <c r="F324" i="84"/>
  <c r="F158" i="83"/>
  <c r="F431" i="83"/>
  <c r="F409" i="76"/>
  <c r="F369" i="76"/>
  <c r="F469" i="76"/>
  <c r="F308" i="84"/>
  <c r="H308" i="84" s="1"/>
  <c r="F201" i="84"/>
  <c r="F226" i="84"/>
  <c r="H226" i="84" s="1"/>
  <c r="F229" i="83"/>
  <c r="H229" i="83" s="1"/>
  <c r="E419" i="83"/>
  <c r="H419" i="83" s="1"/>
  <c r="F393" i="83"/>
  <c r="H393" i="83" s="1"/>
  <c r="F346" i="76"/>
  <c r="F423" i="83"/>
  <c r="H423" i="83" s="1"/>
  <c r="F410" i="83"/>
  <c r="F68" i="76"/>
  <c r="F338" i="84"/>
  <c r="F411" i="76"/>
  <c r="E203" i="83"/>
  <c r="E92" i="84"/>
  <c r="E220" i="84"/>
  <c r="F384" i="76"/>
  <c r="F76" i="84"/>
  <c r="E228" i="84"/>
  <c r="C173" i="84"/>
  <c r="D95" i="83"/>
  <c r="D124" i="83"/>
  <c r="D49" i="83"/>
  <c r="F178" i="76"/>
  <c r="D106" i="83"/>
  <c r="C159" i="84"/>
  <c r="C344" i="84"/>
  <c r="F380" i="76"/>
  <c r="F369" i="83"/>
  <c r="F413" i="76"/>
  <c r="F331" i="83"/>
  <c r="E289" i="84"/>
  <c r="E339" i="83"/>
  <c r="E181" i="83"/>
  <c r="E22" i="83"/>
  <c r="F81" i="76"/>
  <c r="F383" i="76"/>
  <c r="F49" i="83"/>
  <c r="D373" i="83"/>
  <c r="E49" i="84"/>
  <c r="E38" i="83"/>
  <c r="H38" i="83" s="1"/>
  <c r="C274" i="84"/>
  <c r="C80" i="84"/>
  <c r="F141" i="84"/>
  <c r="E123" i="83"/>
  <c r="C397" i="84"/>
  <c r="F433" i="83"/>
  <c r="C316" i="83"/>
  <c r="C273" i="84"/>
  <c r="D143" i="83"/>
  <c r="C171" i="84"/>
  <c r="E129" i="83"/>
  <c r="E138" i="84"/>
  <c r="F320" i="83"/>
  <c r="H320" i="83" s="1"/>
  <c r="F414" i="76"/>
  <c r="E132" i="83"/>
  <c r="D80" i="83"/>
  <c r="F44" i="83"/>
  <c r="H44" i="83" s="1"/>
  <c r="F339" i="76"/>
  <c r="F256" i="76"/>
  <c r="F468" i="83"/>
  <c r="F276" i="83"/>
  <c r="E269" i="83"/>
  <c r="C252" i="84"/>
  <c r="F319" i="83"/>
  <c r="H319" i="83" s="1"/>
  <c r="F147" i="76"/>
  <c r="F417" i="76"/>
  <c r="F291" i="84"/>
  <c r="F67" i="84"/>
  <c r="H67" i="84" s="1"/>
  <c r="F353" i="83"/>
  <c r="H353" i="83" s="1"/>
  <c r="F329" i="83"/>
  <c r="H329" i="83" s="1"/>
  <c r="F135" i="83"/>
  <c r="F332" i="84"/>
  <c r="H332" i="84" s="1"/>
  <c r="F375" i="76"/>
  <c r="F231" i="84"/>
  <c r="F51" i="84"/>
  <c r="F143" i="83"/>
  <c r="F416" i="84"/>
  <c r="H416" i="84" s="1"/>
  <c r="F237" i="84"/>
  <c r="H237" i="84" s="1"/>
  <c r="F50" i="84"/>
  <c r="E417" i="83"/>
  <c r="F283" i="83"/>
  <c r="H283" i="83" s="1"/>
  <c r="F241" i="76"/>
  <c r="F278" i="83"/>
  <c r="H278" i="83" s="1"/>
  <c r="F183" i="83"/>
  <c r="H183" i="83" s="1"/>
  <c r="F187" i="83"/>
  <c r="H187" i="83" s="1"/>
  <c r="F175" i="84"/>
  <c r="F239" i="76"/>
  <c r="F180" i="84"/>
  <c r="C149" i="84"/>
  <c r="E57" i="84"/>
  <c r="E379" i="84"/>
  <c r="F116" i="76"/>
  <c r="F202" i="83"/>
  <c r="H202" i="83" s="1"/>
  <c r="F280" i="76"/>
  <c r="F169" i="76"/>
  <c r="F396" i="83"/>
  <c r="H396" i="83" s="1"/>
  <c r="F240" i="76"/>
  <c r="F377" i="76"/>
  <c r="F15" i="83"/>
  <c r="H15" i="83" s="1"/>
  <c r="F436" i="84"/>
  <c r="H436" i="84" s="1"/>
  <c r="F326" i="84"/>
  <c r="H326" i="84" s="1"/>
  <c r="F343" i="84"/>
  <c r="H343" i="84" s="1"/>
  <c r="F443" i="83"/>
  <c r="H443" i="83" s="1"/>
  <c r="F252" i="76"/>
  <c r="F161" i="84"/>
  <c r="H161" i="84" s="1"/>
  <c r="F355" i="83"/>
  <c r="H355" i="83" s="1"/>
  <c r="F42" i="84"/>
  <c r="F18" i="83"/>
  <c r="F105" i="84"/>
  <c r="H105" i="84" s="1"/>
  <c r="F44" i="84"/>
  <c r="F28" i="83"/>
  <c r="H28" i="83" s="1"/>
  <c r="F431" i="84"/>
  <c r="F304" i="84"/>
  <c r="H304" i="84" s="1"/>
  <c r="C21" i="83"/>
  <c r="F257" i="76"/>
  <c r="F133" i="83"/>
  <c r="H133" i="83" s="1"/>
  <c r="F102" i="84"/>
  <c r="H102" i="84" s="1"/>
  <c r="F439" i="84"/>
  <c r="H439" i="84" s="1"/>
  <c r="F123" i="83"/>
  <c r="F194" i="83"/>
  <c r="F434" i="76"/>
  <c r="F238" i="76"/>
  <c r="F144" i="84"/>
  <c r="F300" i="83"/>
  <c r="F375" i="84"/>
  <c r="F120" i="84"/>
  <c r="H120" i="84" s="1"/>
  <c r="C301" i="83"/>
  <c r="E365" i="84"/>
  <c r="E385" i="83"/>
  <c r="E234" i="83"/>
  <c r="E67" i="83"/>
  <c r="F248" i="83"/>
  <c r="H248" i="83" s="1"/>
  <c r="E331" i="83"/>
  <c r="E373" i="84"/>
  <c r="C35" i="84"/>
  <c r="F181" i="83"/>
  <c r="F223" i="83"/>
  <c r="H223" i="83" s="1"/>
  <c r="F221" i="84"/>
  <c r="F86" i="83"/>
  <c r="H86" i="83" s="1"/>
  <c r="E39" i="84"/>
  <c r="E107" i="83"/>
  <c r="C395" i="84"/>
  <c r="C229" i="84"/>
  <c r="F462" i="76"/>
  <c r="F166" i="76"/>
  <c r="F197" i="83"/>
  <c r="H197" i="83" s="1"/>
  <c r="D121" i="83"/>
  <c r="C307" i="84"/>
  <c r="C161" i="84"/>
  <c r="C36" i="84"/>
  <c r="E106" i="84"/>
  <c r="F290" i="76"/>
  <c r="C309" i="84"/>
  <c r="C45" i="84"/>
  <c r="F338" i="76"/>
  <c r="C161" i="83"/>
  <c r="E450" i="84"/>
  <c r="E344" i="83"/>
  <c r="E446" i="84"/>
  <c r="C316" i="84"/>
  <c r="C421" i="83"/>
  <c r="F298" i="83"/>
  <c r="F82" i="84"/>
  <c r="H82" i="84" s="1"/>
  <c r="C245" i="84"/>
  <c r="E81" i="83"/>
  <c r="F39" i="76"/>
  <c r="F134" i="83"/>
  <c r="H134" i="83" s="1"/>
  <c r="F266" i="83"/>
  <c r="H266" i="83" s="1"/>
  <c r="F116" i="83"/>
  <c r="F402" i="84"/>
  <c r="H402" i="84" s="1"/>
  <c r="E77" i="83"/>
  <c r="E455" i="84"/>
  <c r="F427" i="76"/>
  <c r="F201" i="76"/>
  <c r="F306" i="83"/>
  <c r="H306" i="83" s="1"/>
  <c r="F20" i="83"/>
  <c r="F119" i="83"/>
  <c r="F422" i="84"/>
  <c r="H422" i="84" s="1"/>
  <c r="F440" i="84"/>
  <c r="H440" i="84" s="1"/>
  <c r="F264" i="84"/>
  <c r="F148" i="84"/>
  <c r="H148" i="84" s="1"/>
  <c r="F263" i="83"/>
  <c r="F40" i="83"/>
  <c r="F174" i="83"/>
  <c r="H174" i="83" s="1"/>
  <c r="F401" i="84"/>
  <c r="H401" i="84" s="1"/>
  <c r="F169" i="84"/>
  <c r="F40" i="84"/>
  <c r="F195" i="83"/>
  <c r="E58" i="83"/>
  <c r="F183" i="76"/>
  <c r="F266" i="76"/>
  <c r="F413" i="84"/>
  <c r="F337" i="84"/>
  <c r="H337" i="84" s="1"/>
  <c r="F16" i="83"/>
  <c r="H16" i="83" s="1"/>
  <c r="F253" i="76"/>
  <c r="F37" i="76"/>
  <c r="F367" i="83"/>
  <c r="H367" i="83" s="1"/>
  <c r="E418" i="84"/>
  <c r="E439" i="83"/>
  <c r="E195" i="84"/>
  <c r="F398" i="76"/>
  <c r="F389" i="84"/>
  <c r="H389" i="84" s="1"/>
  <c r="F382" i="83"/>
  <c r="H382" i="83" s="1"/>
  <c r="F304" i="83"/>
  <c r="H304" i="83" s="1"/>
  <c r="F102" i="83"/>
  <c r="H102" i="83" s="1"/>
  <c r="F358" i="83"/>
  <c r="H358" i="83" s="1"/>
  <c r="F165" i="76"/>
  <c r="F363" i="76"/>
  <c r="F215" i="84"/>
  <c r="H215" i="84" s="1"/>
  <c r="F400" i="83"/>
  <c r="F134" i="84"/>
  <c r="H134" i="84" s="1"/>
  <c r="F231" i="76"/>
  <c r="F409" i="83"/>
  <c r="H409" i="83" s="1"/>
  <c r="F45" i="83"/>
  <c r="H45" i="83" s="1"/>
  <c r="F87" i="84"/>
  <c r="H87" i="84" s="1"/>
  <c r="F165" i="84"/>
  <c r="F258" i="84"/>
  <c r="H258" i="84" s="1"/>
  <c r="F381" i="76"/>
  <c r="F373" i="76"/>
  <c r="F242" i="84"/>
  <c r="F159" i="84"/>
  <c r="H159" i="84" s="1"/>
  <c r="F339" i="83"/>
  <c r="D259" i="83"/>
  <c r="F53" i="76"/>
  <c r="F22" i="76"/>
  <c r="F182" i="76"/>
  <c r="F133" i="84"/>
  <c r="H133" i="84" s="1"/>
  <c r="F282" i="84"/>
  <c r="H282" i="84" s="1"/>
  <c r="F315" i="83"/>
  <c r="H315" i="83" s="1"/>
  <c r="F99" i="76"/>
  <c r="F388" i="83"/>
  <c r="H388" i="83" s="1"/>
  <c r="F230" i="83"/>
  <c r="H230" i="83" s="1"/>
  <c r="F439" i="76"/>
  <c r="F85" i="84"/>
  <c r="H85" i="84" s="1"/>
  <c r="E435" i="84"/>
  <c r="C276" i="84"/>
  <c r="F31" i="76"/>
  <c r="F321" i="83"/>
  <c r="H321" i="83" s="1"/>
  <c r="F171" i="83"/>
  <c r="H171" i="83" s="1"/>
  <c r="D166" i="84"/>
  <c r="F380" i="83"/>
  <c r="H380" i="83" s="1"/>
  <c r="F125" i="83"/>
  <c r="H125" i="83" s="1"/>
  <c r="F325" i="83"/>
  <c r="H325" i="83" s="1"/>
  <c r="C69" i="84"/>
  <c r="C417" i="84"/>
  <c r="D119" i="84"/>
  <c r="F422" i="76"/>
  <c r="F290" i="84"/>
  <c r="H290" i="84" s="1"/>
  <c r="D372" i="83"/>
  <c r="E154" i="84"/>
  <c r="E141" i="83"/>
  <c r="C402" i="84"/>
  <c r="C206" i="84"/>
  <c r="F233" i="83"/>
  <c r="H233" i="83" s="1"/>
  <c r="E60" i="83"/>
  <c r="D94" i="83"/>
  <c r="E231" i="84"/>
  <c r="F343" i="76"/>
  <c r="F142" i="83"/>
  <c r="H142" i="83" s="1"/>
  <c r="F221" i="76"/>
  <c r="F85" i="83"/>
  <c r="H85" i="83" s="1"/>
  <c r="C321" i="84"/>
  <c r="C244" i="84"/>
  <c r="C96" i="84"/>
  <c r="E187" i="84"/>
  <c r="F19" i="76"/>
  <c r="F463" i="76"/>
  <c r="F310" i="83"/>
  <c r="E298" i="83"/>
  <c r="C146" i="84"/>
  <c r="E430" i="84"/>
  <c r="E210" i="84"/>
  <c r="F368" i="83"/>
  <c r="H368" i="83" s="1"/>
  <c r="F127" i="83"/>
  <c r="H127" i="83" s="1"/>
  <c r="C20" i="84"/>
  <c r="E124" i="84"/>
  <c r="F451" i="76"/>
  <c r="D214" i="83"/>
  <c r="E125" i="84"/>
  <c r="E19" i="83"/>
  <c r="E198" i="84"/>
  <c r="C25" i="84"/>
  <c r="C86" i="83"/>
  <c r="F115" i="76"/>
  <c r="F90" i="84"/>
  <c r="H90" i="84" s="1"/>
  <c r="E424" i="84"/>
  <c r="C231" i="84"/>
  <c r="F132" i="76"/>
  <c r="F393" i="76"/>
  <c r="F61" i="83"/>
  <c r="H61" i="83" s="1"/>
  <c r="F386" i="84"/>
  <c r="H386" i="84" s="1"/>
  <c r="F211" i="84"/>
  <c r="H211" i="84" s="1"/>
  <c r="C203" i="84"/>
  <c r="E181" i="84"/>
  <c r="H181" i="84" s="1"/>
  <c r="F59" i="76"/>
  <c r="F228" i="76"/>
  <c r="F326" i="76"/>
  <c r="F241" i="84"/>
  <c r="F145" i="84"/>
  <c r="F223" i="84"/>
  <c r="H223" i="84" s="1"/>
  <c r="F197" i="84"/>
  <c r="H197" i="84" s="1"/>
  <c r="F111" i="84"/>
  <c r="F222" i="83"/>
  <c r="F403" i="76"/>
  <c r="F176" i="84"/>
  <c r="H176" i="84" s="1"/>
  <c r="F48" i="84"/>
  <c r="H48" i="84" s="1"/>
  <c r="F71" i="84"/>
  <c r="F122" i="83"/>
  <c r="H122" i="83" s="1"/>
  <c r="F78" i="83"/>
  <c r="F419" i="84"/>
  <c r="C300" i="84"/>
  <c r="F357" i="83"/>
  <c r="H357" i="83" s="1"/>
  <c r="F34" i="83"/>
  <c r="H34" i="83" s="1"/>
  <c r="F248" i="84"/>
  <c r="F354" i="76"/>
  <c r="F286" i="84"/>
  <c r="H286" i="84" s="1"/>
  <c r="F389" i="83"/>
  <c r="F277" i="83"/>
  <c r="F24" i="83"/>
  <c r="H24" i="83" s="1"/>
  <c r="E283" i="84"/>
  <c r="E237" i="83"/>
  <c r="F219" i="76"/>
  <c r="F232" i="84"/>
  <c r="F128" i="84"/>
  <c r="H128" i="84" s="1"/>
  <c r="F80" i="83"/>
  <c r="F43" i="83"/>
  <c r="H43" i="83" s="1"/>
  <c r="F265" i="84"/>
  <c r="H265" i="84" s="1"/>
  <c r="F229" i="76"/>
  <c r="F277" i="76"/>
  <c r="F426" i="83"/>
  <c r="H426" i="83" s="1"/>
  <c r="F12" i="83"/>
  <c r="H12" i="83" s="1"/>
  <c r="F155" i="84"/>
  <c r="F284" i="84"/>
  <c r="H284" i="84" s="1"/>
  <c r="F340" i="83"/>
  <c r="F244" i="83"/>
  <c r="H244" i="83" s="1"/>
  <c r="F341" i="84"/>
  <c r="F106" i="76"/>
  <c r="F339" i="84"/>
  <c r="H339" i="84" s="1"/>
  <c r="F13" i="84"/>
  <c r="H13" i="84" s="1"/>
  <c r="F466" i="83"/>
  <c r="H466" i="83" s="1"/>
  <c r="F402" i="83"/>
  <c r="H402" i="83" s="1"/>
  <c r="F132" i="84"/>
  <c r="H132" i="84" s="1"/>
  <c r="F110" i="83"/>
  <c r="H110" i="83" s="1"/>
  <c r="F37" i="83"/>
  <c r="E452" i="83"/>
  <c r="F264" i="76"/>
  <c r="F307" i="76"/>
  <c r="F417" i="83"/>
  <c r="F38" i="84"/>
  <c r="H38" i="84" s="1"/>
  <c r="F210" i="84"/>
  <c r="F182" i="83"/>
  <c r="H182" i="83" s="1"/>
  <c r="F450" i="84"/>
  <c r="F50" i="83"/>
  <c r="H50" i="83" s="1"/>
  <c r="F227" i="84"/>
  <c r="H227" i="84" s="1"/>
  <c r="F198" i="76"/>
  <c r="F205" i="84"/>
  <c r="F146" i="76"/>
  <c r="E313" i="84"/>
  <c r="C200" i="84"/>
  <c r="C164" i="83"/>
  <c r="F350" i="76"/>
  <c r="F264" i="83"/>
  <c r="D159" i="83"/>
  <c r="C443" i="84"/>
  <c r="C334" i="84"/>
  <c r="C74" i="84"/>
  <c r="E245" i="84"/>
  <c r="F345" i="76"/>
  <c r="C327" i="84"/>
  <c r="E260" i="83"/>
  <c r="E267" i="84"/>
  <c r="F431" i="76"/>
  <c r="F231" i="83"/>
  <c r="H231" i="83" s="1"/>
  <c r="F415" i="76"/>
  <c r="F141" i="83"/>
  <c r="C42" i="84"/>
  <c r="E399" i="84"/>
  <c r="E201" i="84"/>
  <c r="F452" i="83"/>
  <c r="F145" i="83"/>
  <c r="F122" i="76"/>
  <c r="F348" i="83"/>
  <c r="E26" i="83"/>
  <c r="E264" i="84"/>
  <c r="E123" i="84"/>
  <c r="E456" i="84"/>
  <c r="F330" i="76"/>
  <c r="F41" i="83"/>
  <c r="E178" i="84"/>
  <c r="F330" i="83"/>
  <c r="F99" i="83"/>
  <c r="H99" i="83" s="1"/>
  <c r="D101" i="83"/>
  <c r="E300" i="84"/>
  <c r="C333" i="84"/>
  <c r="D281" i="83"/>
  <c r="E114" i="84"/>
  <c r="D162" i="83"/>
  <c r="F170" i="76"/>
  <c r="E285" i="83"/>
  <c r="E205" i="84"/>
  <c r="E287" i="84"/>
  <c r="F457" i="76"/>
  <c r="F384" i="84"/>
  <c r="H384" i="84" s="1"/>
  <c r="F192" i="84"/>
  <c r="H192" i="84" s="1"/>
  <c r="F91" i="84"/>
  <c r="F356" i="83"/>
  <c r="E458" i="84"/>
  <c r="E309" i="84"/>
  <c r="H309" i="84" s="1"/>
  <c r="F336" i="76"/>
  <c r="F51" i="76"/>
  <c r="F177" i="76"/>
  <c r="F86" i="84"/>
  <c r="F204" i="83"/>
  <c r="H204" i="83" s="1"/>
  <c r="F350" i="84"/>
  <c r="H350" i="84" s="1"/>
  <c r="F25" i="83"/>
  <c r="H25" i="83" s="1"/>
  <c r="F79" i="83"/>
  <c r="F421" i="84"/>
  <c r="H421" i="84" s="1"/>
  <c r="F49" i="76"/>
  <c r="F117" i="83"/>
  <c r="H117" i="83" s="1"/>
  <c r="F411" i="84"/>
  <c r="H411" i="84" s="1"/>
  <c r="F287" i="84"/>
  <c r="F198" i="84"/>
  <c r="F63" i="84"/>
  <c r="F152" i="84"/>
  <c r="H152" i="84" s="1"/>
  <c r="C13" i="84"/>
  <c r="F200" i="76"/>
  <c r="F21" i="76"/>
  <c r="F419" i="76"/>
  <c r="F242" i="76"/>
  <c r="F412" i="83"/>
  <c r="H412" i="83" s="1"/>
  <c r="F149" i="83"/>
  <c r="H149" i="83" s="1"/>
  <c r="F81" i="83"/>
  <c r="F233" i="84"/>
  <c r="H233" i="84" s="1"/>
  <c r="E467" i="83"/>
  <c r="C370" i="84"/>
  <c r="F317" i="76"/>
  <c r="F288" i="76"/>
  <c r="F424" i="76"/>
  <c r="F387" i="84"/>
  <c r="F193" i="84"/>
  <c r="H193" i="84" s="1"/>
  <c r="F69" i="84"/>
  <c r="H69" i="84" s="1"/>
  <c r="F443" i="76"/>
  <c r="F387" i="83"/>
  <c r="H387" i="83" s="1"/>
  <c r="F128" i="83"/>
  <c r="F240" i="84"/>
  <c r="F458" i="76"/>
  <c r="F276" i="76"/>
  <c r="F273" i="83"/>
  <c r="H273" i="83" s="1"/>
  <c r="F253" i="84"/>
  <c r="H253" i="84" s="1"/>
  <c r="F65" i="84"/>
  <c r="H65" i="84" s="1"/>
  <c r="F458" i="83"/>
  <c r="F77" i="84"/>
  <c r="H77" i="84" s="1"/>
  <c r="F392" i="84"/>
  <c r="H392" i="84" s="1"/>
  <c r="F84" i="83"/>
  <c r="H84" i="83" s="1"/>
  <c r="F348" i="76"/>
  <c r="F395" i="84"/>
  <c r="H395" i="84" s="1"/>
  <c r="F297" i="84"/>
  <c r="H297" i="84" s="1"/>
  <c r="F274" i="84"/>
  <c r="H274" i="84" s="1"/>
  <c r="E212" i="83"/>
  <c r="F39" i="83"/>
  <c r="F292" i="76"/>
  <c r="F98" i="83"/>
  <c r="H98" i="83" s="1"/>
  <c r="F460" i="84"/>
  <c r="H460" i="84" s="1"/>
  <c r="F48" i="83"/>
  <c r="F381" i="83"/>
  <c r="H381" i="83" s="1"/>
  <c r="F294" i="76"/>
  <c r="F281" i="84"/>
  <c r="H281" i="84" s="1"/>
  <c r="F148" i="83"/>
  <c r="H148" i="83" s="1"/>
  <c r="F376" i="83"/>
  <c r="H376" i="83" s="1"/>
  <c r="F420" i="76"/>
  <c r="F35" i="84"/>
  <c r="H35" i="84" s="1"/>
  <c r="F65" i="76"/>
  <c r="F21" i="84"/>
  <c r="E410" i="84"/>
  <c r="E117" i="84"/>
  <c r="C44" i="84"/>
  <c r="F407" i="76"/>
  <c r="F55" i="83"/>
  <c r="H55" i="83" s="1"/>
  <c r="F405" i="83"/>
  <c r="H405" i="83" s="1"/>
  <c r="F173" i="83"/>
  <c r="C197" i="84"/>
  <c r="E43" i="84"/>
  <c r="E448" i="83"/>
  <c r="E240" i="84"/>
  <c r="F151" i="76"/>
  <c r="F140" i="83"/>
  <c r="H140" i="83" s="1"/>
  <c r="E382" i="84"/>
  <c r="F14" i="76"/>
  <c r="F452" i="84"/>
  <c r="H452" i="84" s="1"/>
  <c r="E207" i="83"/>
  <c r="E50" i="84"/>
  <c r="C48" i="84"/>
  <c r="D104" i="83"/>
  <c r="E389" i="83"/>
  <c r="E345" i="83"/>
  <c r="F436" i="76"/>
  <c r="C453" i="84"/>
  <c r="E459" i="83"/>
  <c r="E33" i="84"/>
  <c r="F167" i="83"/>
  <c r="H167" i="83" s="1"/>
  <c r="F243" i="76"/>
  <c r="F239" i="83"/>
  <c r="H239" i="83" s="1"/>
  <c r="F139" i="83"/>
  <c r="H139" i="83" s="1"/>
  <c r="F17" i="83"/>
  <c r="H17" i="83" s="1"/>
  <c r="E212" i="84"/>
  <c r="E81" i="84"/>
  <c r="H81" i="84" s="1"/>
  <c r="F299" i="84"/>
  <c r="H299" i="84" s="1"/>
  <c r="F158" i="76"/>
  <c r="F186" i="83"/>
  <c r="H186" i="83" s="1"/>
  <c r="F420" i="84"/>
  <c r="F448" i="76"/>
  <c r="F26" i="84"/>
  <c r="H26" i="84" s="1"/>
  <c r="F263" i="84"/>
  <c r="H263" i="84" s="1"/>
  <c r="F60" i="84"/>
  <c r="H60" i="84" s="1"/>
  <c r="F173" i="84"/>
  <c r="H173" i="84" s="1"/>
  <c r="F252" i="83"/>
  <c r="H252" i="83" s="1"/>
  <c r="F391" i="84"/>
  <c r="H391" i="84" s="1"/>
  <c r="F309" i="76"/>
  <c r="F77" i="76"/>
  <c r="F245" i="83"/>
  <c r="H245" i="83" s="1"/>
  <c r="F372" i="84"/>
  <c r="H372" i="84" s="1"/>
  <c r="F218" i="84"/>
  <c r="H218" i="84" s="1"/>
  <c r="E163" i="84"/>
  <c r="H163" i="84" s="1"/>
  <c r="F430" i="76"/>
  <c r="F390" i="84"/>
  <c r="H390" i="84" s="1"/>
  <c r="F434" i="83"/>
  <c r="H434" i="83" s="1"/>
  <c r="F327" i="83"/>
  <c r="H327" i="83" s="1"/>
  <c r="F93" i="83"/>
  <c r="H93" i="83" s="1"/>
  <c r="F385" i="84"/>
  <c r="H385" i="84" s="1"/>
  <c r="F322" i="84"/>
  <c r="H322" i="84" s="1"/>
  <c r="F45" i="84"/>
  <c r="E209" i="83"/>
  <c r="H209" i="83" s="1"/>
  <c r="C54" i="84"/>
  <c r="F289" i="76"/>
  <c r="F395" i="83"/>
  <c r="H395" i="83" s="1"/>
  <c r="F15" i="76"/>
  <c r="F88" i="84"/>
  <c r="H88" i="84" s="1"/>
  <c r="F287" i="83"/>
  <c r="H287" i="83" s="1"/>
  <c r="F67" i="83"/>
  <c r="F244" i="76"/>
  <c r="F241" i="83"/>
  <c r="H241" i="83" s="1"/>
  <c r="F410" i="84"/>
  <c r="F43" i="84"/>
  <c r="F28" i="76"/>
  <c r="F355" i="76"/>
  <c r="F372" i="83"/>
  <c r="F33" i="84"/>
  <c r="F461" i="84"/>
  <c r="H461" i="84" s="1"/>
  <c r="F94" i="83"/>
  <c r="F149" i="76"/>
  <c r="F195" i="84"/>
  <c r="F396" i="84"/>
  <c r="H396" i="84" s="1"/>
  <c r="F230" i="76"/>
  <c r="F59" i="84"/>
  <c r="H59" i="84" s="1"/>
  <c r="F324" i="83"/>
  <c r="F382" i="84"/>
  <c r="C441" i="84"/>
  <c r="F111" i="76"/>
  <c r="F305" i="83"/>
  <c r="H305" i="83" s="1"/>
  <c r="F334" i="84"/>
  <c r="H334" i="84" s="1"/>
  <c r="F167" i="84"/>
  <c r="H167" i="84" s="1"/>
  <c r="F340" i="84"/>
  <c r="H340" i="84" s="1"/>
  <c r="F171" i="76"/>
  <c r="F448" i="84"/>
  <c r="H448" i="84" s="1"/>
  <c r="F32" i="84"/>
  <c r="H32" i="84" s="1"/>
  <c r="F376" i="84"/>
  <c r="H376" i="84" s="1"/>
  <c r="F215" i="83"/>
  <c r="E219" i="84"/>
  <c r="C92" i="84"/>
  <c r="F313" i="83"/>
  <c r="H313" i="83" s="1"/>
  <c r="F261" i="83"/>
  <c r="H261" i="83" s="1"/>
  <c r="E225" i="84"/>
  <c r="C139" i="84"/>
  <c r="C270" i="83"/>
  <c r="F429" i="76"/>
  <c r="F454" i="84"/>
  <c r="F42" i="76"/>
  <c r="F441" i="84"/>
  <c r="H441" i="84" s="1"/>
  <c r="E20" i="84"/>
  <c r="D73" i="83"/>
  <c r="H73" i="83" s="1"/>
  <c r="E199" i="84"/>
  <c r="H199" i="84" s="1"/>
  <c r="F188" i="76"/>
  <c r="F19" i="84"/>
  <c r="F186" i="76"/>
  <c r="F244" i="84"/>
  <c r="E374" i="84"/>
  <c r="C122" i="83"/>
  <c r="E154" i="83"/>
  <c r="D96" i="83"/>
  <c r="F401" i="76"/>
  <c r="F307" i="83"/>
  <c r="E112" i="84"/>
  <c r="F136" i="76"/>
  <c r="F68" i="83"/>
  <c r="H68" i="83" s="1"/>
  <c r="C408" i="84"/>
  <c r="C41" i="83"/>
  <c r="E235" i="84"/>
  <c r="E301" i="83"/>
  <c r="E113" i="83"/>
  <c r="C407" i="84"/>
  <c r="F379" i="83"/>
  <c r="H379" i="83" s="1"/>
  <c r="C165" i="84"/>
  <c r="E135" i="83"/>
  <c r="E72" i="84"/>
  <c r="F416" i="76"/>
  <c r="F322" i="76"/>
  <c r="F358" i="84"/>
  <c r="H358" i="84" s="1"/>
  <c r="F172" i="84"/>
  <c r="F250" i="84"/>
  <c r="H250" i="84" s="1"/>
  <c r="D59" i="83"/>
  <c r="D39" i="84"/>
  <c r="F357" i="76"/>
  <c r="F153" i="76"/>
  <c r="F29" i="83"/>
  <c r="H29" i="83" s="1"/>
  <c r="F200" i="84"/>
  <c r="F251" i="76"/>
  <c r="F148" i="76"/>
  <c r="F37" i="84"/>
  <c r="H37" i="84" s="1"/>
  <c r="F458" i="84"/>
  <c r="F259" i="84"/>
  <c r="F451" i="84"/>
  <c r="H451" i="84" s="1"/>
  <c r="F190" i="84"/>
  <c r="H190" i="84" s="1"/>
  <c r="F119" i="76"/>
  <c r="F299" i="83"/>
  <c r="F357" i="84"/>
  <c r="H357" i="84" s="1"/>
  <c r="F265" i="76"/>
  <c r="E317" i="83"/>
  <c r="F318" i="76"/>
  <c r="F246" i="83"/>
  <c r="H246" i="83" s="1"/>
  <c r="F146" i="84"/>
  <c r="F179" i="83"/>
  <c r="F14" i="83"/>
  <c r="H14" i="83" s="1"/>
  <c r="F345" i="84"/>
  <c r="H345" i="84" s="1"/>
  <c r="F66" i="84"/>
  <c r="H66" i="84" s="1"/>
  <c r="F24" i="84"/>
  <c r="H24" i="84" s="1"/>
  <c r="F156" i="83"/>
  <c r="C457" i="84"/>
  <c r="E346" i="84"/>
  <c r="F392" i="76"/>
  <c r="F352" i="76"/>
  <c r="F144" i="83"/>
  <c r="H144" i="83" s="1"/>
  <c r="F424" i="84"/>
  <c r="F296" i="84"/>
  <c r="H296" i="84" s="1"/>
  <c r="F323" i="84"/>
  <c r="H323" i="84" s="1"/>
  <c r="F389" i="76"/>
  <c r="F371" i="83"/>
  <c r="H371" i="83" s="1"/>
  <c r="F100" i="84"/>
  <c r="F196" i="83"/>
  <c r="H196" i="83" s="1"/>
  <c r="F351" i="83"/>
  <c r="H351" i="83" s="1"/>
  <c r="F258" i="83"/>
  <c r="F312" i="76"/>
  <c r="F341" i="76"/>
  <c r="F228" i="84"/>
  <c r="H228" i="84" s="1"/>
  <c r="F414" i="84"/>
  <c r="H414" i="84" s="1"/>
  <c r="F383" i="83"/>
  <c r="H383" i="83" s="1"/>
  <c r="F116" i="84"/>
  <c r="H116" i="84" s="1"/>
  <c r="F83" i="84"/>
  <c r="H83" i="84" s="1"/>
  <c r="F430" i="83"/>
  <c r="H430" i="83" s="1"/>
  <c r="F22" i="83"/>
  <c r="F31" i="84"/>
  <c r="H31" i="84" s="1"/>
  <c r="F150" i="84"/>
  <c r="H150" i="84" s="1"/>
  <c r="C112" i="84"/>
  <c r="F35" i="83"/>
  <c r="H35" i="83" s="1"/>
  <c r="F454" i="76"/>
  <c r="F58" i="84"/>
  <c r="H58" i="84" s="1"/>
  <c r="F217" i="76"/>
  <c r="F203" i="84"/>
  <c r="F459" i="83"/>
  <c r="F44" i="76"/>
  <c r="F95" i="76"/>
  <c r="F99" i="84"/>
  <c r="H99" i="84" s="1"/>
  <c r="F353" i="84"/>
  <c r="H353" i="84" s="1"/>
  <c r="E261" i="84"/>
  <c r="H261" i="84" s="1"/>
  <c r="F293" i="76"/>
  <c r="F49" i="84"/>
  <c r="D403" i="83"/>
  <c r="H403" i="83" s="1"/>
  <c r="E352" i="84"/>
  <c r="D392" i="83"/>
  <c r="F396" i="76"/>
  <c r="D289" i="83"/>
  <c r="F370" i="76"/>
  <c r="E464" i="84"/>
  <c r="C186" i="83"/>
  <c r="E104" i="83"/>
  <c r="D92" i="83"/>
  <c r="H92" i="83" s="1"/>
  <c r="F412" i="76"/>
  <c r="F275" i="83"/>
  <c r="F210" i="76"/>
  <c r="F374" i="84"/>
  <c r="E113" i="84"/>
  <c r="D343" i="83"/>
  <c r="C369" i="84"/>
  <c r="E159" i="83"/>
  <c r="F237" i="76"/>
  <c r="F259" i="83"/>
  <c r="D40" i="83"/>
  <c r="F66" i="76"/>
  <c r="F408" i="76"/>
  <c r="C192" i="84"/>
  <c r="D291" i="83"/>
  <c r="E11" i="83"/>
  <c r="C449" i="84"/>
  <c r="C384" i="84"/>
  <c r="C93" i="84"/>
  <c r="F164" i="76"/>
  <c r="E367" i="84"/>
  <c r="C294" i="84"/>
  <c r="C440" i="83"/>
  <c r="F191" i="83"/>
  <c r="H191" i="83" s="1"/>
  <c r="F106" i="84"/>
  <c r="H106" i="84" s="1"/>
  <c r="F187" i="84"/>
  <c r="F217" i="83"/>
  <c r="H217" i="83" s="1"/>
  <c r="F298" i="84"/>
  <c r="H298" i="84" s="1"/>
  <c r="E176" i="83"/>
  <c r="C214" i="83"/>
  <c r="F361" i="83"/>
  <c r="H361" i="83" s="1"/>
  <c r="F91" i="76"/>
  <c r="F266" i="84"/>
  <c r="H266" i="84" s="1"/>
  <c r="F113" i="83"/>
  <c r="F338" i="83"/>
  <c r="F292" i="83"/>
  <c r="F380" i="84"/>
  <c r="H380" i="84" s="1"/>
  <c r="F207" i="76"/>
  <c r="F61" i="76"/>
  <c r="F126" i="84"/>
  <c r="H126" i="84" s="1"/>
  <c r="F111" i="83"/>
  <c r="H111" i="83" s="1"/>
  <c r="F284" i="83"/>
  <c r="H284" i="83" s="1"/>
  <c r="F445" i="84"/>
  <c r="F80" i="84"/>
  <c r="F48" i="76"/>
  <c r="C429" i="84"/>
  <c r="F314" i="76"/>
  <c r="F223" i="76"/>
  <c r="F69" i="83"/>
  <c r="H69" i="83" s="1"/>
  <c r="F435" i="84"/>
  <c r="F318" i="84"/>
  <c r="H318" i="84" s="1"/>
  <c r="F207" i="84"/>
  <c r="H207" i="84" s="1"/>
  <c r="F463" i="84"/>
  <c r="H463" i="84" s="1"/>
  <c r="F430" i="84"/>
  <c r="H430" i="84" s="1"/>
  <c r="F293" i="84"/>
  <c r="H293" i="84" s="1"/>
  <c r="C130" i="84"/>
  <c r="E140" i="84"/>
  <c r="F439" i="83"/>
  <c r="H439" i="83" s="1"/>
  <c r="F187" i="76"/>
  <c r="F302" i="76"/>
  <c r="F288" i="84"/>
  <c r="H288" i="84" s="1"/>
  <c r="F384" i="83"/>
  <c r="H384" i="83" s="1"/>
  <c r="F41" i="84"/>
  <c r="F362" i="76"/>
  <c r="F271" i="83"/>
  <c r="H271" i="83" s="1"/>
  <c r="F262" i="76"/>
  <c r="F219" i="84"/>
  <c r="F434" i="84"/>
  <c r="H434" i="84" s="1"/>
  <c r="F410" i="76"/>
  <c r="F306" i="76"/>
  <c r="F390" i="83"/>
  <c r="H390" i="83" s="1"/>
  <c r="F72" i="84"/>
  <c r="F109" i="84"/>
  <c r="H109" i="84" s="1"/>
  <c r="F180" i="83"/>
  <c r="F59" i="83"/>
  <c r="F253" i="83"/>
  <c r="F130" i="83"/>
  <c r="F267" i="84"/>
  <c r="F141" i="76"/>
  <c r="D116" i="83"/>
  <c r="E325" i="84"/>
  <c r="H325" i="84" s="1"/>
  <c r="F72" i="76"/>
  <c r="F124" i="83"/>
  <c r="F176" i="76"/>
  <c r="F16" i="76"/>
  <c r="F285" i="83"/>
  <c r="H285" i="83" s="1"/>
  <c r="F140" i="76"/>
  <c r="F195" i="76"/>
  <c r="F394" i="83"/>
  <c r="H394" i="83" s="1"/>
  <c r="F16" i="84"/>
  <c r="H16" i="84" s="1"/>
  <c r="F101" i="84"/>
  <c r="H101" i="84" s="1"/>
  <c r="F211" i="76"/>
  <c r="F131" i="84"/>
  <c r="H131" i="84" s="1"/>
  <c r="D21" i="84"/>
  <c r="D27" i="83"/>
  <c r="C66" i="84"/>
  <c r="C374" i="84"/>
  <c r="F467" i="76"/>
  <c r="F278" i="84"/>
  <c r="H278" i="84" s="1"/>
  <c r="E90" i="83"/>
  <c r="H90" i="83" s="1"/>
  <c r="F73" i="76"/>
  <c r="F137" i="83"/>
  <c r="H137" i="83" s="1"/>
  <c r="E442" i="84"/>
  <c r="D130" i="83"/>
  <c r="C326" i="84"/>
  <c r="C233" i="84"/>
  <c r="E457" i="84"/>
  <c r="H457" i="84" s="1"/>
  <c r="E135" i="84"/>
  <c r="H135" i="84" s="1"/>
  <c r="F128" i="76"/>
  <c r="E91" i="84"/>
  <c r="E408" i="84"/>
  <c r="C74" i="83"/>
  <c r="F52" i="76"/>
  <c r="F27" i="84"/>
  <c r="H27" i="84" s="1"/>
  <c r="F462" i="84"/>
  <c r="H462" i="84" s="1"/>
  <c r="F444" i="76"/>
  <c r="F14" i="84"/>
  <c r="H14" i="84" s="1"/>
  <c r="C464" i="84"/>
  <c r="D446" i="83"/>
  <c r="H446" i="83" s="1"/>
  <c r="F453" i="76"/>
  <c r="F191" i="84"/>
  <c r="H191" i="84" s="1"/>
  <c r="F78" i="84"/>
  <c r="H78" i="84" s="1"/>
  <c r="F344" i="84"/>
  <c r="H344" i="84" s="1"/>
  <c r="F30" i="83"/>
  <c r="H30" i="83" s="1"/>
  <c r="F467" i="84"/>
  <c r="H467" i="84" s="1"/>
  <c r="F103" i="84"/>
  <c r="H103" i="84" s="1"/>
  <c r="F46" i="76"/>
  <c r="F254" i="76"/>
  <c r="F17" i="84"/>
  <c r="H17" i="84" s="1"/>
  <c r="F239" i="84"/>
  <c r="H239" i="84" s="1"/>
  <c r="F138" i="83"/>
  <c r="F130" i="84"/>
  <c r="H130" i="84" s="1"/>
  <c r="F42" i="83"/>
  <c r="H42" i="83" s="1"/>
  <c r="F203" i="83"/>
  <c r="H203" i="83" s="1"/>
  <c r="C202" i="84"/>
  <c r="F303" i="76"/>
  <c r="F341" i="83"/>
  <c r="H341" i="83" s="1"/>
  <c r="F220" i="76"/>
  <c r="F143" i="84"/>
  <c r="H143" i="84" s="1"/>
  <c r="F119" i="84"/>
  <c r="H119" i="84" s="1"/>
  <c r="F218" i="83"/>
  <c r="H218" i="83" s="1"/>
  <c r="F121" i="84"/>
  <c r="H121" i="84" s="1"/>
  <c r="F25" i="84"/>
  <c r="H25" i="84" s="1"/>
  <c r="F89" i="84"/>
  <c r="H89" i="84" s="1"/>
  <c r="E338" i="84"/>
  <c r="E189" i="84"/>
  <c r="F365" i="76"/>
  <c r="F298" i="76"/>
  <c r="F449" i="83"/>
  <c r="F212" i="83"/>
  <c r="F236" i="84"/>
  <c r="H236" i="84" s="1"/>
  <c r="F174" i="84"/>
  <c r="H174" i="84" s="1"/>
  <c r="F400" i="76"/>
  <c r="F332" i="76"/>
  <c r="F397" i="83"/>
  <c r="F95" i="84"/>
  <c r="H95" i="84" s="1"/>
  <c r="F115" i="84"/>
  <c r="H115" i="84" s="1"/>
  <c r="F57" i="76"/>
  <c r="F456" i="76"/>
  <c r="F96" i="83"/>
  <c r="H96" i="83" s="1"/>
  <c r="F46" i="83"/>
  <c r="H46" i="83" s="1"/>
  <c r="F322" i="83"/>
  <c r="H322" i="83" s="1"/>
  <c r="F442" i="84"/>
  <c r="F216" i="84"/>
  <c r="F398" i="84"/>
  <c r="H398" i="84" s="1"/>
  <c r="F285" i="84"/>
  <c r="H285" i="84" s="1"/>
  <c r="F162" i="83"/>
  <c r="H162" i="83" s="1"/>
  <c r="F333" i="83"/>
  <c r="H333" i="83" s="1"/>
  <c r="E370" i="83"/>
  <c r="H370" i="83" s="1"/>
  <c r="E100" i="84"/>
  <c r="F328" i="76"/>
  <c r="F294" i="84"/>
  <c r="H294" i="84" s="1"/>
  <c r="F311" i="83"/>
  <c r="H311" i="83" s="1"/>
  <c r="F297" i="83"/>
  <c r="H297" i="83" s="1"/>
  <c r="F455" i="84"/>
  <c r="H455" i="84" s="1"/>
  <c r="F421" i="76"/>
  <c r="F315" i="76"/>
  <c r="F36" i="83"/>
  <c r="F447" i="84"/>
  <c r="H447" i="84" s="1"/>
  <c r="F107" i="83"/>
  <c r="E293" i="83"/>
  <c r="H293" i="83" s="1"/>
  <c r="F110" i="84"/>
  <c r="H110" i="84" s="1"/>
  <c r="E39" i="83"/>
  <c r="H39" i="83" s="1"/>
  <c r="F97" i="76"/>
  <c r="D125" i="84"/>
  <c r="H125" i="84" s="1"/>
  <c r="D180" i="83"/>
  <c r="C104" i="84"/>
  <c r="C391" i="84"/>
  <c r="F78" i="76"/>
  <c r="F58" i="83"/>
  <c r="F74" i="76"/>
  <c r="F27" i="83"/>
  <c r="H27" i="83" s="1"/>
  <c r="C284" i="83"/>
  <c r="E330" i="83"/>
  <c r="E241" i="84"/>
  <c r="E445" i="84"/>
  <c r="F86" i="76"/>
  <c r="F18" i="84"/>
  <c r="H18" i="84" s="1"/>
  <c r="C287" i="84"/>
  <c r="F325" i="76"/>
  <c r="F224" i="84"/>
  <c r="H224" i="84" s="1"/>
  <c r="E122" i="84"/>
  <c r="E292" i="83"/>
  <c r="C17" i="84"/>
  <c r="E244" i="84"/>
  <c r="E248" i="84"/>
  <c r="F112" i="83"/>
  <c r="H112" i="83" s="1"/>
  <c r="F238" i="83"/>
  <c r="H238" i="83" s="1"/>
  <c r="D258" i="83"/>
  <c r="E214" i="84"/>
  <c r="H214" i="84" s="1"/>
  <c r="D21" i="83"/>
  <c r="H21" i="83" s="1"/>
  <c r="F287" i="76"/>
  <c r="F70" i="83"/>
  <c r="H70" i="83" s="1"/>
  <c r="F230" i="84"/>
  <c r="H230" i="84" s="1"/>
  <c r="F105" i="76"/>
  <c r="E216" i="84"/>
  <c r="C109" i="84"/>
  <c r="D253" i="83"/>
  <c r="F421" i="83"/>
  <c r="H421" i="83" s="1"/>
  <c r="F403" i="84"/>
  <c r="H403" i="84" s="1"/>
  <c r="F296" i="76"/>
  <c r="F123" i="84"/>
  <c r="F235" i="84"/>
  <c r="F189" i="84"/>
  <c r="F205" i="83"/>
  <c r="H205" i="83" s="1"/>
  <c r="F386" i="83"/>
  <c r="F425" i="76"/>
  <c r="F120" i="76"/>
  <c r="F57" i="84"/>
  <c r="H57" i="84" s="1"/>
  <c r="F312" i="84"/>
  <c r="H312" i="84" s="1"/>
  <c r="F387" i="76"/>
  <c r="F319" i="84"/>
  <c r="H319" i="84" s="1"/>
  <c r="F23" i="83"/>
  <c r="H23" i="83" s="1"/>
  <c r="E363" i="84"/>
  <c r="H363" i="84" s="1"/>
  <c r="F284" i="76"/>
  <c r="F455" i="76"/>
  <c r="F256" i="83"/>
  <c r="H256" i="83" s="1"/>
  <c r="F13" i="83"/>
  <c r="H13" i="83" s="1"/>
  <c r="F415" i="84"/>
  <c r="H415" i="84" s="1"/>
  <c r="F277" i="84"/>
  <c r="H277" i="84" s="1"/>
  <c r="F201" i="83"/>
  <c r="H201" i="83" s="1"/>
  <c r="F303" i="84"/>
  <c r="H303" i="84" s="1"/>
  <c r="F206" i="84"/>
  <c r="H206" i="84" s="1"/>
  <c r="E68" i="84"/>
  <c r="H68" i="84" s="1"/>
  <c r="D155" i="84"/>
  <c r="H155" i="84" s="1"/>
  <c r="F321" i="76"/>
  <c r="F404" i="83"/>
  <c r="H404" i="83" s="1"/>
  <c r="F221" i="83"/>
  <c r="H221" i="83" s="1"/>
  <c r="F313" i="84"/>
  <c r="H313" i="84" s="1"/>
  <c r="F216" i="76"/>
  <c r="E255" i="83"/>
  <c r="H255" i="83" s="1"/>
  <c r="F41" i="76"/>
  <c r="F317" i="83"/>
  <c r="F168" i="83"/>
  <c r="H168" i="83" s="1"/>
  <c r="F154" i="83"/>
  <c r="H154" i="83" s="1"/>
  <c r="F193" i="83"/>
  <c r="H193" i="83" s="1"/>
  <c r="F450" i="76"/>
  <c r="F366" i="83"/>
  <c r="H366" i="83" s="1"/>
  <c r="F394" i="84"/>
  <c r="H394" i="84" s="1"/>
  <c r="F209" i="84"/>
  <c r="H209" i="84" s="1"/>
  <c r="F418" i="84"/>
  <c r="H418" i="84" s="1"/>
  <c r="F127" i="84"/>
  <c r="H127" i="84" s="1"/>
  <c r="F311" i="76"/>
  <c r="F271" i="84"/>
  <c r="H271" i="84" s="1"/>
  <c r="F62" i="84"/>
  <c r="H62" i="84" s="1"/>
  <c r="F404" i="84"/>
  <c r="H404" i="84" s="1"/>
  <c r="F56" i="83"/>
  <c r="H56" i="83" s="1"/>
  <c r="E87" i="83"/>
  <c r="F118" i="76"/>
  <c r="F58" i="76"/>
  <c r="F64" i="84"/>
  <c r="H64" i="84" s="1"/>
  <c r="F105" i="83"/>
  <c r="H105" i="83" s="1"/>
  <c r="F427" i="84"/>
  <c r="H427" i="84" s="1"/>
  <c r="F122" i="84"/>
  <c r="F193" i="76"/>
  <c r="F270" i="83"/>
  <c r="H270" i="83" s="1"/>
  <c r="F295" i="84"/>
  <c r="H295" i="84" s="1"/>
  <c r="F117" i="84"/>
  <c r="F359" i="84"/>
  <c r="H359" i="84" s="1"/>
  <c r="E36" i="83"/>
  <c r="C379" i="84"/>
  <c r="C142" i="84"/>
  <c r="F268" i="83"/>
  <c r="H268" i="83" s="1"/>
  <c r="C170" i="84"/>
  <c r="F183" i="84"/>
  <c r="C276" i="83"/>
  <c r="E277" i="83"/>
  <c r="E200" i="84"/>
  <c r="C24" i="84"/>
  <c r="F40" i="76"/>
  <c r="F320" i="84"/>
  <c r="H320" i="84" s="1"/>
  <c r="F43" i="76"/>
  <c r="F179" i="84"/>
  <c r="H179" i="84" s="1"/>
  <c r="D458" i="83"/>
  <c r="E115" i="83"/>
  <c r="D161" i="83"/>
  <c r="H161" i="83" s="1"/>
  <c r="E84" i="84"/>
  <c r="F270" i="76"/>
  <c r="F140" i="84"/>
  <c r="E425" i="84"/>
  <c r="F126" i="76"/>
  <c r="F98" i="84"/>
  <c r="H98" i="84" s="1"/>
  <c r="E449" i="83"/>
  <c r="C426" i="84"/>
  <c r="E229" i="84"/>
  <c r="E80" i="84"/>
  <c r="E406" i="84"/>
  <c r="F36" i="76"/>
  <c r="F409" i="84"/>
  <c r="H409" i="84" s="1"/>
  <c r="D87" i="83"/>
  <c r="E431" i="83"/>
  <c r="E250" i="83"/>
  <c r="F204" i="76"/>
  <c r="F273" i="84"/>
  <c r="H273" i="84" s="1"/>
  <c r="F101" i="83"/>
  <c r="H101" i="83" s="1"/>
  <c r="F462" i="83"/>
  <c r="H462" i="83" s="1"/>
  <c r="D179" i="83"/>
  <c r="E388" i="84"/>
  <c r="E398" i="83"/>
  <c r="F129" i="76"/>
  <c r="F368" i="84"/>
  <c r="H368" i="84" s="1"/>
  <c r="F274" i="83"/>
  <c r="H274" i="83" s="1"/>
  <c r="F132" i="83"/>
  <c r="F23" i="84"/>
  <c r="H23" i="84" s="1"/>
  <c r="F28" i="84"/>
  <c r="H28" i="84" s="1"/>
  <c r="F379" i="84"/>
  <c r="F31" i="83"/>
  <c r="H31" i="83" s="1"/>
  <c r="F397" i="76"/>
  <c r="F235" i="83"/>
  <c r="H235" i="83" s="1"/>
  <c r="F269" i="83"/>
  <c r="F407" i="83"/>
  <c r="F134" i="76"/>
  <c r="F53" i="84"/>
  <c r="H53" i="84" s="1"/>
  <c r="F185" i="84"/>
  <c r="H185" i="84" s="1"/>
  <c r="E45" i="84"/>
  <c r="F35" i="76"/>
  <c r="F76" i="76"/>
  <c r="F273" i="76"/>
  <c r="F255" i="84"/>
  <c r="H255" i="84" s="1"/>
  <c r="F39" i="84"/>
  <c r="F118" i="84"/>
  <c r="H118" i="84" s="1"/>
  <c r="F316" i="84"/>
  <c r="H316" i="84" s="1"/>
  <c r="F272" i="76"/>
  <c r="C438" i="84"/>
  <c r="E386" i="83"/>
  <c r="C338" i="83"/>
  <c r="F212" i="76"/>
  <c r="F291" i="83"/>
  <c r="H291" i="83" s="1"/>
  <c r="F373" i="84"/>
  <c r="H373" i="84" s="1"/>
  <c r="F136" i="84"/>
  <c r="H136" i="84" s="1"/>
  <c r="F199" i="76"/>
  <c r="E41" i="83"/>
  <c r="F382" i="76"/>
  <c r="F450" i="83"/>
  <c r="H450" i="83" s="1"/>
  <c r="F388" i="84"/>
  <c r="F329" i="84"/>
  <c r="H329" i="84" s="1"/>
  <c r="F383" i="84"/>
  <c r="H383" i="84" s="1"/>
  <c r="F170" i="83"/>
  <c r="H170" i="83" s="1"/>
  <c r="F406" i="84"/>
  <c r="F92" i="84"/>
  <c r="H92" i="84" s="1"/>
  <c r="F245" i="76"/>
  <c r="F213" i="84"/>
  <c r="H213" i="84" s="1"/>
  <c r="F172" i="76"/>
  <c r="F285" i="76"/>
  <c r="F345" i="83"/>
  <c r="F94" i="76"/>
  <c r="F168" i="84"/>
  <c r="F348" i="84"/>
  <c r="H348" i="84" s="1"/>
  <c r="C288" i="84"/>
  <c r="F85" i="76"/>
  <c r="F121" i="76"/>
  <c r="F353" i="76"/>
  <c r="F289" i="84"/>
  <c r="H289" i="84" s="1"/>
  <c r="F147" i="84"/>
  <c r="H147" i="84" s="1"/>
  <c r="F224" i="83"/>
  <c r="H224" i="83" s="1"/>
  <c r="F170" i="84"/>
  <c r="H170" i="84" s="1"/>
  <c r="F360" i="76"/>
  <c r="F22" i="84"/>
  <c r="H22" i="84" s="1"/>
  <c r="F138" i="76"/>
  <c r="F178" i="84"/>
  <c r="H128" i="83"/>
  <c r="H200" i="83"/>
  <c r="H331" i="84"/>
  <c r="H305" i="84"/>
  <c r="H347" i="84"/>
  <c r="H424" i="83"/>
  <c r="H335" i="83"/>
  <c r="H336" i="84"/>
  <c r="H438" i="83"/>
  <c r="H414" i="83"/>
  <c r="H71" i="83"/>
  <c r="H227" i="83"/>
  <c r="H328" i="83"/>
  <c r="H295" i="83"/>
  <c r="H146" i="83"/>
  <c r="H326" i="83"/>
  <c r="H208" i="84"/>
  <c r="H257" i="83"/>
  <c r="H192" i="83"/>
  <c r="H225" i="83"/>
  <c r="H15" i="84"/>
  <c r="H307" i="83"/>
  <c r="H40" i="84"/>
  <c r="H160" i="83"/>
  <c r="H173" i="83"/>
  <c r="H195" i="83"/>
  <c r="H429" i="84"/>
  <c r="H220" i="83"/>
  <c r="H359" i="83"/>
  <c r="H131" i="83"/>
  <c r="H151" i="84"/>
  <c r="H54" i="84"/>
  <c r="H257" i="84"/>
  <c r="H400" i="83"/>
  <c r="H427" i="83"/>
  <c r="H391" i="83"/>
  <c r="H63" i="84"/>
  <c r="H279" i="84"/>
  <c r="H222" i="83"/>
  <c r="H111" i="84"/>
  <c r="H408" i="83"/>
  <c r="H232" i="84"/>
  <c r="H144" i="84"/>
  <c r="H175" i="84"/>
  <c r="H417" i="83"/>
  <c r="H276" i="83"/>
  <c r="H129" i="83"/>
  <c r="H433" i="83"/>
  <c r="H141" i="84"/>
  <c r="H369" i="83"/>
  <c r="H76" i="84"/>
  <c r="H410" i="83"/>
  <c r="H341" i="84"/>
  <c r="H288" i="83"/>
  <c r="H352" i="83"/>
  <c r="H420" i="83"/>
  <c r="H335" i="84"/>
  <c r="H66" i="83"/>
  <c r="H47" i="83"/>
  <c r="H362" i="84"/>
  <c r="H75" i="83"/>
  <c r="H333" i="84"/>
  <c r="H361" i="84"/>
  <c r="H41" i="84"/>
  <c r="H405" i="84"/>
  <c r="H303" i="83"/>
  <c r="H354" i="83"/>
  <c r="H177" i="83"/>
  <c r="H428" i="83"/>
  <c r="H437" i="83"/>
  <c r="H314" i="83"/>
  <c r="H327" i="84"/>
  <c r="H73" i="84"/>
  <c r="H349" i="83"/>
  <c r="H451" i="83"/>
  <c r="H20" i="83"/>
  <c r="H149" i="84"/>
  <c r="H147" i="83"/>
  <c r="H61" i="84"/>
  <c r="H188" i="83"/>
  <c r="H252" i="84"/>
  <c r="H444" i="84"/>
  <c r="H311" i="84"/>
  <c r="H129" i="84"/>
  <c r="H254" i="84"/>
  <c r="H306" i="84"/>
  <c r="H107" i="84"/>
  <c r="H12" i="84"/>
  <c r="H364" i="83"/>
  <c r="H459" i="84"/>
  <c r="H447" i="83"/>
  <c r="H146" i="84"/>
  <c r="H19" i="84"/>
  <c r="H413" i="83"/>
  <c r="H240" i="83"/>
  <c r="H420" i="84"/>
  <c r="H86" i="84"/>
  <c r="H145" i="83"/>
  <c r="H165" i="84"/>
  <c r="H375" i="84"/>
  <c r="H310" i="83"/>
  <c r="H321" i="84"/>
  <c r="H215" i="83"/>
  <c r="H419" i="84"/>
  <c r="H342" i="83"/>
  <c r="H53" i="83"/>
  <c r="H400" i="84"/>
  <c r="H76" i="83"/>
  <c r="H138" i="84"/>
  <c r="H89" i="83"/>
  <c r="H246" i="84"/>
  <c r="H178" i="83"/>
  <c r="H262" i="83"/>
  <c r="H220" i="84"/>
  <c r="H441" i="83"/>
  <c r="H234" i="84"/>
  <c r="H163" i="83"/>
  <c r="H242" i="83"/>
  <c r="H370" i="84"/>
  <c r="H314" i="84"/>
  <c r="H445" i="83"/>
  <c r="H401" i="83"/>
  <c r="H151" i="83"/>
  <c r="H150" i="83"/>
  <c r="H137" i="84"/>
  <c r="H18" i="83"/>
  <c r="H291" i="84"/>
  <c r="H272" i="84"/>
  <c r="H466" i="84"/>
  <c r="G5" i="76"/>
  <c r="G3" i="76"/>
  <c r="G2" i="76"/>
  <c r="G4" i="76"/>
  <c r="C5" i="84"/>
  <c r="C2" i="84"/>
  <c r="C3" i="84"/>
  <c r="C4" i="84"/>
  <c r="F5" i="84"/>
  <c r="F4" i="84"/>
  <c r="F2" i="84"/>
  <c r="F3" i="84"/>
  <c r="D2" i="84"/>
  <c r="D4" i="84"/>
  <c r="D5" i="84"/>
  <c r="D3" i="84"/>
  <c r="E4" i="84"/>
  <c r="E5" i="84"/>
  <c r="E2" i="84"/>
  <c r="E3" i="84"/>
  <c r="F2" i="83"/>
  <c r="F3" i="83"/>
  <c r="F4" i="83"/>
  <c r="F5" i="83"/>
  <c r="C3" i="83"/>
  <c r="C4" i="83"/>
  <c r="C5" i="83"/>
  <c r="C2" i="83"/>
  <c r="D3" i="83"/>
  <c r="D4" i="83"/>
  <c r="D2" i="83"/>
  <c r="D5" i="83"/>
  <c r="E3" i="83"/>
  <c r="E2" i="83"/>
  <c r="E4" i="83"/>
  <c r="E5" i="83"/>
  <c r="F2" i="76"/>
  <c r="F4" i="76"/>
  <c r="F5" i="76"/>
  <c r="F3" i="76"/>
  <c r="E374" i="76" a="1"/>
  <c r="C420" i="76" a="1"/>
  <c r="D90" i="76" a="1"/>
  <c r="E253" i="76" a="1"/>
  <c r="C366" i="76" a="1"/>
  <c r="C319" i="76" a="1"/>
  <c r="C395" i="76" a="1"/>
  <c r="C266" i="76" a="1"/>
  <c r="E202" i="76" a="1"/>
  <c r="D365" i="76" a="1"/>
  <c r="E393" i="76" a="1"/>
  <c r="E44" i="76" a="1"/>
  <c r="E354" i="76" a="1"/>
  <c r="E43" i="76" a="1"/>
  <c r="D337" i="76" a="1"/>
  <c r="D425" i="76" a="1"/>
  <c r="C311" i="76" a="1"/>
  <c r="E348" i="76" a="1"/>
  <c r="C296" i="76" a="1"/>
  <c r="D184" i="76" a="1"/>
  <c r="D310" i="76" a="1"/>
  <c r="C220" i="76" a="1"/>
  <c r="D343" i="76" a="1"/>
  <c r="E441" i="76" a="1"/>
  <c r="C412" i="76" a="1"/>
  <c r="D132" i="76" a="1"/>
  <c r="D74" i="76" a="1"/>
  <c r="D406" i="76" a="1"/>
  <c r="D280" i="76" a="1"/>
  <c r="E342" i="76" a="1"/>
  <c r="D269" i="76" a="1"/>
  <c r="E49" i="76" a="1"/>
  <c r="D76" i="76" a="1"/>
  <c r="D251" i="76" a="1"/>
  <c r="C407" i="76" a="1"/>
  <c r="D240" i="76" a="1"/>
  <c r="E227" i="76" a="1"/>
  <c r="C33" i="76" a="1"/>
  <c r="E429" i="76" a="1"/>
  <c r="C265" i="76" a="1"/>
  <c r="E209" i="76" a="1"/>
  <c r="C23" i="76" a="1"/>
  <c r="D25" i="76" a="1"/>
  <c r="E328" i="76" a="1"/>
  <c r="C110" i="76" a="1"/>
  <c r="E467" i="76" a="1"/>
  <c r="D141" i="76" a="1"/>
  <c r="D185" i="76" a="1"/>
  <c r="D100" i="76" a="1"/>
  <c r="C208" i="76" a="1"/>
  <c r="D48" i="76" a="1"/>
  <c r="D389" i="76" a="1"/>
  <c r="D235" i="76" a="1"/>
  <c r="C20" i="76" a="1"/>
  <c r="D467" i="76" a="1"/>
  <c r="E136" i="76" a="1"/>
  <c r="E247" i="76" a="1"/>
  <c r="C390" i="76" a="1"/>
  <c r="C184" i="76" a="1"/>
  <c r="E434" i="76" a="1"/>
  <c r="E89" i="76" a="1"/>
  <c r="D176" i="76" a="1"/>
  <c r="E109" i="76" a="1"/>
  <c r="D421" i="76" a="1"/>
  <c r="D273" i="76" a="1"/>
  <c r="D265" i="76" a="1"/>
  <c r="C189" i="76" a="1"/>
  <c r="E420" i="76" a="1"/>
  <c r="C148" i="76" a="1"/>
  <c r="E320" i="76" a="1"/>
  <c r="D396" i="76" a="1"/>
  <c r="D183" i="76" a="1"/>
  <c r="E385" i="76" a="1"/>
  <c r="E466" i="76" a="1"/>
  <c r="D359" i="76" a="1"/>
  <c r="C18" i="76" a="1"/>
  <c r="E27" i="76" a="1"/>
  <c r="D360" i="76" a="1"/>
  <c r="C91" i="76" a="1"/>
  <c r="D368" i="76" a="1"/>
  <c r="C89" i="76" a="1"/>
  <c r="C165" i="76" a="1"/>
  <c r="C447" i="76" a="1"/>
  <c r="C70" i="76" a="1"/>
  <c r="D221" i="76" a="1"/>
  <c r="E186" i="76" a="1"/>
  <c r="D465" i="76" a="1"/>
  <c r="E468" i="76" a="1"/>
  <c r="E316" i="76" a="1"/>
  <c r="D262" i="76" a="1"/>
  <c r="C450" i="76" a="1"/>
  <c r="D378" i="76" a="1"/>
  <c r="E391" i="76" a="1"/>
  <c r="E50" i="76" a="1"/>
  <c r="C452" i="76" a="1"/>
  <c r="C203" i="76" a="1"/>
  <c r="D336" i="76" a="1"/>
  <c r="E191" i="76" a="1"/>
  <c r="C368" i="76" a="1"/>
  <c r="D208" i="76" a="1"/>
  <c r="D127" i="76" a="1"/>
  <c r="D147" i="76" a="1"/>
  <c r="C440" i="76" a="1"/>
  <c r="D213" i="76" a="1"/>
  <c r="D443" i="76" a="1"/>
  <c r="C212" i="76" a="1"/>
  <c r="D55" i="76" a="1"/>
  <c r="E233" i="76" a="1"/>
  <c r="C41" i="76" a="1"/>
  <c r="C112" i="76" a="1"/>
  <c r="E465" i="76" a="1"/>
  <c r="C116" i="76" a="1"/>
  <c r="C141" i="76" a="1"/>
  <c r="E235" i="76" a="1"/>
  <c r="E99" i="76" a="1"/>
  <c r="C213" i="76" a="1"/>
  <c r="D62" i="76" a="1"/>
  <c r="D453" i="76" a="1"/>
  <c r="D379" i="76" a="1"/>
  <c r="E252" i="76" a="1"/>
  <c r="D347" i="76" a="1"/>
  <c r="E450" i="76" a="1"/>
  <c r="C467" i="76" a="1"/>
  <c r="D243" i="76" a="1"/>
  <c r="C410" i="76" a="1"/>
  <c r="C176" i="76" a="1"/>
  <c r="D456" i="76" a="1"/>
  <c r="E457" i="76" a="1"/>
  <c r="C154" i="76" a="1"/>
  <c r="C431" i="76" a="1"/>
  <c r="C275" i="76" a="1"/>
  <c r="D125" i="76" a="1"/>
  <c r="D342" i="76" a="1"/>
  <c r="D309" i="76" a="1"/>
  <c r="D301" i="76" a="1"/>
  <c r="E51" i="76" a="1"/>
  <c r="C301" i="76" a="1"/>
  <c r="E182" i="76" a="1"/>
  <c r="C235" i="76" a="1"/>
  <c r="E418" i="76" a="1"/>
  <c r="C127" i="76" a="1"/>
  <c r="D314" i="76" a="1"/>
  <c r="D445" i="76" a="1"/>
  <c r="E139" i="76" a="1"/>
  <c r="C64" i="76" a="1"/>
  <c r="C374" i="76" a="1"/>
  <c r="E79" i="76" a="1"/>
  <c r="C230" i="76" a="1"/>
  <c r="C300" i="76" a="1"/>
  <c r="C107" i="76" a="1"/>
  <c r="D165" i="76" a="1"/>
  <c r="C200" i="76" a="1"/>
  <c r="D297" i="76" a="1"/>
  <c r="D85" i="76" a="1"/>
  <c r="D203" i="76" a="1"/>
  <c r="D410" i="76" a="1"/>
  <c r="D19" i="76" a="1"/>
  <c r="D333" i="76" a="1"/>
  <c r="E162" i="76" a="1"/>
  <c r="C159" i="76" a="1"/>
  <c r="C31" i="76" a="1"/>
  <c r="C132" i="76" a="1"/>
  <c r="E350" i="76" a="1"/>
  <c r="E70" i="76" a="1"/>
  <c r="C315" i="76" a="1"/>
  <c r="D412" i="76" a="1"/>
  <c r="E317" i="76" a="1"/>
  <c r="E134" i="76" a="1"/>
  <c r="E268" i="76" a="1"/>
  <c r="E453" i="76" a="1"/>
  <c r="C250" i="76" a="1"/>
  <c r="D171" i="76" a="1"/>
  <c r="C21" i="76" a="1"/>
  <c r="D71" i="76" a="1"/>
  <c r="D173" i="76" a="1"/>
  <c r="D126" i="76" a="1"/>
  <c r="E129" i="76" a="1"/>
  <c r="C15" i="76" a="1"/>
  <c r="D11" i="76" a="1"/>
  <c r="E261" i="76" a="1"/>
  <c r="D450" i="76" a="1"/>
  <c r="D146" i="76" a="1"/>
  <c r="C285" i="76" a="1"/>
  <c r="D374" i="76" a="1"/>
  <c r="C118" i="76" a="1"/>
  <c r="C180" i="76" a="1"/>
  <c r="C82" i="76" a="1"/>
  <c r="D461" i="76" a="1"/>
  <c r="E326" i="76" a="1"/>
  <c r="E163" i="76" a="1"/>
  <c r="D452" i="76" a="1"/>
  <c r="E160" i="76" a="1"/>
  <c r="C227" i="76" a="1"/>
  <c r="C397" i="76" a="1"/>
  <c r="D234" i="76" a="1"/>
  <c r="D35" i="76" a="1"/>
  <c r="C336" i="76" a="1"/>
  <c r="D460" i="76" a="1"/>
  <c r="C242" i="76" a="1"/>
  <c r="C181" i="76" a="1"/>
  <c r="E464" i="76" a="1"/>
  <c r="D88" i="76" a="1"/>
  <c r="D134" i="76" a="1"/>
  <c r="D222" i="76" a="1"/>
  <c r="C194" i="76" a="1"/>
  <c r="D400" i="76" a="1"/>
  <c r="E91" i="76" a="1"/>
  <c r="C238" i="76" a="1"/>
  <c r="D14" i="76" a="1"/>
  <c r="C358" i="76" a="1"/>
  <c r="C205" i="76" a="1"/>
  <c r="E389" i="76" a="1"/>
  <c r="D271" i="76" a="1"/>
  <c r="E127" i="76" a="1"/>
  <c r="C128" i="76" a="1"/>
  <c r="C427" i="76" a="1"/>
  <c r="E267" i="76" a="1"/>
  <c r="C320" i="76" a="1"/>
  <c r="D96" i="76" a="1"/>
  <c r="E285" i="76" a="1"/>
  <c r="C86" i="76" a="1"/>
  <c r="C151" i="76" a="1"/>
  <c r="D397" i="76" a="1"/>
  <c r="E59" i="76" a="1"/>
  <c r="C404" i="76" a="1"/>
  <c r="E305" i="76" a="1"/>
  <c r="D64" i="76" a="1"/>
  <c r="D288" i="76" a="1"/>
  <c r="C312" i="76" a="1"/>
  <c r="C216" i="76" a="1"/>
  <c r="D33" i="76" a="1"/>
  <c r="E273" i="76" a="1"/>
  <c r="C351" i="76" a="1"/>
  <c r="E345" i="76" a="1"/>
  <c r="C98" i="76" a="1"/>
  <c r="C343" i="76" a="1"/>
  <c r="C30" i="76" a="1"/>
  <c r="E194" i="76" a="1"/>
  <c r="E289" i="76" a="1"/>
  <c r="C357" i="76" a="1"/>
  <c r="E36" i="76" a="1"/>
  <c r="C182" i="76" a="1"/>
  <c r="C158" i="76" a="1"/>
  <c r="C135" i="76" a="1"/>
  <c r="C444" i="76" a="1"/>
  <c r="D348" i="76" a="1"/>
  <c r="E142" i="76" a="1"/>
  <c r="D267" i="76" a="1"/>
  <c r="E271" i="76" a="1"/>
  <c r="E333" i="76" a="1"/>
  <c r="D327" i="76" a="1"/>
  <c r="E266" i="76" a="1"/>
  <c r="C170" i="76" a="1"/>
  <c r="D78" i="76" a="1"/>
  <c r="E198" i="76" a="1"/>
  <c r="D167" i="76" a="1"/>
  <c r="C74" i="76" a="1"/>
  <c r="C81" i="76" a="1"/>
  <c r="C259" i="76" a="1"/>
  <c r="C460" i="76" a="1"/>
  <c r="D255" i="76" a="1"/>
  <c r="C166" i="76" a="1"/>
  <c r="D274" i="76" a="1"/>
  <c r="D26" i="76" a="1"/>
  <c r="C345" i="76" a="1"/>
  <c r="D166" i="76" a="1"/>
  <c r="D468" i="76" a="1"/>
  <c r="C340" i="76" a="1"/>
  <c r="C310" i="76" a="1"/>
  <c r="C377" i="76" a="1"/>
  <c r="C103" i="76" a="1"/>
  <c r="C254" i="76" a="1"/>
  <c r="C270" i="76" a="1"/>
  <c r="E241" i="76" a="1"/>
  <c r="C443" i="76" a="1"/>
  <c r="D238" i="76" a="1"/>
  <c r="E297" i="76" a="1"/>
  <c r="C109" i="76" a="1"/>
  <c r="E456" i="76" a="1"/>
  <c r="C451" i="76" a="1"/>
  <c r="C178" i="76" a="1"/>
  <c r="C279" i="76" a="1"/>
  <c r="E304" i="76" a="1"/>
  <c r="D471" i="76" a="1"/>
  <c r="C19" i="76" a="1"/>
  <c r="E431" i="76" a="1"/>
  <c r="E62" i="76" a="1"/>
  <c r="D381" i="76" a="1"/>
  <c r="E45" i="76" a="1"/>
  <c r="C28" i="76" a="1"/>
  <c r="C262" i="76" a="1"/>
  <c r="D138" i="76" a="1"/>
  <c r="C163" i="76" a="1"/>
  <c r="D66" i="76" a="1"/>
  <c r="D150" i="76" a="1"/>
  <c r="D228" i="76" a="1"/>
  <c r="D202" i="76" a="1"/>
  <c r="C424" i="76" a="1"/>
  <c r="D170" i="76" a="1"/>
  <c r="C95" i="76" a="1"/>
  <c r="E394" i="76" a="1"/>
  <c r="E154" i="76" a="1"/>
  <c r="C383" i="76" a="1"/>
  <c r="E430" i="76" a="1"/>
  <c r="C442" i="76" a="1"/>
  <c r="D357" i="76" a="1"/>
  <c r="E240" i="76" a="1"/>
  <c r="E275" i="76" a="1"/>
  <c r="D117" i="76" a="1"/>
  <c r="C382" i="76" a="1"/>
  <c r="E158" i="76" a="1"/>
  <c r="E183" i="76" a="1"/>
  <c r="E222" i="76" a="1"/>
  <c r="E459" i="76" a="1"/>
  <c r="D199" i="76" a="1"/>
  <c r="E244" i="76" a="1"/>
  <c r="E400" i="76" a="1"/>
  <c r="D331" i="76" a="1"/>
  <c r="E226" i="76" a="1"/>
  <c r="D28" i="76" a="1"/>
  <c r="C367" i="76" a="1"/>
  <c r="E337" i="76" a="1"/>
  <c r="E140" i="76" a="1"/>
  <c r="E257" i="76" a="1"/>
  <c r="E358" i="76" a="1"/>
  <c r="E383" i="76" a="1"/>
  <c r="D281" i="76" a="1"/>
  <c r="C417" i="76" a="1"/>
  <c r="D241" i="76" a="1"/>
  <c r="E57" i="76" a="1"/>
  <c r="C308" i="76" a="1"/>
  <c r="C276" i="76" a="1"/>
  <c r="C298" i="76" a="1"/>
  <c r="E461" i="76" a="1"/>
  <c r="E78" i="76" a="1"/>
  <c r="D433" i="76" a="1"/>
  <c r="E181" i="76" a="1"/>
  <c r="D133" i="76" a="1"/>
  <c r="C303" i="76" a="1"/>
  <c r="D442" i="76" a="1"/>
  <c r="C61" i="76" a="1"/>
  <c r="C305" i="76" a="1"/>
  <c r="C65" i="76" a="1"/>
  <c r="C71" i="76" a="1"/>
  <c r="E263" i="76" a="1"/>
  <c r="D366" i="76" a="1"/>
  <c r="E292" i="76" a="1"/>
  <c r="E100" i="76" a="1"/>
  <c r="E86" i="76" a="1"/>
  <c r="C365" i="76" a="1"/>
  <c r="D334" i="76" a="1"/>
  <c r="E284" i="76" a="1"/>
  <c r="C323" i="76" a="1"/>
  <c r="D295" i="76" a="1"/>
  <c r="C53" i="76" a="1"/>
  <c r="E40" i="76" a="1"/>
  <c r="C102" i="76" a="1"/>
  <c r="C468" i="76" a="1"/>
  <c r="C68" i="76" a="1"/>
  <c r="C234" i="76" a="1"/>
  <c r="D236" i="76" a="1"/>
  <c r="D392" i="76" a="1"/>
  <c r="C50" i="76" a="1"/>
  <c r="E329" i="76" a="1"/>
  <c r="E224" i="76" a="1"/>
  <c r="C202" i="76" a="1"/>
  <c r="E379" i="76" a="1"/>
  <c r="C389" i="76" a="1"/>
  <c r="D283" i="76" a="1"/>
  <c r="E228" i="76" a="1"/>
  <c r="C240" i="76" a="1"/>
  <c r="C313" i="76" a="1"/>
  <c r="D289" i="76" a="1"/>
  <c r="D294" i="76" a="1"/>
  <c r="C435" i="76" a="1"/>
  <c r="D137" i="76" a="1"/>
  <c r="E14" i="76" a="1"/>
  <c r="C449" i="76" a="1"/>
  <c r="D193" i="76" a="1"/>
  <c r="E87" i="76" a="1"/>
  <c r="C260" i="76" a="1"/>
  <c r="C362" i="76" a="1"/>
  <c r="E11" i="76" a="1"/>
  <c r="D256" i="76" a="1"/>
  <c r="C55" i="76" a="1"/>
  <c r="D36" i="76" a="1"/>
  <c r="E68" i="76" a="1"/>
  <c r="D319" i="76" a="1"/>
  <c r="C466" i="76" a="1"/>
  <c r="C344" i="76" a="1"/>
  <c r="C469" i="76" a="1"/>
  <c r="C304" i="76" a="1"/>
  <c r="E260" i="76" a="1"/>
  <c r="D56" i="76" a="1"/>
  <c r="D18" i="76" a="1"/>
  <c r="D121" i="76" a="1"/>
  <c r="E331" i="76" a="1"/>
  <c r="C332" i="76" a="1"/>
  <c r="C12" i="76" a="1"/>
  <c r="E352" i="76" a="1"/>
  <c r="E145" i="76" a="1"/>
  <c r="D341" i="76" a="1"/>
  <c r="C263" i="76" a="1"/>
  <c r="E371" i="76" a="1"/>
  <c r="D188" i="76" a="1"/>
  <c r="D116" i="76" a="1"/>
  <c r="E114" i="76" a="1"/>
  <c r="E195" i="76" a="1"/>
  <c r="E449" i="76" a="1"/>
  <c r="E122" i="76" a="1"/>
  <c r="E94" i="76" a="1"/>
  <c r="E432" i="76" a="1"/>
  <c r="C121" i="76" a="1"/>
  <c r="D422" i="76" a="1"/>
  <c r="D27" i="76" a="1"/>
  <c r="E417" i="76" a="1"/>
  <c r="E110" i="76" a="1"/>
  <c r="D144" i="76" a="1"/>
  <c r="D79" i="76" a="1"/>
  <c r="D177" i="76" a="1"/>
  <c r="C465" i="76" a="1"/>
  <c r="C67" i="76" a="1"/>
  <c r="E376" i="76" a="1"/>
  <c r="D215" i="76" a="1"/>
  <c r="C423" i="76" a="1"/>
  <c r="E338" i="76" a="1"/>
  <c r="D436" i="76" a="1"/>
  <c r="E435" i="76" a="1"/>
  <c r="D356" i="76" a="1"/>
  <c r="E395" i="76" a="1"/>
  <c r="D401" i="76" a="1"/>
  <c r="C341" i="76" a="1"/>
  <c r="C108" i="76" a="1"/>
  <c r="C371" i="76" a="1"/>
  <c r="C13" i="76" a="1"/>
  <c r="E192" i="76" a="1"/>
  <c r="C432" i="76" a="1"/>
  <c r="E363" i="76" a="1"/>
  <c r="E113" i="76" a="1"/>
  <c r="E368" i="76" a="1"/>
  <c r="E259" i="76" a="1"/>
  <c r="E299" i="76" a="1"/>
  <c r="E33" i="76" a="1"/>
  <c r="C131" i="76" a="1"/>
  <c r="D50" i="76" a="1"/>
  <c r="E184" i="76" a="1"/>
  <c r="C14" i="76" a="1"/>
  <c r="D449" i="76" a="1"/>
  <c r="D385" i="76" a="1"/>
  <c r="E262" i="76" a="1"/>
  <c r="E25" i="76" a="1"/>
  <c r="D470" i="76" a="1"/>
  <c r="E166" i="76" a="1"/>
  <c r="C51" i="76" a="1"/>
  <c r="C284" i="76" a="1"/>
  <c r="C415" i="76" a="1"/>
  <c r="D57" i="76" a="1"/>
  <c r="E52" i="76" a="1"/>
  <c r="C36" i="76" a="1"/>
  <c r="D40" i="76" a="1"/>
  <c r="D178" i="76" a="1"/>
  <c r="C246" i="76" a="1"/>
  <c r="E398" i="76" a="1"/>
  <c r="E116" i="76" a="1"/>
  <c r="C206" i="76" a="1"/>
  <c r="E360" i="76" a="1"/>
  <c r="E382" i="76" a="1"/>
  <c r="C429" i="76" a="1"/>
  <c r="C16" i="76" a="1"/>
  <c r="E264" i="76" a="1"/>
  <c r="E46" i="76" a="1"/>
  <c r="C26" i="76" a="1"/>
  <c r="E438" i="76" a="1"/>
  <c r="E148" i="76" a="1"/>
  <c r="C317" i="76" a="1"/>
  <c r="E322" i="76" a="1"/>
  <c r="C441" i="76" a="1"/>
  <c r="C249" i="76" a="1"/>
  <c r="D384" i="76" a="1"/>
  <c r="E64" i="76" a="1"/>
  <c r="C73" i="76" a="1"/>
  <c r="C244" i="76" a="1"/>
  <c r="E128" i="76" a="1"/>
  <c r="C373" i="76" a="1"/>
  <c r="C331" i="76" a="1"/>
  <c r="E309" i="76" a="1"/>
  <c r="E339" i="76" a="1"/>
  <c r="C314" i="76" a="1"/>
  <c r="D23" i="76" a="1"/>
  <c r="D227" i="76" a="1"/>
  <c r="C218" i="76" a="1"/>
  <c r="E175" i="76" a="1"/>
  <c r="D278" i="76" a="1"/>
  <c r="D376" i="76" a="1"/>
  <c r="E424" i="76" a="1"/>
  <c r="E334" i="76" a="1"/>
  <c r="C136" i="76" a="1"/>
  <c r="D254" i="76" a="1"/>
  <c r="D372" i="76" a="1"/>
  <c r="E165" i="76" a="1"/>
  <c r="D21" i="76" a="1"/>
  <c r="D101" i="76" a="1"/>
  <c r="E423" i="76" a="1"/>
  <c r="D313" i="76" a="1"/>
  <c r="D12" i="76" a="1"/>
  <c r="E408" i="76" a="1"/>
  <c r="D230" i="76" a="1"/>
  <c r="D431" i="76" a="1"/>
  <c r="D42" i="76" a="1"/>
  <c r="E422" i="76" a="1"/>
  <c r="C273" i="76" a="1"/>
  <c r="D217" i="76" a="1"/>
  <c r="C38" i="76" a="1"/>
  <c r="C215" i="76" a="1"/>
  <c r="C69" i="76" a="1"/>
  <c r="E463" i="76" a="1"/>
  <c r="C299" i="76" a="1"/>
  <c r="C241" i="76" a="1"/>
  <c r="C359" i="76" a="1"/>
  <c r="C281" i="76" a="1"/>
  <c r="E130" i="76" a="1"/>
  <c r="D291" i="76" a="1"/>
  <c r="E118" i="76" a="1"/>
  <c r="E84" i="76" a="1"/>
  <c r="E26" i="76" a="1"/>
  <c r="E81" i="76" a="1"/>
  <c r="D81" i="76" a="1"/>
  <c r="E386" i="76" a="1"/>
  <c r="E323" i="76" a="1"/>
  <c r="D231" i="76" a="1"/>
  <c r="D204" i="76" a="1"/>
  <c r="D53" i="76" a="1"/>
  <c r="C388" i="76" a="1"/>
  <c r="D258" i="76" a="1"/>
  <c r="D344" i="76" a="1"/>
  <c r="C334" i="76" a="1"/>
  <c r="C175" i="76" a="1"/>
  <c r="E88" i="76" a="1"/>
  <c r="C37" i="76" a="1"/>
  <c r="E332" i="76" a="1"/>
  <c r="E157" i="76" a="1"/>
  <c r="E67" i="76" a="1"/>
  <c r="E311" i="76" a="1"/>
  <c r="D272" i="76" a="1"/>
  <c r="C288" i="76" a="1"/>
  <c r="D426" i="76" a="1"/>
  <c r="E199" i="76" a="1"/>
  <c r="E41" i="76" a="1"/>
  <c r="D246" i="76" a="1"/>
  <c r="C45" i="76" a="1"/>
  <c r="C255" i="76" a="1"/>
  <c r="D218" i="76" a="1"/>
  <c r="E208" i="76" a="1"/>
  <c r="C445" i="76" a="1"/>
  <c r="D13" i="76" a="1"/>
  <c r="D435" i="76" a="1"/>
  <c r="E401" i="76" a="1"/>
  <c r="C327" i="76" a="1"/>
  <c r="D172" i="76" a="1"/>
  <c r="D130" i="76" a="1"/>
  <c r="C217" i="76" a="1"/>
  <c r="D383" i="76" a="1"/>
  <c r="E190" i="76" a="1"/>
  <c r="C325" i="76" a="1"/>
  <c r="D129" i="76" a="1"/>
  <c r="C342" i="76" a="1"/>
  <c r="E402" i="76" a="1"/>
  <c r="C172" i="76" a="1"/>
  <c r="E451" i="76" a="1"/>
  <c r="E203" i="76" a="1"/>
  <c r="E146" i="76" a="1"/>
  <c r="D139" i="76" a="1"/>
  <c r="E318" i="76" a="1"/>
  <c r="C233" i="76" a="1"/>
  <c r="E404" i="76" a="1"/>
  <c r="D417" i="76" a="1"/>
  <c r="D296" i="76" a="1"/>
  <c r="C83" i="76" a="1"/>
  <c r="E282" i="76" a="1"/>
  <c r="E152" i="76" a="1"/>
  <c r="C428" i="76" a="1"/>
  <c r="E71" i="76" a="1"/>
  <c r="C201" i="76" a="1"/>
  <c r="D328" i="76" a="1"/>
  <c r="D248" i="76" a="1"/>
  <c r="D469" i="76" a="1"/>
  <c r="D275" i="76" a="1"/>
  <c r="D438" i="76" a="1"/>
  <c r="C264" i="76" a="1"/>
  <c r="C406" i="76" a="1"/>
  <c r="C164" i="76" a="1"/>
  <c r="C114" i="76" a="1"/>
  <c r="E212" i="76" a="1"/>
  <c r="D455" i="76" a="1"/>
  <c r="D44" i="76" a="1"/>
  <c r="E153" i="76" a="1"/>
  <c r="D382" i="76" a="1"/>
  <c r="C143" i="76" a="1"/>
  <c r="D300" i="76" a="1"/>
  <c r="E248" i="76" a="1"/>
  <c r="C161" i="76" a="1"/>
  <c r="D320" i="76" a="1"/>
  <c r="C274" i="76" a="1"/>
  <c r="E176" i="76" a="1"/>
  <c r="D249" i="76" a="1"/>
  <c r="C146" i="76" a="1"/>
  <c r="C289" i="76" a="1"/>
  <c r="C177" i="76" a="1"/>
  <c r="C54" i="76" a="1"/>
  <c r="D350" i="76" a="1"/>
  <c r="C192" i="76" a="1"/>
  <c r="C56" i="76" a="1"/>
  <c r="D43" i="76" a="1"/>
  <c r="D104" i="76" a="1"/>
  <c r="D194" i="76" a="1"/>
  <c r="C399" i="76" a="1"/>
  <c r="C25" i="76" a="1"/>
  <c r="C66" i="76" a="1"/>
  <c r="C48" i="76" a="1"/>
  <c r="E308" i="76" a="1"/>
  <c r="E21" i="76" a="1"/>
  <c r="E221" i="76" a="1"/>
  <c r="E200" i="76" a="1"/>
  <c r="E357" i="76" a="1"/>
  <c r="E151" i="76" a="1"/>
  <c r="D440" i="76" a="1"/>
  <c r="D49" i="76" a="1"/>
  <c r="D83" i="76" a="1"/>
  <c r="D292" i="76" a="1"/>
  <c r="C155" i="76" a="1"/>
  <c r="C329" i="76" a="1"/>
  <c r="D462" i="76" a="1"/>
  <c r="C306" i="76" a="1"/>
  <c r="C369" i="76" a="1"/>
  <c r="C173" i="76" a="1"/>
  <c r="E63" i="76" a="1"/>
  <c r="E102" i="76" a="1"/>
  <c r="C338" i="76" a="1"/>
  <c r="D63" i="76" a="1"/>
  <c r="E288" i="76" a="1"/>
  <c r="E231" i="76" a="1"/>
  <c r="E180" i="76" a="1"/>
  <c r="D45" i="76" a="1"/>
  <c r="E39" i="76" a="1"/>
  <c r="C62" i="76" a="1"/>
  <c r="D152" i="76" a="1"/>
  <c r="E283" i="76" a="1"/>
  <c r="C152" i="76" a="1"/>
  <c r="E58" i="76" a="1"/>
  <c r="C309" i="76" a="1"/>
  <c r="D451" i="76" a="1"/>
  <c r="E327" i="76" a="1"/>
  <c r="E38" i="76" a="1"/>
  <c r="D399" i="76" a="1"/>
  <c r="D103" i="76" a="1"/>
  <c r="D322" i="76" a="1"/>
  <c r="D196" i="76" a="1"/>
  <c r="D414" i="76" a="1"/>
  <c r="C193" i="76" a="1"/>
  <c r="C455" i="76" a="1"/>
  <c r="C24" i="76" a="1"/>
  <c r="E325" i="76" a="1"/>
  <c r="E103" i="76" a="1"/>
  <c r="D404" i="76" a="1"/>
  <c r="D120" i="76" a="1"/>
  <c r="D335" i="76" a="1"/>
  <c r="C316" i="76" a="1"/>
  <c r="D86" i="76" a="1"/>
  <c r="E96" i="76" a="1"/>
  <c r="D155" i="76" a="1"/>
  <c r="E255" i="76" a="1"/>
  <c r="C52" i="76" a="1"/>
  <c r="C385" i="76" a="1"/>
  <c r="E293" i="76" a="1"/>
  <c r="C101" i="76" a="1"/>
  <c r="C22" i="76" a="1"/>
  <c r="E351" i="76" a="1"/>
  <c r="C185" i="76" a="1"/>
  <c r="C199" i="76" a="1"/>
  <c r="C229" i="76" a="1"/>
  <c r="C292" i="76" a="1"/>
  <c r="D160" i="76" a="1"/>
  <c r="C186" i="76" a="1"/>
  <c r="C393" i="76" a="1"/>
  <c r="D308" i="76" a="1"/>
  <c r="C106" i="76" a="1"/>
  <c r="E119" i="76" a="1"/>
  <c r="E223" i="76" a="1"/>
  <c r="C391" i="76" a="1"/>
  <c r="E426" i="76" a="1"/>
  <c r="E15" i="76" a="1"/>
  <c r="E279" i="76" a="1"/>
  <c r="D458" i="76" a="1"/>
  <c r="C150" i="76" a="1"/>
  <c r="E387" i="76" a="1"/>
  <c r="D113" i="76" a="1"/>
  <c r="E95" i="76" a="1"/>
  <c r="E196" i="76" a="1"/>
  <c r="E174" i="76" a="1"/>
  <c r="D306" i="76" a="1"/>
  <c r="C224" i="76" a="1"/>
  <c r="C251" i="76" a="1"/>
  <c r="C167" i="76" a="1"/>
  <c r="C453" i="76" a="1"/>
  <c r="E92" i="76" a="1"/>
  <c r="D214" i="76" a="1"/>
  <c r="C462" i="76" a="1"/>
  <c r="E232" i="76" a="1"/>
  <c r="C324" i="76" a="1"/>
  <c r="D285" i="76" a="1"/>
  <c r="E370" i="76" a="1"/>
  <c r="C174" i="76" a="1"/>
  <c r="C380" i="76" a="1"/>
  <c r="E239" i="76" a="1"/>
  <c r="D108" i="76" a="1"/>
  <c r="E399" i="76" a="1"/>
  <c r="D163" i="76" a="1"/>
  <c r="D32" i="76" a="1"/>
  <c r="E141" i="76" a="1"/>
  <c r="C42" i="76" a="1"/>
  <c r="C191" i="76" a="1"/>
  <c r="E312" i="76" a="1"/>
  <c r="D277" i="76" a="1"/>
  <c r="C119" i="76" a="1"/>
  <c r="C137" i="76" a="1"/>
  <c r="C243" i="76" a="1"/>
  <c r="D346" i="76" a="1"/>
  <c r="D98" i="76" a="1"/>
  <c r="E66" i="76" a="1"/>
  <c r="E448" i="76" a="1"/>
  <c r="E53" i="76" a="1"/>
  <c r="D398" i="76" a="1"/>
  <c r="D260" i="76" a="1"/>
  <c r="E364" i="76" a="1"/>
  <c r="D24" i="76" a="1"/>
  <c r="E359" i="76" a="1"/>
  <c r="E251" i="76" a="1"/>
  <c r="D158" i="76" a="1"/>
  <c r="D157" i="76" a="1"/>
  <c r="E32" i="76" a="1"/>
  <c r="C433" i="76" a="1"/>
  <c r="E115" i="76" a="1"/>
  <c r="D299" i="76" a="1"/>
  <c r="C111" i="76" a="1"/>
  <c r="D192" i="76" a="1"/>
  <c r="C278" i="76" a="1"/>
  <c r="C387" i="76" a="1"/>
  <c r="C350" i="76" a="1"/>
  <c r="C405" i="76" a="1"/>
  <c r="E427" i="76" a="1"/>
  <c r="D69" i="76" a="1"/>
  <c r="D189" i="76" a="1"/>
  <c r="C85" i="76" a="1"/>
  <c r="D448" i="76" a="1"/>
  <c r="D115" i="76" a="1"/>
  <c r="D190" i="76" a="1"/>
  <c r="E406" i="76" a="1"/>
  <c r="D38" i="76" a="1"/>
  <c r="D16" i="76" a="1"/>
  <c r="D153" i="76" a="1"/>
  <c r="D423" i="76" a="1"/>
  <c r="D418" i="76" a="1"/>
  <c r="C207" i="76" a="1"/>
  <c r="E306" i="76" a="1"/>
  <c r="D39" i="76" a="1"/>
  <c r="C43" i="76" a="1"/>
  <c r="C44" i="76" a="1"/>
  <c r="D298" i="76" a="1"/>
  <c r="C287" i="76" a="1"/>
  <c r="C210" i="76" a="1"/>
  <c r="D99" i="76" a="1"/>
  <c r="D61" i="76" a="1"/>
  <c r="E205" i="76" a="1"/>
  <c r="C411" i="76" a="1"/>
  <c r="D287" i="76" a="1"/>
  <c r="E172" i="76" a="1"/>
  <c r="E133" i="76" a="1"/>
  <c r="C87" i="76" a="1"/>
  <c r="D162" i="76" a="1"/>
  <c r="D156" i="76" a="1"/>
  <c r="D324" i="76" a="1"/>
  <c r="C34" i="76" a="1"/>
  <c r="E60" i="76" a="1"/>
  <c r="D59" i="76" a="1"/>
  <c r="E16" i="76" a="1"/>
  <c r="C294" i="76" a="1"/>
  <c r="D145" i="76" a="1"/>
  <c r="C461" i="76" a="1"/>
  <c r="D261" i="76" a="1"/>
  <c r="E447" i="76" a="1"/>
  <c r="C214" i="76" a="1"/>
  <c r="C245" i="76" a="1"/>
  <c r="D128" i="76" a="1"/>
  <c r="E120" i="76" a="1"/>
  <c r="C384" i="76" a="1"/>
  <c r="C96" i="76" a="1"/>
  <c r="D219" i="76" a="1"/>
  <c r="C396" i="76" a="1"/>
  <c r="E125" i="76" a="1"/>
  <c r="E470" i="76" a="1"/>
  <c r="E286" i="76" a="1"/>
  <c r="C282" i="76" a="1"/>
  <c r="D97" i="76" a="1"/>
  <c r="C401" i="76" a="1"/>
  <c r="C256" i="76" a="1"/>
  <c r="E147" i="76" a="1"/>
  <c r="D405" i="76" a="1"/>
  <c r="E55" i="76" a="1"/>
  <c r="D210" i="76" a="1"/>
  <c r="D420" i="76" a="1"/>
  <c r="D114" i="76" a="1"/>
  <c r="E281" i="76" a="1"/>
  <c r="E303" i="76" a="1"/>
  <c r="D354" i="76" a="1"/>
  <c r="C92" i="76" a="1"/>
  <c r="C422" i="76" a="1"/>
  <c r="D394" i="76" a="1"/>
  <c r="D317" i="76" a="1"/>
  <c r="D67" i="76" a="1"/>
  <c r="D345" i="76" a="1"/>
  <c r="D429" i="76" a="1"/>
  <c r="C115" i="76" a="1"/>
  <c r="D293" i="76" a="1"/>
  <c r="E105" i="76" a="1"/>
  <c r="C60" i="76" a="1"/>
  <c r="C430" i="76" a="1"/>
  <c r="C293" i="76" a="1"/>
  <c r="E189" i="76" a="1"/>
  <c r="D457" i="76" a="1"/>
  <c r="E83" i="76" a="1"/>
  <c r="E35" i="76" a="1"/>
  <c r="E97" i="76" a="1"/>
  <c r="C171" i="76" a="1"/>
  <c r="D340" i="76" a="1"/>
  <c r="E106" i="76" a="1"/>
  <c r="E73" i="76" a="1"/>
  <c r="E171" i="76" a="1"/>
  <c r="D264" i="76" a="1"/>
  <c r="D175" i="76" a="1"/>
  <c r="D110" i="76" a="1"/>
  <c r="D84" i="76" a="1"/>
  <c r="C105" i="76" a="1"/>
  <c r="C179" i="76" a="1"/>
  <c r="C297" i="76" a="1"/>
  <c r="C195" i="76" a="1"/>
  <c r="C307" i="76" a="1"/>
  <c r="D191" i="76" a="1"/>
  <c r="D102" i="76" a="1"/>
  <c r="D375" i="76" a="1"/>
  <c r="C49" i="76" a="1"/>
  <c r="C347" i="76" a="1"/>
  <c r="E425" i="76" a="1"/>
  <c r="D197" i="76" a="1"/>
  <c r="C456" i="76" a="1"/>
  <c r="C463" i="76" a="1"/>
  <c r="C211" i="76" a="1"/>
  <c r="D393" i="76" a="1"/>
  <c r="D351" i="76" a="1"/>
  <c r="D395" i="76" a="1"/>
  <c r="C162" i="76" a="1"/>
  <c r="C394" i="76" a="1"/>
  <c r="C361" i="76" a="1"/>
  <c r="E216" i="76" a="1"/>
  <c r="E315" i="76" a="1"/>
  <c r="C437" i="76" a="1"/>
  <c r="C426" i="76" a="1"/>
  <c r="C470" i="76" a="1"/>
  <c r="C168" i="76" a="1"/>
  <c r="C198" i="76" a="1"/>
  <c r="E24" i="76" a="1"/>
  <c r="C197" i="76" a="1"/>
  <c r="E341" i="76" a="1"/>
  <c r="C129" i="76" a="1"/>
  <c r="D242" i="76" a="1"/>
  <c r="D252" i="76" a="1"/>
  <c r="E343" i="76" a="1"/>
  <c r="D325" i="76" a="1"/>
  <c r="E230" i="76" a="1"/>
  <c r="E132" i="76" a="1"/>
  <c r="E409" i="76" a="1"/>
  <c r="C363" i="76" a="1"/>
  <c r="E307" i="76" a="1"/>
  <c r="D454" i="76" a="1"/>
  <c r="C226" i="76" a="1"/>
  <c r="C392" i="76" a="1"/>
  <c r="D180" i="76" a="1"/>
  <c r="E75" i="76" a="1"/>
  <c r="D364" i="76" a="1"/>
  <c r="D361" i="76" a="1"/>
  <c r="C402" i="76" a="1"/>
  <c r="D459" i="76" a="1"/>
  <c r="E276" i="76" a="1"/>
  <c r="C386" i="76" a="1"/>
  <c r="D82" i="76" a="1"/>
  <c r="E397" i="76" a="1"/>
  <c r="C438" i="76" a="1"/>
  <c r="D182" i="76" a="1"/>
  <c r="C237" i="76" a="1"/>
  <c r="E287" i="76" a="1"/>
  <c r="E159" i="76" a="1"/>
  <c r="E270" i="76" a="1"/>
  <c r="C228" i="76" a="1"/>
  <c r="C247" i="76" a="1"/>
  <c r="E187" i="76" a="1"/>
  <c r="C295" i="76" a="1"/>
  <c r="D232" i="76" a="1"/>
  <c r="E123" i="76" a="1"/>
  <c r="C348" i="76" a="1"/>
  <c r="C139" i="76" a="1"/>
  <c r="C464" i="76" a="1"/>
  <c r="E149" i="76" a="1"/>
  <c r="D245" i="76" a="1"/>
  <c r="C140" i="76" a="1"/>
  <c r="C223" i="76" a="1"/>
  <c r="E156" i="76" a="1"/>
  <c r="D118" i="76" a="1"/>
  <c r="E412" i="76" a="1"/>
  <c r="C302" i="76" a="1"/>
  <c r="D148" i="76" a="1"/>
  <c r="E302" i="76" a="1"/>
  <c r="E366" i="76" a="1"/>
  <c r="E28" i="76" a="1"/>
  <c r="E365" i="76" a="1"/>
  <c r="E294" i="76" a="1"/>
  <c r="E369" i="76" a="1"/>
  <c r="C328" i="76" a="1"/>
  <c r="E107" i="76" a="1"/>
  <c r="C46" i="76" a="1"/>
  <c r="D441" i="76" a="1"/>
  <c r="E143" i="76" a="1"/>
  <c r="C219" i="76" a="1"/>
  <c r="D380" i="76" a="1"/>
  <c r="D407" i="76" a="1"/>
  <c r="E428" i="76" a="1"/>
  <c r="C354" i="76" a="1"/>
  <c r="C370" i="76" a="1"/>
  <c r="C339" i="76" a="1"/>
  <c r="E367" i="76" a="1"/>
  <c r="E93" i="76" a="1"/>
  <c r="D142" i="76" a="1"/>
  <c r="C248" i="76" a="1"/>
  <c r="C93" i="76" a="1"/>
  <c r="D46" i="76" a="1"/>
  <c r="C381" i="76" a="1"/>
  <c r="C272" i="76" a="1"/>
  <c r="E355" i="76" a="1"/>
  <c r="D112" i="76" a="1"/>
  <c r="E295" i="76" a="1"/>
  <c r="E167" i="76" a="1"/>
  <c r="D390" i="76" a="1"/>
  <c r="C125" i="76" a="1"/>
  <c r="E274" i="76" a="1"/>
  <c r="E469" i="76" a="1"/>
  <c r="D237" i="76" a="1"/>
  <c r="E19" i="76" a="1"/>
  <c r="C97" i="76" a="1"/>
  <c r="C153" i="76" a="1"/>
  <c r="C32" i="76" a="1"/>
  <c r="C232" i="76" a="1"/>
  <c r="C225" i="76" a="1"/>
  <c r="D268" i="76" a="1"/>
  <c r="E314" i="76" a="1"/>
  <c r="D332" i="76" a="1"/>
  <c r="D205" i="76" a="1"/>
  <c r="E72" i="76" a="1"/>
  <c r="E111" i="76" a="1"/>
  <c r="E440" i="76" a="1"/>
  <c r="D75" i="76" a="1"/>
  <c r="E396" i="76" a="1"/>
  <c r="D106" i="76" a="1"/>
  <c r="D52" i="76" a="1"/>
  <c r="C77" i="76" a="1"/>
  <c r="C458" i="76" a="1"/>
  <c r="C90" i="76" a="1"/>
  <c r="E349" i="76" a="1"/>
  <c r="E12" i="76" a="1"/>
  <c r="D444" i="76" a="1"/>
  <c r="C353" i="76" a="1"/>
  <c r="C99" i="76" a="1"/>
  <c r="D179" i="76" a="1"/>
  <c r="E210" i="76" a="1"/>
  <c r="D363" i="76" a="1"/>
  <c r="D266" i="76" a="1"/>
  <c r="C221" i="76" a="1"/>
  <c r="C379" i="76" a="1"/>
  <c r="E353" i="76" a="1"/>
  <c r="D186" i="76" a="1"/>
  <c r="E258" i="76" a="1"/>
  <c r="E188" i="76" a="1"/>
  <c r="D304" i="76" a="1"/>
  <c r="E150" i="76" a="1"/>
  <c r="E214" i="76" a="1"/>
  <c r="C471" i="76" a="1"/>
  <c r="D428" i="76" a="1"/>
  <c r="D93" i="76" a="1"/>
  <c r="C333" i="76" a="1"/>
  <c r="E201" i="76" a="1"/>
  <c r="D70" i="76" a="1"/>
  <c r="E42" i="76" a="1"/>
  <c r="C157" i="76" a="1"/>
  <c r="C290" i="76" a="1"/>
  <c r="D34" i="76" a="1"/>
  <c r="E460" i="76" a="1"/>
  <c r="D95" i="76" a="1"/>
  <c r="D164" i="76" a="1"/>
  <c r="D58" i="76" a="1"/>
  <c r="C149" i="76" a="1"/>
  <c r="C360" i="76" a="1"/>
  <c r="D181" i="76" a="1"/>
  <c r="E347" i="76" a="1"/>
  <c r="E168" i="76" a="1"/>
  <c r="D107" i="76" a="1"/>
  <c r="D123" i="76" a="1"/>
  <c r="D22" i="76" a="1"/>
  <c r="D415" i="76" a="1"/>
  <c r="E74" i="76" a="1"/>
  <c r="D303" i="76" a="1"/>
  <c r="E421" i="76" a="1"/>
  <c r="C414" i="76" a="1"/>
  <c r="C355" i="76" a="1"/>
  <c r="D318" i="76" a="1"/>
  <c r="E82" i="76" a="1"/>
  <c r="C11" i="76" a="1"/>
  <c r="E65" i="76" a="1"/>
  <c r="E54" i="76" a="1"/>
  <c r="E254" i="76" a="1"/>
  <c r="E104" i="76" a="1"/>
  <c r="D161" i="76" a="1"/>
  <c r="C269" i="76" a="1"/>
  <c r="C425" i="76" a="1"/>
  <c r="C79" i="76" a="1"/>
  <c r="E269" i="76" a="1"/>
  <c r="E80" i="76" a="1"/>
  <c r="D17" i="76" a="1"/>
  <c r="E98" i="76" a="1"/>
  <c r="E242" i="76" a="1"/>
  <c r="E416" i="76" a="1"/>
  <c r="D329" i="76" a="1"/>
  <c r="E277" i="76" a="1"/>
  <c r="C416" i="76" a="1"/>
  <c r="C291" i="76" a="1"/>
  <c r="E455" i="76" a="1"/>
  <c r="C187" i="76" a="1"/>
  <c r="C346" i="76" a="1"/>
  <c r="C169" i="76" a="1"/>
  <c r="D434" i="76" a="1"/>
  <c r="C337" i="76" a="1"/>
  <c r="E29" i="76" a="1"/>
  <c r="D135" i="76" a="1"/>
  <c r="C326" i="76" a="1"/>
  <c r="D413" i="76" a="1"/>
  <c r="D220" i="76" a="1"/>
  <c r="E381" i="76" a="1"/>
  <c r="D284" i="76" a="1"/>
  <c r="D259" i="76" a="1"/>
  <c r="E213" i="76" a="1"/>
  <c r="D316" i="76" a="1"/>
  <c r="D151" i="76" a="1"/>
  <c r="C104" i="76" a="1"/>
  <c r="E377" i="76" a="1"/>
  <c r="C253" i="76" a="1"/>
  <c r="D109" i="76" a="1"/>
  <c r="D51" i="76" a="1"/>
  <c r="D20" i="76" a="1"/>
  <c r="E392" i="76" a="1"/>
  <c r="D305" i="76" a="1"/>
  <c r="D286" i="76" a="1"/>
  <c r="E56" i="76" a="1"/>
  <c r="E34" i="76" a="1"/>
  <c r="D168" i="76" a="1"/>
  <c r="E37" i="76" a="1"/>
  <c r="C459" i="76" a="1"/>
  <c r="D198" i="76" a="1"/>
  <c r="D302" i="76" a="1"/>
  <c r="D263" i="76" a="1"/>
  <c r="E340" i="76" a="1"/>
  <c r="C147" i="76" a="1"/>
  <c r="E77" i="76" a="1"/>
  <c r="E30" i="76" a="1"/>
  <c r="C318" i="76" a="1"/>
  <c r="C419" i="76" a="1"/>
  <c r="D124" i="76" a="1"/>
  <c r="E193" i="76" a="1"/>
  <c r="E217" i="76" a="1"/>
  <c r="D169" i="76" a="1"/>
  <c r="E446" i="76" a="1"/>
  <c r="C286" i="76" a="1"/>
  <c r="D247" i="76" a="1"/>
  <c r="E458" i="76" a="1"/>
  <c r="D154" i="76" a="1"/>
  <c r="E164" i="76" a="1"/>
  <c r="C47" i="76" a="1"/>
  <c r="C124" i="76" a="1"/>
  <c r="C398" i="76" a="1"/>
  <c r="C267" i="76" a="1"/>
  <c r="D419" i="76" a="1"/>
  <c r="D65" i="76" a="1"/>
  <c r="D119" i="76" a="1"/>
  <c r="D388" i="76" a="1"/>
  <c r="D409" i="76" a="1"/>
  <c r="C372" i="76" a="1"/>
  <c r="D391" i="76" a="1"/>
  <c r="E346" i="76" a="1"/>
  <c r="D349" i="76" a="1"/>
  <c r="D447" i="76" a="1"/>
  <c r="D122" i="76" a="1"/>
  <c r="D352" i="76" a="1"/>
  <c r="D80" i="76" a="1"/>
  <c r="E362" i="76" a="1"/>
  <c r="E234" i="76" a="1"/>
  <c r="E76" i="76" a="1"/>
  <c r="E321" i="76" a="1"/>
  <c r="D216" i="76" a="1"/>
  <c r="D446" i="76" a="1"/>
  <c r="E31" i="76" a="1"/>
  <c r="C280" i="76" a="1"/>
  <c r="E225" i="76" a="1"/>
  <c r="E13" i="76" a="1"/>
  <c r="E236" i="76" a="1"/>
  <c r="C418" i="76" a="1"/>
  <c r="D367" i="76" a="1"/>
  <c r="E462" i="76" a="1"/>
  <c r="E390" i="76" a="1"/>
  <c r="D87" i="76" a="1"/>
  <c r="D201" i="76" a="1"/>
  <c r="E117" i="76" a="1"/>
  <c r="E112" i="76" a="1"/>
  <c r="E375" i="76" a="1"/>
  <c r="D353" i="76" a="1"/>
  <c r="C268" i="76" a="1"/>
  <c r="C409" i="76" a="1"/>
  <c r="C448" i="76" a="1"/>
  <c r="D94" i="76" a="1"/>
  <c r="D159" i="76" a="1"/>
  <c r="C209" i="76" a="1"/>
  <c r="E135" i="76" a="1"/>
  <c r="D131" i="76" a="1"/>
  <c r="C133" i="76" a="1"/>
  <c r="C120" i="76" a="1"/>
  <c r="E372" i="76" a="1"/>
  <c r="C322" i="76" a="1"/>
  <c r="C236" i="76" a="1"/>
  <c r="E173" i="76" a="1"/>
  <c r="C222" i="76" a="1"/>
  <c r="D373" i="76" a="1"/>
  <c r="D370" i="76" a="1"/>
  <c r="D31" i="76" a="1"/>
  <c r="E206" i="76" a="1"/>
  <c r="C356" i="76" a="1"/>
  <c r="E454" i="76" a="1"/>
  <c r="C72" i="76" a="1"/>
  <c r="D200" i="76" a="1"/>
  <c r="E443" i="76" a="1"/>
  <c r="C376" i="76" a="1"/>
  <c r="E238" i="76" a="1"/>
  <c r="C413" i="76" a="1"/>
  <c r="D432" i="76" a="1"/>
  <c r="C80" i="76" a="1"/>
  <c r="E17" i="76" a="1"/>
  <c r="C446" i="76" a="1"/>
  <c r="C364" i="76" a="1"/>
  <c r="E300" i="76" a="1"/>
  <c r="D416" i="76" a="1"/>
  <c r="E445" i="76" a="1"/>
  <c r="D439" i="76" a="1"/>
  <c r="E471" i="76" a="1"/>
  <c r="D206" i="76" a="1"/>
  <c r="E344" i="76" a="1"/>
  <c r="E336" i="76" a="1"/>
  <c r="D72" i="76" a="1"/>
  <c r="E356" i="76" a="1"/>
  <c r="C160" i="76" a="1"/>
  <c r="C183" i="76" a="1"/>
  <c r="D403" i="76" a="1"/>
  <c r="E415" i="76" a="1"/>
  <c r="E296" i="76" a="1"/>
  <c r="D362" i="76" a="1"/>
  <c r="E185" i="76" a="1"/>
  <c r="C204" i="76" a="1"/>
  <c r="E169" i="76" a="1"/>
  <c r="E126" i="76" a="1"/>
  <c r="D315" i="76" a="1"/>
  <c r="C283" i="76" a="1"/>
  <c r="C375" i="76" a="1"/>
  <c r="D37" i="76" a="1"/>
  <c r="E437" i="76" a="1"/>
  <c r="D89" i="76" a="1"/>
  <c r="E85" i="76" a="1"/>
  <c r="C39" i="76" a="1"/>
  <c r="C63" i="76" a="1"/>
  <c r="D312" i="76" a="1"/>
  <c r="E272" i="76" a="1"/>
  <c r="D105" i="76" a="1"/>
  <c r="E414" i="76" a="1"/>
  <c r="E246" i="76" a="1"/>
  <c r="D207" i="76" a="1"/>
  <c r="C190" i="76" a="1"/>
  <c r="D257" i="76" a="1"/>
  <c r="E452" i="76" a="1"/>
  <c r="E138" i="76" a="1"/>
  <c r="E324" i="76" a="1"/>
  <c r="E411" i="76" a="1"/>
  <c r="D311" i="76" a="1"/>
  <c r="D408" i="76" a="1"/>
  <c r="C78" i="76" a="1"/>
  <c r="E170" i="76" a="1"/>
  <c r="D149" i="76" a="1"/>
  <c r="D463" i="76" a="1"/>
  <c r="D136" i="76" a="1"/>
  <c r="E155" i="76" a="1"/>
  <c r="E124" i="76" a="1"/>
  <c r="E413" i="76" a="1"/>
  <c r="E439" i="76" a="1"/>
  <c r="D226" i="76" a="1"/>
  <c r="C126" i="76" a="1"/>
  <c r="E278" i="76" a="1"/>
  <c r="D244" i="76" a="1"/>
  <c r="E215" i="76" a="1"/>
  <c r="C94" i="76" a="1"/>
  <c r="C421" i="76" a="1"/>
  <c r="D276" i="76" a="1"/>
  <c r="E407" i="76" a="1"/>
  <c r="C144" i="76" a="1"/>
  <c r="E388" i="76" a="1"/>
  <c r="D41" i="76" a="1"/>
  <c r="E419" i="76" a="1"/>
  <c r="C252" i="76" a="1"/>
  <c r="E403" i="76" a="1"/>
  <c r="E197" i="76" a="1"/>
  <c r="D209" i="76" a="1"/>
  <c r="E384" i="76" a="1"/>
  <c r="C130" i="76" a="1"/>
  <c r="D466" i="76" a="1"/>
  <c r="D224" i="76" a="1"/>
  <c r="E220" i="76" a="1"/>
  <c r="D402" i="76" a="1"/>
  <c r="C321" i="76" a="1"/>
  <c r="E18" i="76" a="1"/>
  <c r="D387" i="76" a="1"/>
  <c r="E301" i="76" a="1"/>
  <c r="E177" i="76" a="1"/>
  <c r="D187" i="76" a="1"/>
  <c r="C117" i="76" a="1"/>
  <c r="C40" i="76" a="1"/>
  <c r="C403" i="76" a="1"/>
  <c r="E291" i="76" a="1"/>
  <c r="E335" i="76" a="1"/>
  <c r="E436" i="76" a="1"/>
  <c r="D140" i="76" a="1"/>
  <c r="C454" i="76" a="1"/>
  <c r="D321" i="76" a="1"/>
  <c r="E144" i="76" a="1"/>
  <c r="E405" i="76" a="1"/>
  <c r="D211" i="76" a="1"/>
  <c r="C400" i="76" a="1"/>
  <c r="D377" i="76" a="1"/>
  <c r="D92" i="76" a="1"/>
  <c r="E61" i="76" a="1"/>
  <c r="E121" i="76" a="1"/>
  <c r="D369" i="76" a="1"/>
  <c r="C27" i="76" a="1"/>
  <c r="C457" i="76" a="1"/>
  <c r="E108" i="76" a="1"/>
  <c r="D143" i="76" a="1"/>
  <c r="C57" i="76" a="1"/>
  <c r="D371" i="76" a="1"/>
  <c r="D73" i="76" a="1"/>
  <c r="E131" i="76" a="1"/>
  <c r="D338" i="76" a="1"/>
  <c r="D279" i="76" a="1"/>
  <c r="C330" i="76" a="1"/>
  <c r="C75" i="76" a="1"/>
  <c r="C349" i="76" a="1"/>
  <c r="D60" i="76" a="1"/>
  <c r="E256" i="76" a="1"/>
  <c r="C134" i="76" a="1"/>
  <c r="E298" i="76" a="1"/>
  <c r="E243" i="76" a="1"/>
  <c r="D225" i="76" a="1"/>
  <c r="E178" i="76" a="1"/>
  <c r="C35" i="76" a="1"/>
  <c r="C378" i="76" a="1"/>
  <c r="D30" i="76" a="1"/>
  <c r="E218" i="76" a="1"/>
  <c r="D29" i="76" a="1"/>
  <c r="C58" i="76" a="1"/>
  <c r="E361" i="76" a="1"/>
  <c r="E69" i="76" a="1"/>
  <c r="C439" i="76" a="1"/>
  <c r="D229" i="76" a="1"/>
  <c r="D464" i="76" a="1"/>
  <c r="C88" i="76" a="1"/>
  <c r="D239" i="76" a="1"/>
  <c r="D77" i="76" a="1"/>
  <c r="D307" i="76" a="1"/>
  <c r="C434" i="76" a="1"/>
  <c r="E48" i="76" a="1"/>
  <c r="D54" i="76" a="1"/>
  <c r="E410" i="76" a="1"/>
  <c r="E265" i="76" a="1"/>
  <c r="D195" i="76" a="1"/>
  <c r="C17" i="76" a="1"/>
  <c r="C271" i="76" a="1"/>
  <c r="E378" i="76" a="1"/>
  <c r="E90" i="76" a="1"/>
  <c r="D427" i="76" a="1"/>
  <c r="C231" i="76" a="1"/>
  <c r="D282" i="76" a="1"/>
  <c r="D15" i="76" a="1"/>
  <c r="E237" i="76" a="1"/>
  <c r="D174" i="76" a="1"/>
  <c r="D323" i="76" a="1"/>
  <c r="D386" i="76" a="1"/>
  <c r="D253" i="76" a="1"/>
  <c r="E207" i="76" a="1"/>
  <c r="C196" i="76" a="1"/>
  <c r="D212" i="76" a="1"/>
  <c r="C261" i="76" a="1"/>
  <c r="D355" i="76" a="1"/>
  <c r="D233" i="76" a="1"/>
  <c r="E250" i="76" a="1"/>
  <c r="C100" i="76" a="1"/>
  <c r="C59" i="76" a="1"/>
  <c r="E310" i="76" a="1"/>
  <c r="D223" i="76" a="1"/>
  <c r="E137" i="76" a="1"/>
  <c r="D111" i="76" a="1"/>
  <c r="C188" i="76" a="1"/>
  <c r="E22" i="76" a="1"/>
  <c r="C352" i="76" a="1"/>
  <c r="E211" i="76" a="1"/>
  <c r="C277" i="76" a="1"/>
  <c r="E330" i="76" a="1"/>
  <c r="C76" i="76" a="1"/>
  <c r="C113" i="76" a="1"/>
  <c r="C239" i="76" a="1"/>
  <c r="D68" i="76" a="1"/>
  <c r="E313" i="76" a="1"/>
  <c r="E47" i="76" a="1"/>
  <c r="D250" i="76" a="1"/>
  <c r="E290" i="76" a="1"/>
  <c r="C335" i="76" a="1"/>
  <c r="D47" i="76" a="1"/>
  <c r="E380" i="76" a="1"/>
  <c r="C142" i="76" a="1"/>
  <c r="C408" i="76" a="1"/>
  <c r="C145" i="76" a="1"/>
  <c r="E444" i="76" a="1"/>
  <c r="E204" i="76" a="1"/>
  <c r="D330" i="76" a="1"/>
  <c r="D411" i="76" a="1"/>
  <c r="E20" i="76" a="1"/>
  <c r="D91" i="76" a="1"/>
  <c r="E373" i="76" a="1"/>
  <c r="D326" i="76" a="1"/>
  <c r="E179" i="76" a="1"/>
  <c r="D339" i="76" a="1"/>
  <c r="E23" i="76" a="1"/>
  <c r="E280" i="76" a="1"/>
  <c r="C436" i="76" a="1"/>
  <c r="C84" i="76" a="1"/>
  <c r="C156" i="76" a="1"/>
  <c r="D424" i="76" a="1"/>
  <c r="E245" i="76" a="1"/>
  <c r="E229" i="76" a="1"/>
  <c r="D270" i="76" a="1"/>
  <c r="E161" i="76" a="1"/>
  <c r="C138" i="76" a="1"/>
  <c r="C29" i="76" a="1"/>
  <c r="D358" i="76" a="1"/>
  <c r="E219" i="76" a="1"/>
  <c r="C257" i="76" a="1"/>
  <c r="D290" i="76" a="1"/>
  <c r="E249" i="76" a="1"/>
  <c r="E442" i="76" a="1"/>
  <c r="C258" i="76" a="1"/>
  <c r="E433" i="76" a="1"/>
  <c r="C123" i="76" a="1"/>
  <c r="C122" i="76" a="1"/>
  <c r="E319" i="76" a="1"/>
  <c r="E101" i="76" a="1"/>
  <c r="D430" i="76" a="1"/>
  <c r="D437" i="76" a="1"/>
  <c r="H459" i="83" l="1"/>
  <c r="H264" i="84"/>
  <c r="H178" i="84"/>
  <c r="H117" i="84"/>
  <c r="H212" i="83"/>
  <c r="H107" i="83"/>
  <c r="H310" i="84"/>
  <c r="H346" i="84"/>
  <c r="H339" i="83"/>
  <c r="H238" i="84"/>
  <c r="H269" i="84"/>
  <c r="H292" i="84"/>
  <c r="H301" i="83"/>
  <c r="H302" i="83"/>
  <c r="H94" i="83"/>
  <c r="H78" i="83"/>
  <c r="H280" i="84"/>
  <c r="H424" i="84"/>
  <c r="H109" i="83"/>
  <c r="H338" i="84"/>
  <c r="H221" i="84"/>
  <c r="H407" i="83"/>
  <c r="H194" i="83"/>
  <c r="H180" i="84"/>
  <c r="H106" i="83"/>
  <c r="H259" i="83"/>
  <c r="H198" i="83"/>
  <c r="H435" i="84"/>
  <c r="H408" i="84"/>
  <c r="H242" i="84"/>
  <c r="H267" i="83"/>
  <c r="H243" i="84"/>
  <c r="H428" i="84"/>
  <c r="H280" i="83"/>
  <c r="H374" i="84"/>
  <c r="H198" i="84"/>
  <c r="H206" i="83"/>
  <c r="H453" i="84"/>
  <c r="H22" i="83"/>
  <c r="H318" i="83"/>
  <c r="H208" i="83"/>
  <c r="H168" i="84"/>
  <c r="H156" i="83"/>
  <c r="H259" i="84"/>
  <c r="H225" i="84"/>
  <c r="H300" i="83"/>
  <c r="H468" i="83"/>
  <c r="H158" i="83"/>
  <c r="H323" i="83"/>
  <c r="H217" i="84"/>
  <c r="H62" i="83"/>
  <c r="H363" i="83"/>
  <c r="H436" i="83"/>
  <c r="H74" i="83"/>
  <c r="H95" i="83"/>
  <c r="H372" i="83"/>
  <c r="H50" i="84"/>
  <c r="H59" i="83"/>
  <c r="H164" i="83"/>
  <c r="H387" i="84"/>
  <c r="H91" i="84"/>
  <c r="H324" i="84"/>
  <c r="H119" i="83"/>
  <c r="H113" i="83"/>
  <c r="H33" i="84"/>
  <c r="H114" i="83"/>
  <c r="H100" i="84"/>
  <c r="H80" i="83"/>
  <c r="H299" i="83"/>
  <c r="H373" i="83"/>
  <c r="H423" i="84"/>
  <c r="H71" i="84"/>
  <c r="H172" i="83"/>
  <c r="H258" i="83"/>
  <c r="H244" i="84"/>
  <c r="H397" i="83"/>
  <c r="H93" i="84"/>
  <c r="H456" i="83"/>
  <c r="H241" i="84"/>
  <c r="H138" i="83"/>
  <c r="H124" i="83"/>
  <c r="H219" i="84"/>
  <c r="H338" i="83"/>
  <c r="H172" i="84"/>
  <c r="H454" i="84"/>
  <c r="H48" i="83"/>
  <c r="H79" i="83"/>
  <c r="H431" i="84"/>
  <c r="H256" i="84"/>
  <c r="H397" i="84"/>
  <c r="H36" i="84"/>
  <c r="H120" i="83"/>
  <c r="H108" i="84"/>
  <c r="H438" i="84"/>
  <c r="H455" i="83"/>
  <c r="H449" i="84"/>
  <c r="H417" i="84"/>
  <c r="H465" i="84"/>
  <c r="H216" i="83"/>
  <c r="H349" i="84"/>
  <c r="H389" i="83"/>
  <c r="H58" i="83"/>
  <c r="H203" i="84"/>
  <c r="H324" i="83"/>
  <c r="H145" i="84"/>
  <c r="H42" i="84"/>
  <c r="H51" i="84"/>
  <c r="H75" i="84"/>
  <c r="H188" i="84"/>
  <c r="H364" i="84"/>
  <c r="H457" i="83"/>
  <c r="H345" i="83"/>
  <c r="H162" i="84"/>
  <c r="H39" i="84"/>
  <c r="H388" i="84"/>
  <c r="H450" i="84"/>
  <c r="H52" i="84"/>
  <c r="H411" i="83"/>
  <c r="H458" i="84"/>
  <c r="H356" i="84"/>
  <c r="H317" i="83"/>
  <c r="H169" i="84"/>
  <c r="H371" i="84"/>
  <c r="H140" i="84"/>
  <c r="H37" i="83"/>
  <c r="H190" i="83"/>
  <c r="H253" i="83"/>
  <c r="H180" i="83"/>
  <c r="H240" i="84"/>
  <c r="H189" i="84"/>
  <c r="H235" i="84"/>
  <c r="H268" i="84"/>
  <c r="H222" i="84"/>
  <c r="H123" i="84"/>
  <c r="H276" i="84"/>
  <c r="H207" i="83"/>
  <c r="H33" i="83"/>
  <c r="H328" i="84"/>
  <c r="H243" i="83"/>
  <c r="H382" i="84"/>
  <c r="H292" i="83"/>
  <c r="H216" i="84"/>
  <c r="H130" i="83"/>
  <c r="H72" i="84"/>
  <c r="H287" i="84"/>
  <c r="H49" i="83"/>
  <c r="H184" i="84"/>
  <c r="H262" i="84"/>
  <c r="H446" i="84"/>
  <c r="H122" i="84"/>
  <c r="H275" i="83"/>
  <c r="H126" i="83"/>
  <c r="H442" i="84"/>
  <c r="H340" i="83"/>
  <c r="H182" i="84"/>
  <c r="H336" i="83"/>
  <c r="H248" i="84"/>
  <c r="H21" i="84"/>
  <c r="H267" i="84"/>
  <c r="H67" i="83"/>
  <c r="H452" i="83"/>
  <c r="H187" i="84"/>
  <c r="H301" i="84"/>
  <c r="H41" i="83"/>
  <c r="H449" i="83"/>
  <c r="H445" i="84"/>
  <c r="H347" i="83"/>
  <c r="H81" i="83"/>
  <c r="H365" i="84"/>
  <c r="H317" i="84"/>
  <c r="H392" i="83"/>
  <c r="H386" i="83"/>
  <c r="H330" i="83"/>
  <c r="H36" i="83"/>
  <c r="H43" i="84"/>
  <c r="H249" i="83"/>
  <c r="H344" i="83"/>
  <c r="H176" i="83"/>
  <c r="H229" i="84"/>
  <c r="H96" i="84"/>
  <c r="H294" i="83"/>
  <c r="H410" i="84"/>
  <c r="H210" i="84"/>
  <c r="H277" i="83"/>
  <c r="H44" i="84"/>
  <c r="H269" i="83"/>
  <c r="H331" i="83"/>
  <c r="H237" i="83"/>
  <c r="H309" i="83"/>
  <c r="H84" i="84"/>
  <c r="H77" i="83"/>
  <c r="H19" i="83"/>
  <c r="H142" i="84"/>
  <c r="H260" i="83"/>
  <c r="H431" i="83"/>
  <c r="H20" i="84"/>
  <c r="H153" i="84"/>
  <c r="H143" i="83"/>
  <c r="H113" i="84"/>
  <c r="H348" i="83"/>
  <c r="H283" i="84"/>
  <c r="H444" i="83"/>
  <c r="H379" i="84"/>
  <c r="H155" i="83"/>
  <c r="H425" i="84"/>
  <c r="H247" i="83"/>
  <c r="H166" i="84"/>
  <c r="H231" i="84"/>
  <c r="H114" i="84"/>
  <c r="H11" i="84"/>
  <c r="H300" i="84"/>
  <c r="H385" i="83"/>
  <c r="H51" i="83"/>
  <c r="H139" i="84"/>
  <c r="H213" i="83"/>
  <c r="H87" i="83"/>
  <c r="H80" i="84"/>
  <c r="H116" i="83"/>
  <c r="H154" i="84"/>
  <c r="H367" i="84"/>
  <c r="H112" i="84"/>
  <c r="H464" i="84"/>
  <c r="H26" i="83"/>
  <c r="H264" i="83"/>
  <c r="H179" i="83"/>
  <c r="H200" i="84"/>
  <c r="H195" i="84"/>
  <c r="H141" i="83"/>
  <c r="H40" i="83"/>
  <c r="H123" i="83"/>
  <c r="H135" i="83"/>
  <c r="H132" i="83"/>
  <c r="H49" i="84"/>
  <c r="H121" i="83"/>
  <c r="H104" i="83"/>
  <c r="H460" i="83"/>
  <c r="H456" i="84"/>
  <c r="H63" i="83"/>
  <c r="H47" i="84"/>
  <c r="H279" i="83"/>
  <c r="H429" i="83"/>
  <c r="H263" i="83"/>
  <c r="H356" i="83"/>
  <c r="H159" i="83"/>
  <c r="H60" i="83"/>
  <c r="H214" i="83"/>
  <c r="H234" i="83"/>
  <c r="H169" i="83"/>
  <c r="H11" i="83"/>
  <c r="H467" i="83"/>
  <c r="H245" i="84"/>
  <c r="H406" i="84"/>
  <c r="H205" i="84"/>
  <c r="H115" i="83"/>
  <c r="H212" i="84"/>
  <c r="H250" i="83"/>
  <c r="H413" i="84"/>
  <c r="H289" i="83"/>
  <c r="H286" i="83"/>
  <c r="H45" i="84"/>
  <c r="H458" i="83"/>
  <c r="H399" i="84"/>
  <c r="H343" i="83"/>
  <c r="H281" i="83"/>
  <c r="H298" i="83"/>
  <c r="H201" i="84"/>
  <c r="H124" i="84"/>
  <c r="H433" i="84"/>
  <c r="H398" i="83"/>
  <c r="H254" i="83"/>
  <c r="H181" i="83"/>
  <c r="H352" i="84"/>
  <c r="H448" i="83"/>
  <c r="H183" i="84"/>
  <c r="H232" i="83"/>
  <c r="C402" i="76"/>
  <c r="C158" i="76"/>
  <c r="D411" i="76"/>
  <c r="C30" i="76"/>
  <c r="C263" i="76"/>
  <c r="C129" i="76"/>
  <c r="D120" i="76"/>
  <c r="C97" i="76"/>
  <c r="C85" i="76"/>
  <c r="D178" i="76"/>
  <c r="C452" i="76"/>
  <c r="C356" i="76"/>
  <c r="C181" i="76"/>
  <c r="C53" i="76"/>
  <c r="D398" i="76"/>
  <c r="D127" i="76"/>
  <c r="D280" i="76"/>
  <c r="C147" i="76"/>
  <c r="C400" i="76"/>
  <c r="D31" i="76"/>
  <c r="C382" i="76"/>
  <c r="D430" i="76"/>
  <c r="C342" i="76"/>
  <c r="C304" i="76"/>
  <c r="C126" i="76"/>
  <c r="C204" i="76"/>
  <c r="D251" i="76"/>
  <c r="D192" i="76"/>
  <c r="D379" i="76"/>
  <c r="C451" i="76"/>
  <c r="C310" i="76"/>
  <c r="C265" i="76"/>
  <c r="D219" i="76"/>
  <c r="D151" i="76"/>
  <c r="C413" i="76"/>
  <c r="C107" i="76"/>
  <c r="C98" i="76"/>
  <c r="C122" i="76"/>
  <c r="C441" i="76"/>
  <c r="C271" i="76"/>
  <c r="C115" i="76"/>
  <c r="C17" i="76"/>
  <c r="D400" i="76"/>
  <c r="D45" i="76"/>
  <c r="C409" i="76"/>
  <c r="C227" i="76"/>
  <c r="C81" i="76"/>
  <c r="C138" i="76"/>
  <c r="D339" i="76"/>
  <c r="D52" i="76"/>
  <c r="C459" i="76"/>
  <c r="C148" i="76"/>
  <c r="C230" i="76"/>
  <c r="C144" i="76"/>
  <c r="D256" i="76"/>
  <c r="D163" i="76"/>
  <c r="C200" i="76"/>
  <c r="C267" i="76"/>
  <c r="D194" i="76"/>
  <c r="C432" i="76"/>
  <c r="C428" i="76"/>
  <c r="C116" i="76"/>
  <c r="C155" i="76"/>
  <c r="C75" i="76"/>
  <c r="D108" i="76"/>
  <c r="D304" i="76"/>
  <c r="C379" i="76"/>
  <c r="C266" i="76"/>
  <c r="C189" i="76"/>
  <c r="D386" i="76"/>
  <c r="D288" i="76"/>
  <c r="D18" i="76"/>
  <c r="C338" i="76"/>
  <c r="C389" i="76"/>
  <c r="C156" i="76"/>
  <c r="D354" i="76"/>
  <c r="D229" i="76"/>
  <c r="D48" i="76"/>
  <c r="C250" i="76"/>
  <c r="C183" i="76"/>
  <c r="C27" i="76"/>
  <c r="D454" i="76"/>
  <c r="D182" i="76"/>
  <c r="D51" i="76"/>
  <c r="C319" i="76"/>
  <c r="C421" i="76"/>
  <c r="C151" i="76"/>
  <c r="C46" i="76"/>
  <c r="D422" i="76"/>
  <c r="D311" i="76"/>
  <c r="E463" i="76"/>
  <c r="C71" i="76"/>
  <c r="D312" i="76"/>
  <c r="D233" i="76"/>
  <c r="E392" i="76"/>
  <c r="E458" i="76"/>
  <c r="C25" i="76"/>
  <c r="D410" i="76"/>
  <c r="C401" i="76"/>
  <c r="C239" i="76"/>
  <c r="C76" i="76"/>
  <c r="C169" i="76"/>
  <c r="C127" i="76"/>
  <c r="D408" i="76"/>
  <c r="D396" i="76"/>
  <c r="D274" i="76"/>
  <c r="D371" i="76"/>
  <c r="D272" i="76"/>
  <c r="D352" i="76"/>
  <c r="D30" i="76"/>
  <c r="D204" i="76"/>
  <c r="D34" i="76"/>
  <c r="E248" i="76"/>
  <c r="E447" i="76"/>
  <c r="E312" i="76"/>
  <c r="E301" i="76"/>
  <c r="E18" i="76"/>
  <c r="E119" i="76"/>
  <c r="E101" i="76"/>
  <c r="C469" i="76"/>
  <c r="C422" i="76"/>
  <c r="C360" i="76"/>
  <c r="C410" i="76"/>
  <c r="C284" i="76"/>
  <c r="C355" i="76"/>
  <c r="C375" i="76"/>
  <c r="C353" i="76"/>
  <c r="C223" i="76"/>
  <c r="C241" i="76"/>
  <c r="C228" i="76"/>
  <c r="C289" i="76"/>
  <c r="C322" i="76"/>
  <c r="C120" i="76"/>
  <c r="C198" i="76"/>
  <c r="C150" i="76"/>
  <c r="C176" i="76"/>
  <c r="C346" i="76"/>
  <c r="C163" i="76"/>
  <c r="D436" i="76"/>
  <c r="D392" i="76"/>
  <c r="D380" i="76"/>
  <c r="D409" i="76"/>
  <c r="D262" i="76"/>
  <c r="D429" i="76"/>
  <c r="D356" i="76"/>
  <c r="D359" i="76"/>
  <c r="D431" i="76"/>
  <c r="D316" i="76"/>
  <c r="D259" i="76"/>
  <c r="D417" i="76"/>
  <c r="D323" i="76"/>
  <c r="D332" i="76"/>
  <c r="D365" i="76"/>
  <c r="D126" i="76"/>
  <c r="D206" i="76"/>
  <c r="D216" i="76"/>
  <c r="D175" i="76"/>
  <c r="D123" i="76"/>
  <c r="D146" i="76"/>
  <c r="D157" i="76"/>
  <c r="D21" i="76"/>
  <c r="D210" i="76"/>
  <c r="D79" i="76"/>
  <c r="D106" i="76"/>
  <c r="D75" i="76"/>
  <c r="E404" i="76"/>
  <c r="E439" i="76"/>
  <c r="E314" i="76"/>
  <c r="E445" i="76"/>
  <c r="E448" i="76"/>
  <c r="E302" i="76"/>
  <c r="E254" i="76"/>
  <c r="E406" i="76"/>
  <c r="E369" i="76"/>
  <c r="E299" i="76"/>
  <c r="E357" i="76"/>
  <c r="E300" i="76"/>
  <c r="E232" i="76"/>
  <c r="E383" i="76"/>
  <c r="E307" i="76"/>
  <c r="E409" i="76"/>
  <c r="E255" i="76"/>
  <c r="E223" i="76"/>
  <c r="E201" i="76"/>
  <c r="E172" i="76"/>
  <c r="E236" i="76"/>
  <c r="E193" i="76"/>
  <c r="E62" i="76"/>
  <c r="E180" i="76"/>
  <c r="E97" i="76"/>
  <c r="E86" i="76"/>
  <c r="E26" i="76"/>
  <c r="E77" i="76"/>
  <c r="E43" i="76"/>
  <c r="D327" i="76"/>
  <c r="D261" i="76"/>
  <c r="D145" i="76"/>
  <c r="D139" i="76"/>
  <c r="E455" i="76"/>
  <c r="E459" i="76"/>
  <c r="E313" i="76"/>
  <c r="E269" i="76"/>
  <c r="E461" i="76"/>
  <c r="E367" i="76"/>
  <c r="E311" i="76"/>
  <c r="E427" i="76"/>
  <c r="E241" i="76"/>
  <c r="E192" i="76"/>
  <c r="E150" i="76"/>
  <c r="E212" i="76"/>
  <c r="E70" i="76"/>
  <c r="E12" i="76"/>
  <c r="E92" i="76"/>
  <c r="E128" i="76"/>
  <c r="C470" i="76"/>
  <c r="C337" i="76"/>
  <c r="C367" i="76"/>
  <c r="C381" i="76"/>
  <c r="C225" i="76"/>
  <c r="C195" i="76"/>
  <c r="C51" i="76"/>
  <c r="C173" i="76"/>
  <c r="C82" i="76"/>
  <c r="C65" i="76"/>
  <c r="D433" i="76"/>
  <c r="D346" i="76"/>
  <c r="C447" i="76"/>
  <c r="C462" i="76"/>
  <c r="C406" i="76"/>
  <c r="C344" i="76"/>
  <c r="C394" i="76"/>
  <c r="C268" i="76"/>
  <c r="C318" i="76"/>
  <c r="C347" i="76"/>
  <c r="C333" i="76"/>
  <c r="C207" i="76"/>
  <c r="C397" i="76"/>
  <c r="C334" i="76"/>
  <c r="C212" i="76"/>
  <c r="C340" i="76"/>
  <c r="C247" i="76"/>
  <c r="C335" i="76"/>
  <c r="C220" i="76"/>
  <c r="C114" i="76"/>
  <c r="C218" i="76"/>
  <c r="C188" i="76"/>
  <c r="C185" i="76"/>
  <c r="C139" i="76"/>
  <c r="C168" i="76"/>
  <c r="C43" i="76"/>
  <c r="C259" i="76"/>
  <c r="C152" i="76"/>
  <c r="C141" i="76"/>
  <c r="C14" i="76"/>
  <c r="C110" i="76"/>
  <c r="D450" i="76"/>
  <c r="D420" i="76"/>
  <c r="D376" i="76"/>
  <c r="D330" i="76"/>
  <c r="D364" i="76"/>
  <c r="D341" i="76"/>
  <c r="D252" i="76"/>
  <c r="D404" i="76"/>
  <c r="D320" i="76"/>
  <c r="D348" i="76"/>
  <c r="D399" i="76"/>
  <c r="D305" i="76"/>
  <c r="D246" i="76"/>
  <c r="D389" i="76"/>
  <c r="D295" i="76"/>
  <c r="D290" i="76"/>
  <c r="D208" i="76"/>
  <c r="D98" i="76"/>
  <c r="D188" i="76"/>
  <c r="D211" i="76"/>
  <c r="D278" i="76"/>
  <c r="D117" i="76"/>
  <c r="D135" i="76"/>
  <c r="D129" i="76"/>
  <c r="D253" i="76"/>
  <c r="D187" i="76"/>
  <c r="D13" i="76"/>
  <c r="D189" i="76"/>
  <c r="D40" i="76"/>
  <c r="E388" i="76"/>
  <c r="E456" i="76"/>
  <c r="E298" i="76"/>
  <c r="E429" i="76"/>
  <c r="E432" i="76"/>
  <c r="E291" i="76"/>
  <c r="E238" i="76"/>
  <c r="E371" i="76"/>
  <c r="E345" i="76"/>
  <c r="E434" i="76"/>
  <c r="E322" i="76"/>
  <c r="E289" i="76"/>
  <c r="E216" i="76"/>
  <c r="E360" i="76"/>
  <c r="E279" i="76"/>
  <c r="E379" i="76"/>
  <c r="E218" i="76"/>
  <c r="E160" i="76"/>
  <c r="E185" i="76"/>
  <c r="E161" i="76"/>
  <c r="E226" i="76"/>
  <c r="E183" i="76"/>
  <c r="E37" i="76"/>
  <c r="E158" i="76"/>
  <c r="E79" i="76"/>
  <c r="E71" i="76"/>
  <c r="E11" i="76"/>
  <c r="E106" i="76"/>
  <c r="E162" i="76"/>
  <c r="D289" i="76"/>
  <c r="D171" i="76"/>
  <c r="D138" i="76"/>
  <c r="D37" i="76"/>
  <c r="E465" i="76"/>
  <c r="C398" i="76"/>
  <c r="C330" i="76"/>
  <c r="C135" i="76"/>
  <c r="C56" i="76"/>
  <c r="C221" i="76"/>
  <c r="C343" i="76"/>
  <c r="D265" i="76"/>
  <c r="D226" i="76"/>
  <c r="E430" i="76"/>
  <c r="E423" i="76"/>
  <c r="C471" i="76"/>
  <c r="C424" i="76"/>
  <c r="C348" i="76"/>
  <c r="C194" i="76"/>
  <c r="C372" i="76"/>
  <c r="C208" i="76"/>
  <c r="C149" i="76"/>
  <c r="C160" i="76"/>
  <c r="C214" i="76"/>
  <c r="C38" i="76"/>
  <c r="C438" i="76"/>
  <c r="C300" i="76"/>
  <c r="C366" i="76"/>
  <c r="C391" i="76"/>
  <c r="C86" i="76"/>
  <c r="C201" i="76"/>
  <c r="C37" i="76"/>
  <c r="C205" i="76"/>
  <c r="C99" i="76"/>
  <c r="D243" i="76"/>
  <c r="D22" i="76"/>
  <c r="D355" i="76"/>
  <c r="D148" i="76"/>
  <c r="D247" i="76"/>
  <c r="D19" i="76"/>
  <c r="D215" i="76"/>
  <c r="D97" i="76"/>
  <c r="E420" i="76"/>
  <c r="E330" i="76"/>
  <c r="E469" i="76"/>
  <c r="E418" i="76"/>
  <c r="E310" i="76"/>
  <c r="E318" i="76"/>
  <c r="C431" i="76"/>
  <c r="C450" i="76"/>
  <c r="C390" i="76"/>
  <c r="C328" i="76"/>
  <c r="C378" i="76"/>
  <c r="C430" i="76"/>
  <c r="C290" i="76"/>
  <c r="C324" i="76"/>
  <c r="C308" i="76"/>
  <c r="C191" i="76"/>
  <c r="C395" i="76"/>
  <c r="C321" i="76"/>
  <c r="C196" i="76"/>
  <c r="C331" i="76"/>
  <c r="C231" i="76"/>
  <c r="C295" i="76"/>
  <c r="C184" i="76"/>
  <c r="C92" i="76"/>
  <c r="C252" i="76"/>
  <c r="C171" i="76"/>
  <c r="C283" i="76"/>
  <c r="C111" i="76"/>
  <c r="C140" i="76"/>
  <c r="C18" i="76"/>
  <c r="C256" i="76"/>
  <c r="C146" i="76"/>
  <c r="C113" i="76"/>
  <c r="C133" i="76"/>
  <c r="C94" i="76"/>
  <c r="D434" i="76"/>
  <c r="D463" i="76"/>
  <c r="D360" i="76"/>
  <c r="D458" i="76"/>
  <c r="D459" i="76"/>
  <c r="D307" i="76"/>
  <c r="D236" i="76"/>
  <c r="D388" i="76"/>
  <c r="D292" i="76"/>
  <c r="D345" i="76"/>
  <c r="D337" i="76"/>
  <c r="D277" i="76"/>
  <c r="D230" i="76"/>
  <c r="D387" i="76"/>
  <c r="D284" i="76"/>
  <c r="D237" i="76"/>
  <c r="D174" i="76"/>
  <c r="D87" i="76"/>
  <c r="D335" i="76"/>
  <c r="D195" i="76"/>
  <c r="D260" i="76"/>
  <c r="D207" i="76"/>
  <c r="D69" i="76"/>
  <c r="D107" i="76"/>
  <c r="D231" i="76"/>
  <c r="D158" i="76"/>
  <c r="D47" i="76"/>
  <c r="D167" i="76"/>
  <c r="D144" i="76"/>
  <c r="E372" i="76"/>
  <c r="E440" i="76"/>
  <c r="E282" i="76"/>
  <c r="E413" i="76"/>
  <c r="E416" i="76"/>
  <c r="E262" i="76"/>
  <c r="E411" i="76"/>
  <c r="E342" i="76"/>
  <c r="E321" i="76"/>
  <c r="E431" i="76"/>
  <c r="E294" i="76"/>
  <c r="E259" i="76"/>
  <c r="E200" i="76"/>
  <c r="E335" i="76"/>
  <c r="E268" i="76"/>
  <c r="E358" i="76"/>
  <c r="E213" i="76"/>
  <c r="E132" i="76"/>
  <c r="E274" i="76"/>
  <c r="E133" i="76"/>
  <c r="E167" i="76"/>
  <c r="E173" i="76"/>
  <c r="E13" i="76"/>
  <c r="E102" i="76"/>
  <c r="E54" i="76"/>
  <c r="E63" i="76"/>
  <c r="E35" i="76"/>
  <c r="E100" i="76"/>
  <c r="E84" i="76"/>
  <c r="D43" i="76"/>
  <c r="E468" i="76"/>
  <c r="E333" i="76"/>
  <c r="C384" i="76"/>
  <c r="C294" i="76"/>
  <c r="C393" i="76"/>
  <c r="C291" i="76"/>
  <c r="C211" i="76"/>
  <c r="C100" i="76"/>
  <c r="C79" i="76"/>
  <c r="C396" i="76"/>
  <c r="C339" i="76"/>
  <c r="C242" i="76"/>
  <c r="C405" i="76"/>
  <c r="C270" i="76"/>
  <c r="C13" i="76"/>
  <c r="D377" i="76"/>
  <c r="D74" i="76"/>
  <c r="E350" i="76"/>
  <c r="C380" i="76"/>
  <c r="C453" i="76"/>
  <c r="C426" i="76"/>
  <c r="C411" i="76"/>
  <c r="C287" i="76"/>
  <c r="C311" i="76"/>
  <c r="D46" i="76"/>
  <c r="C434" i="76"/>
  <c r="C297" i="76"/>
  <c r="C175" i="76"/>
  <c r="C369" i="76"/>
  <c r="C180" i="76"/>
  <c r="C305" i="76"/>
  <c r="C215" i="76"/>
  <c r="C177" i="76"/>
  <c r="C165" i="76"/>
  <c r="C143" i="76"/>
  <c r="C264" i="76"/>
  <c r="C292" i="76"/>
  <c r="C162" i="76"/>
  <c r="C193" i="76"/>
  <c r="C102" i="76"/>
  <c r="C49" i="76"/>
  <c r="C66" i="76"/>
  <c r="D418" i="76"/>
  <c r="D453" i="76"/>
  <c r="D344" i="76"/>
  <c r="D443" i="76"/>
  <c r="D468" i="76"/>
  <c r="D455" i="76"/>
  <c r="D326" i="76"/>
  <c r="D310" i="76"/>
  <c r="D372" i="76"/>
  <c r="D227" i="76"/>
  <c r="D155" i="76"/>
  <c r="D61" i="76"/>
  <c r="D130" i="76"/>
  <c r="E402" i="76"/>
  <c r="E293" i="76"/>
  <c r="E399" i="76"/>
  <c r="E283" i="76"/>
  <c r="E247" i="76"/>
  <c r="E184" i="76"/>
  <c r="E328" i="76"/>
  <c r="E261" i="76"/>
  <c r="E206" i="76"/>
  <c r="E121" i="76"/>
  <c r="E204" i="76"/>
  <c r="E122" i="76"/>
  <c r="E145" i="76"/>
  <c r="E146" i="76"/>
  <c r="E103" i="76"/>
  <c r="E46" i="76"/>
  <c r="E48" i="76"/>
  <c r="E38" i="76"/>
  <c r="E23" i="76"/>
  <c r="E41" i="76"/>
  <c r="E15" i="76"/>
  <c r="C323" i="76"/>
  <c r="C257" i="76"/>
  <c r="C368" i="76"/>
  <c r="D20" i="76"/>
  <c r="D42" i="76"/>
  <c r="E405" i="76"/>
  <c r="E396" i="76"/>
  <c r="E275" i="76"/>
  <c r="C361" i="76"/>
  <c r="C325" i="76"/>
  <c r="C449" i="76"/>
  <c r="C249" i="76"/>
  <c r="C445" i="76"/>
  <c r="C359" i="76"/>
  <c r="C36" i="76"/>
  <c r="C439" i="76"/>
  <c r="C109" i="76"/>
  <c r="C134" i="76"/>
  <c r="C33" i="76"/>
  <c r="D444" i="76"/>
  <c r="C446" i="76"/>
  <c r="C376" i="76"/>
  <c r="C363" i="76"/>
  <c r="C351" i="76"/>
  <c r="C244" i="76"/>
  <c r="C317" i="76"/>
  <c r="C383" i="76"/>
  <c r="C142" i="76"/>
  <c r="C206" i="76"/>
  <c r="C161" i="76"/>
  <c r="C202" i="76"/>
  <c r="D449" i="76"/>
  <c r="D452" i="76"/>
  <c r="D362" i="76"/>
  <c r="D270" i="76"/>
  <c r="D432" i="76"/>
  <c r="D177" i="76"/>
  <c r="D168" i="76"/>
  <c r="C461" i="76"/>
  <c r="C374" i="76"/>
  <c r="C466" i="76"/>
  <c r="C362" i="76"/>
  <c r="C427" i="76"/>
  <c r="C279" i="76"/>
  <c r="C313" i="76"/>
  <c r="C293" i="76"/>
  <c r="C262" i="76"/>
  <c r="C63" i="76"/>
  <c r="C112" i="76"/>
  <c r="C124" i="76"/>
  <c r="D279" i="76"/>
  <c r="D361" i="76"/>
  <c r="D281" i="76"/>
  <c r="D266" i="76"/>
  <c r="D214" i="76"/>
  <c r="D273" i="76"/>
  <c r="D159" i="76"/>
  <c r="D64" i="76"/>
  <c r="D301" i="76"/>
  <c r="D257" i="76"/>
  <c r="D202" i="76"/>
  <c r="D101" i="76"/>
  <c r="D222" i="76"/>
  <c r="D122" i="76"/>
  <c r="D100" i="76"/>
  <c r="D58" i="76"/>
  <c r="E356" i="76"/>
  <c r="E424" i="76"/>
  <c r="E266" i="76"/>
  <c r="E397" i="76"/>
  <c r="E400" i="76"/>
  <c r="E253" i="76"/>
  <c r="E309" i="76"/>
  <c r="E285" i="76"/>
  <c r="C448" i="76"/>
  <c r="C418" i="76"/>
  <c r="C358" i="76"/>
  <c r="C457" i="76"/>
  <c r="C467" i="76"/>
  <c r="C414" i="76"/>
  <c r="C261" i="76"/>
  <c r="C302" i="76"/>
  <c r="C286" i="76"/>
  <c r="C423" i="76"/>
  <c r="C315" i="76"/>
  <c r="C282" i="76"/>
  <c r="C164" i="76"/>
  <c r="C277" i="76"/>
  <c r="C199" i="76"/>
  <c r="C235" i="76"/>
  <c r="C153" i="76"/>
  <c r="C55" i="76"/>
  <c r="C154" i="76"/>
  <c r="C121" i="76"/>
  <c r="C232" i="76"/>
  <c r="C219" i="76"/>
  <c r="C35" i="76"/>
  <c r="C60" i="76"/>
  <c r="C157" i="76"/>
  <c r="C96" i="76"/>
  <c r="C70" i="76"/>
  <c r="C42" i="76"/>
  <c r="C182" i="76"/>
  <c r="D402" i="76"/>
  <c r="D437" i="76"/>
  <c r="D328" i="76"/>
  <c r="D427" i="76"/>
  <c r="D446" i="76"/>
  <c r="D268" i="76"/>
  <c r="D416" i="76"/>
  <c r="D353" i="76"/>
  <c r="D264" i="76"/>
  <c r="D315" i="76"/>
  <c r="D299" i="76"/>
  <c r="D245" i="76"/>
  <c r="D198" i="76"/>
  <c r="D343" i="76"/>
  <c r="D249" i="76"/>
  <c r="D203" i="76"/>
  <c r="D131" i="76"/>
  <c r="D56" i="76"/>
  <c r="D223" i="76"/>
  <c r="D149" i="76"/>
  <c r="D234" i="76"/>
  <c r="D162" i="76"/>
  <c r="D28" i="76"/>
  <c r="D77" i="76"/>
  <c r="D190" i="76"/>
  <c r="D119" i="76"/>
  <c r="D83" i="76"/>
  <c r="D67" i="76"/>
  <c r="D116" i="76"/>
  <c r="E340" i="76"/>
  <c r="E408" i="76"/>
  <c r="E466" i="76"/>
  <c r="E381" i="76"/>
  <c r="E384" i="76"/>
  <c r="E237" i="76"/>
  <c r="E390" i="76"/>
  <c r="E281" i="76"/>
  <c r="E265" i="76"/>
  <c r="E395" i="76"/>
  <c r="E246" i="76"/>
  <c r="H246" i="76" s="1"/>
  <c r="E231" i="76"/>
  <c r="E168" i="76"/>
  <c r="E323" i="76"/>
  <c r="E251" i="76"/>
  <c r="E239" i="76"/>
  <c r="E188" i="76"/>
  <c r="E110" i="76"/>
  <c r="E175" i="76"/>
  <c r="E111" i="76"/>
  <c r="E207" i="76"/>
  <c r="E124" i="76"/>
  <c r="E242" i="76"/>
  <c r="E80" i="76"/>
  <c r="E324" i="76"/>
  <c r="E30" i="76"/>
  <c r="E76" i="76"/>
  <c r="E67" i="76"/>
  <c r="E365" i="76"/>
  <c r="E368" i="76"/>
  <c r="E221" i="76"/>
  <c r="E353" i="76"/>
  <c r="E270" i="76"/>
  <c r="E257" i="76"/>
  <c r="E354" i="76"/>
  <c r="E230" i="76"/>
  <c r="E215" i="76"/>
  <c r="E152" i="76"/>
  <c r="E295" i="76"/>
  <c r="E235" i="76"/>
  <c r="E225" i="76"/>
  <c r="E181" i="76"/>
  <c r="E65" i="76"/>
  <c r="E166" i="76"/>
  <c r="E83" i="76"/>
  <c r="E292" i="76"/>
  <c r="H292" i="76" s="1"/>
  <c r="E118" i="76"/>
  <c r="E222" i="76"/>
  <c r="E55" i="76"/>
  <c r="E271" i="76"/>
  <c r="E290" i="76"/>
  <c r="E16" i="76"/>
  <c r="E112" i="76"/>
  <c r="C416" i="76"/>
  <c r="C463" i="76"/>
  <c r="C326" i="76"/>
  <c r="C425" i="76"/>
  <c r="C444" i="76"/>
  <c r="C370" i="76"/>
  <c r="C234" i="76"/>
  <c r="C350" i="76"/>
  <c r="C254" i="76"/>
  <c r="C371" i="76"/>
  <c r="C276" i="76"/>
  <c r="C243" i="76"/>
  <c r="C132" i="76"/>
  <c r="C403" i="76"/>
  <c r="C167" i="76"/>
  <c r="C187" i="76"/>
  <c r="C125" i="76"/>
  <c r="C22" i="76"/>
  <c r="C104" i="76"/>
  <c r="C93" i="76"/>
  <c r="C166" i="76"/>
  <c r="C179" i="76"/>
  <c r="C19" i="76"/>
  <c r="C306" i="76"/>
  <c r="C118" i="76"/>
  <c r="C61" i="76"/>
  <c r="C74" i="76"/>
  <c r="C192" i="76"/>
  <c r="C89" i="76"/>
  <c r="D370" i="76"/>
  <c r="D438" i="76"/>
  <c r="D296" i="76"/>
  <c r="D395" i="76"/>
  <c r="D414" i="76"/>
  <c r="D235" i="76"/>
  <c r="D375" i="76"/>
  <c r="D333" i="76"/>
  <c r="D423" i="76"/>
  <c r="D460" i="76"/>
  <c r="D258" i="76"/>
  <c r="D213" i="76"/>
  <c r="D166" i="76"/>
  <c r="D300" i="76"/>
  <c r="H300" i="76" s="1"/>
  <c r="D217" i="76"/>
  <c r="D184" i="76"/>
  <c r="D109" i="76"/>
  <c r="D23" i="76"/>
  <c r="D160" i="76"/>
  <c r="D99" i="76"/>
  <c r="D172" i="76"/>
  <c r="D140" i="76"/>
  <c r="D39" i="76"/>
  <c r="D173" i="76"/>
  <c r="D152" i="76"/>
  <c r="D62" i="76"/>
  <c r="D50" i="76"/>
  <c r="D25" i="76"/>
  <c r="D11" i="76"/>
  <c r="E453" i="76"/>
  <c r="E376" i="76"/>
  <c r="E444" i="76"/>
  <c r="E349" i="76"/>
  <c r="E352" i="76"/>
  <c r="E205" i="76"/>
  <c r="E325" i="76"/>
  <c r="E264" i="76"/>
  <c r="E243" i="76"/>
  <c r="E327" i="76"/>
  <c r="E214" i="76"/>
  <c r="E199" i="76"/>
  <c r="E136" i="76"/>
  <c r="E284" i="76"/>
  <c r="E219" i="76"/>
  <c r="E191" i="76"/>
  <c r="E165" i="76"/>
  <c r="E57" i="76"/>
  <c r="E144" i="76"/>
  <c r="H144" i="76" s="1"/>
  <c r="E75" i="76"/>
  <c r="E240" i="76"/>
  <c r="E96" i="76"/>
  <c r="E190" i="76"/>
  <c r="E14" i="76"/>
  <c r="E250" i="76"/>
  <c r="E208" i="76"/>
  <c r="E27" i="76"/>
  <c r="E52" i="76"/>
  <c r="E375" i="76"/>
  <c r="E297" i="76"/>
  <c r="E256" i="76"/>
  <c r="E227" i="76"/>
  <c r="E316" i="76"/>
  <c r="E198" i="76"/>
  <c r="E443" i="76"/>
  <c r="E120" i="76"/>
  <c r="E273" i="76"/>
  <c r="H273" i="76" s="1"/>
  <c r="E203" i="76"/>
  <c r="E148" i="76"/>
  <c r="E154" i="76"/>
  <c r="E32" i="76"/>
  <c r="E116" i="76"/>
  <c r="E50" i="76"/>
  <c r="E224" i="76"/>
  <c r="E69" i="76"/>
  <c r="H69" i="76" s="1"/>
  <c r="E163" i="76"/>
  <c r="E296" i="76"/>
  <c r="E229" i="76"/>
  <c r="E194" i="76"/>
  <c r="E134" i="76"/>
  <c r="E34" i="76"/>
  <c r="C174" i="76"/>
  <c r="C64" i="76"/>
  <c r="C73" i="76"/>
  <c r="C260" i="76"/>
  <c r="C128" i="76"/>
  <c r="C272" i="76"/>
  <c r="C240" i="76"/>
  <c r="C77" i="76"/>
  <c r="C28" i="76"/>
  <c r="C39" i="76"/>
  <c r="C41" i="76"/>
  <c r="C47" i="76"/>
  <c r="D338" i="76"/>
  <c r="D406" i="76"/>
  <c r="D465" i="76"/>
  <c r="D363" i="76"/>
  <c r="D382" i="76"/>
  <c r="D421" i="76"/>
  <c r="D319" i="76"/>
  <c r="D314" i="76"/>
  <c r="D309" i="76"/>
  <c r="D397" i="76"/>
  <c r="D228" i="76"/>
  <c r="D425" i="76"/>
  <c r="D134" i="76"/>
  <c r="D447" i="76"/>
  <c r="D185" i="76"/>
  <c r="D164" i="76"/>
  <c r="D72" i="76"/>
  <c r="D165" i="76"/>
  <c r="D132" i="76"/>
  <c r="D82" i="76"/>
  <c r="D254" i="76"/>
  <c r="D90" i="76"/>
  <c r="D306" i="76"/>
  <c r="D96" i="76"/>
  <c r="D113" i="76"/>
  <c r="D29" i="76"/>
  <c r="D14" i="76"/>
  <c r="D76" i="76"/>
  <c r="E450" i="76"/>
  <c r="E421" i="76"/>
  <c r="E442" i="76"/>
  <c r="E412" i="76"/>
  <c r="E446" i="76"/>
  <c r="E320" i="76"/>
  <c r="E373" i="76"/>
  <c r="E286" i="76"/>
  <c r="E449" i="76"/>
  <c r="E211" i="76"/>
  <c r="E305" i="76"/>
  <c r="E182" i="76"/>
  <c r="E403" i="76"/>
  <c r="E104" i="76"/>
  <c r="E457" i="76"/>
  <c r="E187" i="76"/>
  <c r="E137" i="76"/>
  <c r="E143" i="76"/>
  <c r="E178" i="76"/>
  <c r="E105" i="76"/>
  <c r="E42" i="76"/>
  <c r="E202" i="76"/>
  <c r="E61" i="76"/>
  <c r="E141" i="76"/>
  <c r="E244" i="76"/>
  <c r="E220" i="76"/>
  <c r="E174" i="76"/>
  <c r="E95" i="76"/>
  <c r="E90" i="76"/>
  <c r="E425" i="76"/>
  <c r="E387" i="76"/>
  <c r="E88" i="76"/>
  <c r="E433" i="76"/>
  <c r="E171" i="76"/>
  <c r="E126" i="76"/>
  <c r="E115" i="76"/>
  <c r="E149" i="76"/>
  <c r="E94" i="76"/>
  <c r="E17" i="76"/>
  <c r="E176" i="76"/>
  <c r="E36" i="76"/>
  <c r="E135" i="76"/>
  <c r="E29" i="76"/>
  <c r="E197" i="76"/>
  <c r="E170" i="76"/>
  <c r="E196" i="76"/>
  <c r="E19" i="76"/>
  <c r="D114" i="76"/>
  <c r="D239" i="76"/>
  <c r="D115" i="76"/>
  <c r="D65" i="76"/>
  <c r="D49" i="76"/>
  <c r="D317" i="76"/>
  <c r="D68" i="76"/>
  <c r="D263" i="76"/>
  <c r="D12" i="76"/>
  <c r="D85" i="76"/>
  <c r="D220" i="76"/>
  <c r="D156" i="76"/>
  <c r="D15" i="76"/>
  <c r="E462" i="76"/>
  <c r="E454" i="76"/>
  <c r="E410" i="76"/>
  <c r="E380" i="76"/>
  <c r="E414" i="76"/>
  <c r="E288" i="76"/>
  <c r="E347" i="76"/>
  <c r="E386" i="76"/>
  <c r="E359" i="76"/>
  <c r="E179" i="76"/>
  <c r="E258" i="76"/>
  <c r="E417" i="76"/>
  <c r="E385" i="76"/>
  <c r="E72" i="76"/>
  <c r="E407" i="76"/>
  <c r="E155" i="76"/>
  <c r="E98" i="76"/>
  <c r="E93" i="76"/>
  <c r="E138" i="76"/>
  <c r="E66" i="76"/>
  <c r="E234" i="76"/>
  <c r="E157" i="76"/>
  <c r="E28" i="76"/>
  <c r="E113" i="76"/>
  <c r="E21" i="76"/>
  <c r="E177" i="76"/>
  <c r="E159" i="76"/>
  <c r="E140" i="76"/>
  <c r="E44" i="76"/>
  <c r="D325" i="76"/>
  <c r="D244" i="76"/>
  <c r="D201" i="76"/>
  <c r="D112" i="76"/>
  <c r="E437" i="76"/>
  <c r="C280" i="76"/>
  <c r="C84" i="76"/>
  <c r="C11" i="76"/>
  <c r="D470" i="76"/>
  <c r="D457" i="76"/>
  <c r="D366" i="76"/>
  <c r="D291" i="76"/>
  <c r="D369" i="76"/>
  <c r="D405" i="76"/>
  <c r="D267" i="76"/>
  <c r="D250" i="76"/>
  <c r="D59" i="76"/>
  <c r="E426" i="76"/>
  <c r="E277" i="76"/>
  <c r="C456" i="76"/>
  <c r="C307" i="76"/>
  <c r="C269" i="76"/>
  <c r="C226" i="76"/>
  <c r="C354" i="76"/>
  <c r="C68" i="76"/>
  <c r="C387" i="76"/>
  <c r="C103" i="76"/>
  <c r="C108" i="76"/>
  <c r="C237" i="76"/>
  <c r="C137" i="76"/>
  <c r="C31" i="76"/>
  <c r="C40" i="76"/>
  <c r="C251" i="76"/>
  <c r="C106" i="76"/>
  <c r="C186" i="76"/>
  <c r="C101" i="76"/>
  <c r="C44" i="76"/>
  <c r="C248" i="76"/>
  <c r="C32" i="76"/>
  <c r="C105" i="76"/>
  <c r="D471" i="76"/>
  <c r="D462" i="76"/>
  <c r="D374" i="76"/>
  <c r="D442" i="76"/>
  <c r="D331" i="76"/>
  <c r="D350" i="76"/>
  <c r="D368" i="76"/>
  <c r="D373" i="76"/>
  <c r="D275" i="76"/>
  <c r="H275" i="76" s="1"/>
  <c r="D287" i="76"/>
  <c r="D351" i="76"/>
  <c r="D196" i="76"/>
  <c r="D391" i="76"/>
  <c r="D102" i="76"/>
  <c r="D385" i="76"/>
  <c r="D153" i="76"/>
  <c r="C336" i="76"/>
  <c r="C388" i="76"/>
  <c r="C440" i="76"/>
  <c r="C345" i="76"/>
  <c r="C364" i="76"/>
  <c r="C273" i="76"/>
  <c r="C296" i="76"/>
  <c r="C253" i="76"/>
  <c r="C314" i="76"/>
  <c r="C437" i="76"/>
  <c r="C210" i="76"/>
  <c r="C327" i="76"/>
  <c r="C52" i="76"/>
  <c r="C385" i="76"/>
  <c r="C87" i="76"/>
  <c r="C62" i="76"/>
  <c r="C213" i="76"/>
  <c r="C131" i="76"/>
  <c r="C23" i="76"/>
  <c r="C15" i="76"/>
  <c r="C236" i="76"/>
  <c r="C67" i="76"/>
  <c r="C145" i="76"/>
  <c r="C90" i="76"/>
  <c r="C12" i="76"/>
  <c r="C229" i="76"/>
  <c r="C24" i="76"/>
  <c r="C16" i="76"/>
  <c r="D466" i="76"/>
  <c r="D451" i="76"/>
  <c r="D464" i="76"/>
  <c r="D426" i="76"/>
  <c r="D467" i="76"/>
  <c r="D334" i="76"/>
  <c r="D358" i="76"/>
  <c r="D336" i="76"/>
  <c r="D255" i="76"/>
  <c r="D241" i="76"/>
  <c r="D321" i="76"/>
  <c r="D180" i="76"/>
  <c r="D357" i="76"/>
  <c r="D86" i="76"/>
  <c r="D383" i="76"/>
  <c r="D137" i="76"/>
  <c r="D103" i="76"/>
  <c r="D218" i="76"/>
  <c r="D104" i="76"/>
  <c r="D57" i="76"/>
  <c r="D41" i="76"/>
  <c r="D238" i="76"/>
  <c r="D60" i="76"/>
  <c r="D240" i="76"/>
  <c r="D71" i="76"/>
  <c r="D78" i="76"/>
  <c r="D200" i="76"/>
  <c r="D128" i="76"/>
  <c r="D33" i="76"/>
  <c r="E451" i="76"/>
  <c r="E438" i="76"/>
  <c r="E394" i="76"/>
  <c r="E364" i="76"/>
  <c r="E398" i="76"/>
  <c r="E272" i="76"/>
  <c r="E329" i="76"/>
  <c r="E361" i="76"/>
  <c r="E326" i="76"/>
  <c r="E415" i="76"/>
  <c r="E245" i="76"/>
  <c r="E391" i="76"/>
  <c r="E317" i="76"/>
  <c r="E56" i="76"/>
  <c r="E370" i="76"/>
  <c r="E139" i="76"/>
  <c r="E64" i="76"/>
  <c r="E87" i="76"/>
  <c r="E127" i="76"/>
  <c r="E58" i="76"/>
  <c r="E228" i="76"/>
  <c r="H228" i="76" s="1"/>
  <c r="E151" i="76"/>
  <c r="E45" i="76"/>
  <c r="H45" i="76" s="1"/>
  <c r="E85" i="76"/>
  <c r="E233" i="76"/>
  <c r="H233" i="76" s="1"/>
  <c r="E164" i="76"/>
  <c r="E131" i="76"/>
  <c r="E49" i="76"/>
  <c r="E186" i="76"/>
  <c r="E210" i="76"/>
  <c r="E153" i="76"/>
  <c r="E109" i="76"/>
  <c r="E68" i="76"/>
  <c r="E89" i="76"/>
  <c r="D342" i="76"/>
  <c r="D415" i="76"/>
  <c r="D150" i="76"/>
  <c r="D80" i="76"/>
  <c r="D88" i="76"/>
  <c r="D349" i="76"/>
  <c r="D141" i="76"/>
  <c r="D95" i="76"/>
  <c r="E336" i="76"/>
  <c r="H336" i="76" s="1"/>
  <c r="C436" i="76"/>
  <c r="C412" i="76"/>
  <c r="C386" i="76"/>
  <c r="C136" i="76"/>
  <c r="C420" i="76"/>
  <c r="C312" i="76"/>
  <c r="C320" i="76"/>
  <c r="C130" i="76"/>
  <c r="C48" i="76"/>
  <c r="C238" i="76"/>
  <c r="C69" i="76"/>
  <c r="D347" i="76"/>
  <c r="D303" i="76"/>
  <c r="D212" i="76"/>
  <c r="D118" i="76"/>
  <c r="D169" i="76"/>
  <c r="D143" i="76"/>
  <c r="D91" i="76"/>
  <c r="E470" i="76"/>
  <c r="E195" i="76"/>
  <c r="C352" i="76"/>
  <c r="C404" i="76"/>
  <c r="C301" i="76"/>
  <c r="C59" i="76"/>
  <c r="D435" i="76"/>
  <c r="D456" i="76"/>
  <c r="D318" i="76"/>
  <c r="D324" i="76"/>
  <c r="D441" i="76"/>
  <c r="D225" i="76"/>
  <c r="D293" i="76"/>
  <c r="D70" i="76"/>
  <c r="D439" i="76"/>
  <c r="D92" i="76"/>
  <c r="D32" i="76"/>
  <c r="D199" i="76"/>
  <c r="D224" i="76"/>
  <c r="D242" i="76"/>
  <c r="D111" i="76"/>
  <c r="E378" i="76"/>
  <c r="E382" i="76"/>
  <c r="E319" i="76"/>
  <c r="E40" i="76"/>
  <c r="E419" i="76"/>
  <c r="E73" i="76"/>
  <c r="E169" i="76"/>
  <c r="C433" i="76"/>
  <c r="C464" i="76"/>
  <c r="C419" i="76"/>
  <c r="C80" i="76"/>
  <c r="C274" i="76"/>
  <c r="C357" i="76"/>
  <c r="C209" i="76"/>
  <c r="C34" i="76"/>
  <c r="C123" i="76"/>
  <c r="C78" i="76"/>
  <c r="C281" i="76"/>
  <c r="C197" i="76"/>
  <c r="C57" i="76"/>
  <c r="C88" i="76"/>
  <c r="D448" i="76"/>
  <c r="D419" i="76"/>
  <c r="D440" i="76"/>
  <c r="D394" i="76"/>
  <c r="D428" i="76"/>
  <c r="D302" i="76"/>
  <c r="D313" i="76"/>
  <c r="D297" i="76"/>
  <c r="D413" i="76"/>
  <c r="D209" i="76"/>
  <c r="D282" i="76"/>
  <c r="D367" i="76"/>
  <c r="D294" i="76"/>
  <c r="D54" i="76"/>
  <c r="D407" i="76"/>
  <c r="D105" i="76"/>
  <c r="D63" i="76"/>
  <c r="H63" i="76" s="1"/>
  <c r="D181" i="76"/>
  <c r="D81" i="76"/>
  <c r="D24" i="76"/>
  <c r="D232" i="76"/>
  <c r="D186" i="76"/>
  <c r="D27" i="76"/>
  <c r="D183" i="76"/>
  <c r="D205" i="76"/>
  <c r="D276" i="76"/>
  <c r="D136" i="76"/>
  <c r="D17" i="76"/>
  <c r="D94" i="76"/>
  <c r="E452" i="76"/>
  <c r="E471" i="76"/>
  <c r="E362" i="76"/>
  <c r="E332" i="76"/>
  <c r="E366" i="76"/>
  <c r="E363" i="76"/>
  <c r="E308" i="76"/>
  <c r="E303" i="76"/>
  <c r="E287" i="76"/>
  <c r="E337" i="76"/>
  <c r="E393" i="76"/>
  <c r="E343" i="76"/>
  <c r="E278" i="76"/>
  <c r="E24" i="76"/>
  <c r="E355" i="76"/>
  <c r="E107" i="76"/>
  <c r="E31" i="76"/>
  <c r="E338" i="76"/>
  <c r="E82" i="76"/>
  <c r="E25" i="76"/>
  <c r="E189" i="76"/>
  <c r="E263" i="76"/>
  <c r="E130" i="76"/>
  <c r="E53" i="76"/>
  <c r="E147" i="76"/>
  <c r="E142" i="76"/>
  <c r="E47" i="76"/>
  <c r="E60" i="76"/>
  <c r="E117" i="76"/>
  <c r="D329" i="76"/>
  <c r="D197" i="76"/>
  <c r="D170" i="76"/>
  <c r="D161" i="76"/>
  <c r="D124" i="76"/>
  <c r="E428" i="76"/>
  <c r="C468" i="76"/>
  <c r="C278" i="76"/>
  <c r="C377" i="76"/>
  <c r="C341" i="76"/>
  <c r="C399" i="76"/>
  <c r="C119" i="76"/>
  <c r="C159" i="76"/>
  <c r="C117" i="76"/>
  <c r="C224" i="76"/>
  <c r="C83" i="76"/>
  <c r="D390" i="76"/>
  <c r="D298" i="76"/>
  <c r="D401" i="76"/>
  <c r="D142" i="76"/>
  <c r="D110" i="76"/>
  <c r="D84" i="76"/>
  <c r="E304" i="76"/>
  <c r="C329" i="76"/>
  <c r="C285" i="76"/>
  <c r="C303" i="76"/>
  <c r="C299" i="76"/>
  <c r="C54" i="76"/>
  <c r="C91" i="76"/>
  <c r="C222" i="76"/>
  <c r="D469" i="76"/>
  <c r="D308" i="76"/>
  <c r="D393" i="76"/>
  <c r="D322" i="76"/>
  <c r="D121" i="76"/>
  <c r="D191" i="76"/>
  <c r="D93" i="76"/>
  <c r="D16" i="76"/>
  <c r="D35" i="76"/>
  <c r="D53" i="76"/>
  <c r="D147" i="76"/>
  <c r="D26" i="76"/>
  <c r="H26" i="76" s="1"/>
  <c r="E435" i="76"/>
  <c r="E422" i="76"/>
  <c r="E348" i="76"/>
  <c r="E377" i="76"/>
  <c r="E339" i="76"/>
  <c r="E315" i="76"/>
  <c r="E351" i="76"/>
  <c r="E401" i="76"/>
  <c r="E389" i="76"/>
  <c r="E306" i="76"/>
  <c r="E123" i="76"/>
  <c r="E39" i="76"/>
  <c r="E99" i="76"/>
  <c r="E33" i="76"/>
  <c r="E209" i="76"/>
  <c r="E129" i="76"/>
  <c r="E78" i="76"/>
  <c r="C465" i="76"/>
  <c r="C408" i="76"/>
  <c r="C458" i="76"/>
  <c r="C332" i="76"/>
  <c r="C233" i="76"/>
  <c r="C455" i="76"/>
  <c r="C429" i="76"/>
  <c r="C275" i="76"/>
  <c r="C309" i="76"/>
  <c r="C178" i="76"/>
  <c r="C288" i="76"/>
  <c r="C20" i="76"/>
  <c r="C365" i="76"/>
  <c r="C29" i="76"/>
  <c r="C203" i="76"/>
  <c r="C460" i="76"/>
  <c r="C417" i="76"/>
  <c r="C454" i="76"/>
  <c r="C392" i="76"/>
  <c r="C442" i="76"/>
  <c r="C316" i="76"/>
  <c r="C217" i="76"/>
  <c r="C435" i="76"/>
  <c r="C373" i="76"/>
  <c r="C255" i="76"/>
  <c r="C298" i="76"/>
  <c r="C415" i="76"/>
  <c r="C258" i="76"/>
  <c r="C443" i="76"/>
  <c r="C349" i="76"/>
  <c r="C407" i="76"/>
  <c r="C21" i="76"/>
  <c r="C170" i="76"/>
  <c r="C72" i="76"/>
  <c r="C245" i="76"/>
  <c r="C216" i="76"/>
  <c r="C172" i="76"/>
  <c r="C26" i="76"/>
  <c r="C95" i="76"/>
  <c r="C45" i="76"/>
  <c r="C246" i="76"/>
  <c r="C190" i="76"/>
  <c r="C50" i="76"/>
  <c r="C58" i="76"/>
  <c r="D461" i="76"/>
  <c r="D403" i="76"/>
  <c r="D424" i="76"/>
  <c r="D378" i="76"/>
  <c r="D412" i="76"/>
  <c r="D286" i="76"/>
  <c r="D285" i="76"/>
  <c r="D445" i="76"/>
  <c r="D384" i="76"/>
  <c r="D193" i="76"/>
  <c r="D271" i="76"/>
  <c r="D340" i="76"/>
  <c r="D283" i="76"/>
  <c r="D38" i="76"/>
  <c r="D381" i="76"/>
  <c r="D89" i="76"/>
  <c r="D55" i="76"/>
  <c r="D154" i="76"/>
  <c r="D73" i="76"/>
  <c r="D269" i="76"/>
  <c r="D221" i="76"/>
  <c r="D179" i="76"/>
  <c r="D44" i="76"/>
  <c r="D176" i="76"/>
  <c r="D36" i="76"/>
  <c r="D248" i="76"/>
  <c r="D125" i="76"/>
  <c r="D133" i="76"/>
  <c r="D66" i="76"/>
  <c r="E436" i="76"/>
  <c r="H436" i="76" s="1"/>
  <c r="E464" i="76"/>
  <c r="E346" i="76"/>
  <c r="E467" i="76"/>
  <c r="E460" i="76"/>
  <c r="E344" i="76"/>
  <c r="E280" i="76"/>
  <c r="H280" i="76" s="1"/>
  <c r="E441" i="76"/>
  <c r="E276" i="76"/>
  <c r="E334" i="76"/>
  <c r="E374" i="76"/>
  <c r="E331" i="76"/>
  <c r="E267" i="76"/>
  <c r="E260" i="76"/>
  <c r="E341" i="76"/>
  <c r="E91" i="76"/>
  <c r="E81" i="76"/>
  <c r="E252" i="76"/>
  <c r="E74" i="76"/>
  <c r="E249" i="76"/>
  <c r="E156" i="76"/>
  <c r="E217" i="76"/>
  <c r="E108" i="76"/>
  <c r="H108" i="76" s="1"/>
  <c r="E20" i="76"/>
  <c r="E125" i="76"/>
  <c r="E114" i="76"/>
  <c r="E22" i="76"/>
  <c r="E59" i="76"/>
  <c r="E51" i="76"/>
  <c r="E2" i="76"/>
  <c r="E5" i="76"/>
  <c r="E4" i="76"/>
  <c r="E3" i="76"/>
  <c r="C2" i="76"/>
  <c r="C4" i="76"/>
  <c r="C5" i="76"/>
  <c r="C3" i="76"/>
  <c r="D4" i="76"/>
  <c r="D3" i="76"/>
  <c r="D2" i="76"/>
  <c r="D5" i="76"/>
  <c r="H376" i="76" l="1"/>
  <c r="H429" i="76"/>
  <c r="H188" i="76"/>
  <c r="H145" i="76"/>
  <c r="H351" i="76"/>
  <c r="H461" i="76"/>
  <c r="H189" i="76"/>
  <c r="H181" i="76"/>
  <c r="H28" i="76"/>
  <c r="H5" i="83"/>
  <c r="H370" i="76"/>
  <c r="H3" i="84"/>
  <c r="H245" i="76"/>
  <c r="H3" i="83"/>
  <c r="H5" i="84"/>
  <c r="H2" i="84"/>
  <c r="H4" i="83"/>
  <c r="H2" i="83"/>
  <c r="H416" i="76"/>
  <c r="H4" i="84"/>
  <c r="H163" i="76"/>
  <c r="H251" i="76"/>
  <c r="H279" i="76"/>
  <c r="H66" i="76"/>
  <c r="H102" i="76"/>
  <c r="H342" i="76"/>
  <c r="H463" i="76"/>
  <c r="H193" i="76"/>
  <c r="H87" i="76"/>
  <c r="H201" i="76"/>
  <c r="H314" i="76"/>
  <c r="H23" i="76"/>
  <c r="H260" i="76"/>
  <c r="H114" i="76"/>
  <c r="H199" i="76"/>
  <c r="H153" i="76"/>
  <c r="H254" i="76"/>
  <c r="H354" i="76"/>
  <c r="H400" i="76"/>
  <c r="H371" i="76"/>
  <c r="H27" i="76"/>
  <c r="H408" i="76"/>
  <c r="H194" i="76"/>
  <c r="H206" i="76"/>
  <c r="H205" i="76"/>
  <c r="H224" i="76"/>
  <c r="H139" i="76"/>
  <c r="H135" i="76"/>
  <c r="H441" i="76"/>
  <c r="H422" i="76"/>
  <c r="H164" i="76"/>
  <c r="H171" i="76"/>
  <c r="H464" i="76"/>
  <c r="H88" i="76"/>
  <c r="H398" i="76"/>
  <c r="H289" i="76"/>
  <c r="H425" i="76"/>
  <c r="H390" i="76"/>
  <c r="H242" i="76"/>
  <c r="H305" i="76"/>
  <c r="H20" i="76"/>
  <c r="H302" i="76"/>
  <c r="H50" i="76"/>
  <c r="H151" i="76"/>
  <c r="H13" i="76"/>
  <c r="H395" i="76"/>
  <c r="H364" i="76"/>
  <c r="H93" i="76"/>
  <c r="H104" i="76"/>
  <c r="H173" i="76"/>
  <c r="H318" i="76"/>
  <c r="H187" i="76"/>
  <c r="H367" i="76"/>
  <c r="H207" i="76"/>
  <c r="H137" i="76"/>
  <c r="H40" i="76"/>
  <c r="H459" i="76"/>
  <c r="H51" i="76"/>
  <c r="H248" i="76"/>
  <c r="H329" i="76"/>
  <c r="H383" i="76"/>
  <c r="H182" i="76"/>
  <c r="H462" i="76"/>
  <c r="H253" i="76"/>
  <c r="H156" i="76"/>
  <c r="H154" i="76"/>
  <c r="H403" i="76"/>
  <c r="H209" i="76"/>
  <c r="H113" i="76"/>
  <c r="H386" i="76"/>
  <c r="H392" i="76"/>
  <c r="H419" i="76"/>
  <c r="H379" i="76"/>
  <c r="H283" i="76"/>
  <c r="H306" i="76"/>
  <c r="H54" i="76"/>
  <c r="H319" i="76"/>
  <c r="H138" i="76"/>
  <c r="H18" i="76"/>
  <c r="H134" i="76"/>
  <c r="H57" i="76"/>
  <c r="H353" i="76"/>
  <c r="H460" i="76"/>
  <c r="H363" i="76"/>
  <c r="H219" i="76"/>
  <c r="H76" i="76"/>
  <c r="H91" i="76"/>
  <c r="H142" i="76"/>
  <c r="H31" i="76"/>
  <c r="H452" i="76"/>
  <c r="H150" i="76"/>
  <c r="H218" i="76"/>
  <c r="H410" i="76"/>
  <c r="H19" i="76"/>
  <c r="H387" i="76"/>
  <c r="H116" i="76"/>
  <c r="H327" i="76"/>
  <c r="H38" i="76"/>
  <c r="H411" i="76"/>
  <c r="H399" i="76"/>
  <c r="H301" i="76"/>
  <c r="H267" i="76"/>
  <c r="H203" i="76"/>
  <c r="H226" i="76"/>
  <c r="H22" i="76"/>
  <c r="H445" i="76"/>
  <c r="H339" i="76"/>
  <c r="H109" i="76"/>
  <c r="H352" i="76"/>
  <c r="H198" i="76"/>
  <c r="H43" i="76"/>
  <c r="H412" i="76"/>
  <c r="H287" i="76"/>
  <c r="H241" i="76"/>
  <c r="H350" i="76"/>
  <c r="H405" i="76"/>
  <c r="H159" i="76"/>
  <c r="H61" i="76"/>
  <c r="H239" i="76"/>
  <c r="H14" i="76"/>
  <c r="H265" i="76"/>
  <c r="H360" i="76"/>
  <c r="H347" i="76"/>
  <c r="H322" i="76"/>
  <c r="H92" i="76"/>
  <c r="H391" i="76"/>
  <c r="H423" i="76"/>
  <c r="H141" i="76"/>
  <c r="H178" i="76"/>
  <c r="H168" i="76"/>
  <c r="H238" i="76"/>
  <c r="H82" i="76"/>
  <c r="H249" i="76"/>
  <c r="H269" i="76"/>
  <c r="H271" i="76"/>
  <c r="H86" i="76"/>
  <c r="H29" i="76"/>
  <c r="H146" i="76"/>
  <c r="H374" i="76"/>
  <c r="H176" i="76"/>
  <c r="H60" i="76"/>
  <c r="H343" i="76"/>
  <c r="H413" i="76"/>
  <c r="H325" i="76"/>
  <c r="H211" i="76"/>
  <c r="H90" i="76"/>
  <c r="H16" i="76"/>
  <c r="H230" i="76"/>
  <c r="H402" i="76"/>
  <c r="H330" i="76"/>
  <c r="H79" i="76"/>
  <c r="H231" i="76"/>
  <c r="H467" i="76"/>
  <c r="H55" i="76"/>
  <c r="H366" i="76"/>
  <c r="H212" i="76"/>
  <c r="H326" i="76"/>
  <c r="H126" i="76"/>
  <c r="H185" i="76"/>
  <c r="H284" i="76"/>
  <c r="H83" i="76"/>
  <c r="H365" i="76"/>
  <c r="H30" i="76"/>
  <c r="H62" i="76"/>
  <c r="H216" i="76"/>
  <c r="H272" i="76"/>
  <c r="H111" i="76"/>
  <c r="H438" i="76"/>
  <c r="H155" i="76"/>
  <c r="H96" i="76"/>
  <c r="H152" i="76"/>
  <c r="H124" i="76"/>
  <c r="H434" i="76"/>
  <c r="H418" i="76"/>
  <c r="H455" i="76"/>
  <c r="H101" i="76"/>
  <c r="H128" i="76"/>
  <c r="H290" i="76"/>
  <c r="H175" i="76"/>
  <c r="H214" i="76"/>
  <c r="H396" i="76"/>
  <c r="H307" i="76"/>
  <c r="H33" i="76"/>
  <c r="H35" i="76"/>
  <c r="H25" i="76"/>
  <c r="H332" i="76"/>
  <c r="H41" i="76"/>
  <c r="H115" i="76"/>
  <c r="H324" i="76"/>
  <c r="H341" i="76"/>
  <c r="H243" i="76"/>
  <c r="H281" i="76"/>
  <c r="H417" i="76"/>
  <c r="H443" i="76"/>
  <c r="H358" i="76"/>
  <c r="H312" i="76"/>
  <c r="H222" i="76"/>
  <c r="H77" i="76"/>
  <c r="H303" i="76"/>
  <c r="H255" i="76"/>
  <c r="H320" i="76"/>
  <c r="H335" i="76"/>
  <c r="H48" i="76"/>
  <c r="H252" i="76"/>
  <c r="H39" i="76"/>
  <c r="H65" i="76"/>
  <c r="H321" i="76"/>
  <c r="H262" i="76"/>
  <c r="H204" i="76"/>
  <c r="H68" i="76"/>
  <c r="H202" i="76"/>
  <c r="H453" i="76"/>
  <c r="H468" i="76"/>
  <c r="H296" i="76"/>
  <c r="H315" i="76"/>
  <c r="H184" i="76"/>
  <c r="H236" i="76"/>
  <c r="H401" i="76"/>
  <c r="H32" i="76"/>
  <c r="H197" i="76"/>
  <c r="H117" i="76"/>
  <c r="H213" i="76"/>
  <c r="H278" i="76"/>
  <c r="H258" i="76"/>
  <c r="H17" i="76"/>
  <c r="H266" i="76"/>
  <c r="H167" i="76"/>
  <c r="H81" i="76"/>
  <c r="H369" i="76"/>
  <c r="H346" i="76"/>
  <c r="H304" i="76"/>
  <c r="H448" i="76"/>
  <c r="H85" i="76"/>
  <c r="H361" i="76"/>
  <c r="H471" i="76"/>
  <c r="H133" i="76"/>
  <c r="H223" i="76"/>
  <c r="H348" i="76"/>
  <c r="H337" i="76"/>
  <c r="H140" i="76"/>
  <c r="H444" i="76"/>
  <c r="H257" i="76"/>
  <c r="H110" i="76"/>
  <c r="H397" i="76"/>
  <c r="H333" i="76"/>
  <c r="H431" i="76"/>
  <c r="H340" i="76"/>
  <c r="H121" i="76"/>
  <c r="H78" i="76"/>
  <c r="H177" i="76"/>
  <c r="H263" i="76"/>
  <c r="H95" i="76"/>
  <c r="H415" i="76"/>
  <c r="H49" i="76"/>
  <c r="H105" i="76"/>
  <c r="H256" i="76"/>
  <c r="H323" i="76"/>
  <c r="H259" i="76"/>
  <c r="H294" i="76"/>
  <c r="H97" i="76"/>
  <c r="H74" i="76"/>
  <c r="H470" i="76"/>
  <c r="H288" i="76"/>
  <c r="H143" i="76"/>
  <c r="H375" i="76"/>
  <c r="H136" i="76"/>
  <c r="H190" i="76"/>
  <c r="H37" i="76"/>
  <c r="H311" i="76"/>
  <c r="H99" i="76"/>
  <c r="H428" i="76"/>
  <c r="H433" i="76"/>
  <c r="H89" i="76"/>
  <c r="H162" i="76"/>
  <c r="H313" i="76"/>
  <c r="H378" i="76"/>
  <c r="H98" i="76"/>
  <c r="H264" i="76"/>
  <c r="H310" i="76"/>
  <c r="H439" i="76"/>
  <c r="H331" i="76"/>
  <c r="H276" i="76"/>
  <c r="H64" i="76"/>
  <c r="H174" i="76"/>
  <c r="H309" i="76"/>
  <c r="H71" i="76"/>
  <c r="H334" i="76"/>
  <c r="H285" i="76"/>
  <c r="H377" i="76"/>
  <c r="H47" i="76"/>
  <c r="H195" i="76"/>
  <c r="H250" i="76"/>
  <c r="H385" i="76"/>
  <c r="H120" i="76"/>
  <c r="H75" i="76"/>
  <c r="H466" i="76"/>
  <c r="H122" i="76"/>
  <c r="H420" i="76"/>
  <c r="H286" i="76"/>
  <c r="H232" i="76"/>
  <c r="H53" i="76"/>
  <c r="H338" i="76"/>
  <c r="H297" i="76"/>
  <c r="H388" i="76"/>
  <c r="H414" i="76"/>
  <c r="H293" i="76"/>
  <c r="H389" i="76"/>
  <c r="H170" i="76"/>
  <c r="H107" i="76"/>
  <c r="H58" i="76"/>
  <c r="H103" i="76"/>
  <c r="H409" i="76"/>
  <c r="H44" i="76"/>
  <c r="H125" i="76"/>
  <c r="H56" i="76"/>
  <c r="H435" i="76"/>
  <c r="H129" i="76"/>
  <c r="H130" i="76"/>
  <c r="H24" i="76"/>
  <c r="H394" i="76"/>
  <c r="H70" i="76"/>
  <c r="H131" i="76"/>
  <c r="H240" i="76"/>
  <c r="H442" i="76"/>
  <c r="H291" i="76"/>
  <c r="H21" i="76"/>
  <c r="H359" i="76"/>
  <c r="H317" i="76"/>
  <c r="H149" i="76"/>
  <c r="H42" i="76"/>
  <c r="H446" i="76"/>
  <c r="H191" i="76"/>
  <c r="H11" i="76"/>
  <c r="H166" i="76"/>
  <c r="H221" i="76"/>
  <c r="H356" i="76"/>
  <c r="H84" i="76"/>
  <c r="H200" i="76"/>
  <c r="H345" i="76"/>
  <c r="H247" i="76"/>
  <c r="H450" i="76"/>
  <c r="H192" i="76"/>
  <c r="H357" i="76"/>
  <c r="H34" i="76"/>
  <c r="H127" i="76"/>
  <c r="H457" i="76"/>
  <c r="H46" i="76"/>
  <c r="H421" i="76"/>
  <c r="H147" i="76"/>
  <c r="H373" i="76"/>
  <c r="H118" i="76"/>
  <c r="H368" i="76"/>
  <c r="H362" i="76"/>
  <c r="H328" i="76"/>
  <c r="H100" i="76"/>
  <c r="H148" i="76"/>
  <c r="H298" i="76"/>
  <c r="H299" i="76"/>
  <c r="H169" i="76"/>
  <c r="H344" i="76"/>
  <c r="H355" i="76"/>
  <c r="H465" i="76"/>
  <c r="H160" i="76"/>
  <c r="H456" i="76"/>
  <c r="H295" i="76"/>
  <c r="H427" i="76"/>
  <c r="H123" i="76"/>
  <c r="H73" i="76"/>
  <c r="H157" i="76"/>
  <c r="H67" i="76"/>
  <c r="H15" i="76"/>
  <c r="H180" i="76"/>
  <c r="H406" i="76"/>
  <c r="H380" i="76"/>
  <c r="H229" i="76"/>
  <c r="H161" i="76"/>
  <c r="H208" i="76"/>
  <c r="H225" i="76"/>
  <c r="H458" i="76"/>
  <c r="H196" i="76"/>
  <c r="H235" i="76"/>
  <c r="H80" i="76"/>
  <c r="H234" i="76"/>
  <c r="H172" i="76"/>
  <c r="H59" i="76"/>
  <c r="H308" i="76"/>
  <c r="H451" i="76"/>
  <c r="H426" i="76"/>
  <c r="H407" i="76"/>
  <c r="H112" i="76"/>
  <c r="H215" i="76"/>
  <c r="H384" i="76"/>
  <c r="H437" i="76"/>
  <c r="H274" i="76"/>
  <c r="H282" i="76"/>
  <c r="H237" i="76"/>
  <c r="H469" i="76"/>
  <c r="H404" i="76"/>
  <c r="H119" i="76"/>
  <c r="H430" i="76"/>
  <c r="H72" i="76"/>
  <c r="H220" i="76"/>
  <c r="H381" i="76"/>
  <c r="H227" i="76"/>
  <c r="H132" i="76"/>
  <c r="H440" i="76"/>
  <c r="H393" i="76"/>
  <c r="H36" i="76"/>
  <c r="H244" i="76"/>
  <c r="H449" i="76"/>
  <c r="H382" i="76"/>
  <c r="H349" i="76"/>
  <c r="H372" i="76"/>
  <c r="H158" i="76"/>
  <c r="H12" i="76"/>
  <c r="H261" i="76"/>
  <c r="H106" i="76"/>
  <c r="H316" i="76"/>
  <c r="H186" i="76"/>
  <c r="H217" i="76"/>
  <c r="H270" i="76"/>
  <c r="H268" i="76"/>
  <c r="H277" i="76"/>
  <c r="H183" i="76"/>
  <c r="H210" i="76"/>
  <c r="H447" i="76"/>
  <c r="H454" i="76"/>
  <c r="H52" i="76"/>
  <c r="H179" i="76"/>
  <c r="H94" i="76"/>
  <c r="H165" i="76"/>
  <c r="H424" i="76"/>
  <c r="H432" i="76"/>
  <c r="H3" i="76" l="1"/>
  <c r="H2" i="76"/>
  <c r="H4" i="76"/>
  <c r="H5" i="76"/>
  <c r="H4" i="71"/>
  <c r="H5" i="71"/>
  <c r="H3" i="71"/>
  <c r="G4" i="71" l="1"/>
  <c r="J4" i="71"/>
  <c r="G5" i="71"/>
  <c r="J5" i="71"/>
  <c r="J3" i="71"/>
  <c r="W13" i="71" l="1"/>
  <c r="Z11" i="71" s="1"/>
  <c r="X79" i="71"/>
  <c r="W79" i="71"/>
  <c r="N77" i="71"/>
  <c r="M77" i="71"/>
  <c r="Z67" i="71"/>
  <c r="Z70" i="71" s="1"/>
  <c r="Z72" i="71" s="1"/>
  <c r="J67" i="71"/>
  <c r="X47" i="71"/>
  <c r="W47" i="71"/>
  <c r="N45" i="71"/>
  <c r="M45" i="71"/>
  <c r="Z38" i="71"/>
  <c r="Z40" i="71" s="1"/>
  <c r="J35" i="71"/>
  <c r="H35" i="71"/>
  <c r="M35" i="71" s="1"/>
  <c r="P35" i="71" s="1"/>
  <c r="G35" i="71"/>
  <c r="L35" i="71" s="1"/>
  <c r="O35" i="71" s="1"/>
  <c r="X25" i="71"/>
  <c r="W25" i="71"/>
  <c r="N23" i="71"/>
  <c r="M23" i="71"/>
  <c r="W27" i="71"/>
  <c r="J36" i="71"/>
  <c r="H36" i="71"/>
  <c r="W80" i="71"/>
  <c r="M6" i="71"/>
  <c r="P6" i="71" s="1"/>
  <c r="L6" i="71"/>
  <c r="O6" i="71" s="1"/>
  <c r="X46" i="71"/>
  <c r="G34" i="71"/>
  <c r="J65" i="71"/>
  <c r="M4" i="71"/>
  <c r="P4" i="71" s="1"/>
  <c r="I10" i="83" s="1"/>
  <c r="W77" i="71"/>
  <c r="G32" i="71"/>
  <c r="G64" i="71" l="1"/>
  <c r="L32" i="71"/>
  <c r="Y76" i="71"/>
  <c r="AC76" i="71" s="1"/>
  <c r="R78" i="71"/>
  <c r="Y80" i="71"/>
  <c r="AC80" i="71" s="1"/>
  <c r="Y77" i="71"/>
  <c r="AC77" i="71" s="1"/>
  <c r="Y79" i="71"/>
  <c r="AA79" i="71" s="1"/>
  <c r="AE79" i="71" s="1"/>
  <c r="Z79" i="71"/>
  <c r="AD79" i="71" s="1"/>
  <c r="Y44" i="71"/>
  <c r="AC44" i="71" s="1"/>
  <c r="Z47" i="71"/>
  <c r="AD47" i="71" s="1"/>
  <c r="Z46" i="71"/>
  <c r="AD46" i="71" s="1"/>
  <c r="Y47" i="71"/>
  <c r="AA47" i="71" s="1"/>
  <c r="AE47" i="71" s="1"/>
  <c r="Y27" i="71"/>
  <c r="AA27" i="71" s="1"/>
  <c r="AE27" i="71" s="1"/>
  <c r="Q6" i="71"/>
  <c r="S6" i="71" s="1"/>
  <c r="H67" i="71"/>
  <c r="G67" i="71"/>
  <c r="L67" i="71" s="1"/>
  <c r="O67" i="71" s="1"/>
  <c r="W24" i="71"/>
  <c r="Y24" i="71" s="1"/>
  <c r="AC24" i="71" s="1"/>
  <c r="M5" i="71"/>
  <c r="P5" i="71" s="1"/>
  <c r="I10" i="84" s="1"/>
  <c r="X24" i="71"/>
  <c r="Z24" i="71" s="1"/>
  <c r="AB24" i="71" s="1"/>
  <c r="AF24" i="71" s="1"/>
  <c r="X26" i="71"/>
  <c r="Z26" i="71" s="1"/>
  <c r="AB26" i="71" s="1"/>
  <c r="AF26" i="71" s="1"/>
  <c r="J33" i="71"/>
  <c r="M36" i="71"/>
  <c r="P36" i="71" s="1"/>
  <c r="H68" i="71"/>
  <c r="W45" i="71"/>
  <c r="Y45" i="71" s="1"/>
  <c r="AA45" i="71" s="1"/>
  <c r="AE45" i="71" s="1"/>
  <c r="X45" i="71"/>
  <c r="Z45" i="71" s="1"/>
  <c r="AB45" i="71" s="1"/>
  <c r="AF45" i="71" s="1"/>
  <c r="M7" i="71"/>
  <c r="P7" i="71" s="1"/>
  <c r="H34" i="71"/>
  <c r="H66" i="71" s="1"/>
  <c r="M66" i="71" s="1"/>
  <c r="P66" i="71" s="1"/>
  <c r="Q10" i="84" s="1"/>
  <c r="G37" i="71"/>
  <c r="G69" i="71" s="1"/>
  <c r="L69" i="71" s="1"/>
  <c r="O69" i="71" s="1"/>
  <c r="X80" i="71"/>
  <c r="Z80" i="71" s="1"/>
  <c r="AD80" i="71" s="1"/>
  <c r="X77" i="71"/>
  <c r="Z77" i="71" s="1"/>
  <c r="AD77" i="71" s="1"/>
  <c r="W48" i="71"/>
  <c r="Y48" i="71" s="1"/>
  <c r="AA48" i="71" s="1"/>
  <c r="AE48" i="71" s="1"/>
  <c r="Q35" i="71"/>
  <c r="S35" i="71" s="1"/>
  <c r="X48" i="71"/>
  <c r="Z48" i="71" s="1"/>
  <c r="AB48" i="71" s="1"/>
  <c r="AF48" i="71" s="1"/>
  <c r="W78" i="71"/>
  <c r="Y78" i="71" s="1"/>
  <c r="AA78" i="71" s="1"/>
  <c r="AE78" i="71" s="1"/>
  <c r="L5" i="71"/>
  <c r="O5" i="71" s="1"/>
  <c r="I9" i="84" s="1"/>
  <c r="L8" i="71"/>
  <c r="O8" i="71" s="1"/>
  <c r="W26" i="71"/>
  <c r="Y26" i="71" s="1"/>
  <c r="AA26" i="71" s="1"/>
  <c r="AE26" i="71" s="1"/>
  <c r="W49" i="71"/>
  <c r="Y49" i="71" s="1"/>
  <c r="AA49" i="71" s="1"/>
  <c r="AE49" i="71" s="1"/>
  <c r="X78" i="71"/>
  <c r="Z78" i="71" s="1"/>
  <c r="AB78" i="71" s="1"/>
  <c r="AF78" i="71" s="1"/>
  <c r="X76" i="71"/>
  <c r="Z76" i="71" s="1"/>
  <c r="X44" i="71"/>
  <c r="Z44" i="71" s="1"/>
  <c r="H32" i="71"/>
  <c r="X22" i="71"/>
  <c r="Z22" i="71" s="1"/>
  <c r="M3" i="71"/>
  <c r="P3" i="71" s="1"/>
  <c r="W8" i="71"/>
  <c r="J69" i="71"/>
  <c r="K8" i="71"/>
  <c r="J37" i="71"/>
  <c r="J11" i="71"/>
  <c r="G66" i="71"/>
  <c r="L66" i="71" s="1"/>
  <c r="O66" i="71" s="1"/>
  <c r="Q9" i="84" s="1"/>
  <c r="L34" i="71"/>
  <c r="O34" i="71" s="1"/>
  <c r="M9" i="84" s="1"/>
  <c r="R24" i="71"/>
  <c r="Y22" i="71"/>
  <c r="Y25" i="71"/>
  <c r="Q8" i="71"/>
  <c r="R8" i="71" s="1"/>
  <c r="X49" i="71"/>
  <c r="Z49" i="71" s="1"/>
  <c r="X81" i="71"/>
  <c r="Z81" i="71" s="1"/>
  <c r="H37" i="71"/>
  <c r="M8" i="71"/>
  <c r="P8" i="71" s="1"/>
  <c r="J66" i="71"/>
  <c r="J34" i="71"/>
  <c r="Z25" i="71"/>
  <c r="X27" i="71"/>
  <c r="Z27" i="71" s="1"/>
  <c r="K5" i="71"/>
  <c r="W5" i="71" s="1"/>
  <c r="J64" i="71"/>
  <c r="G33" i="71"/>
  <c r="R46" i="71"/>
  <c r="W81" i="71"/>
  <c r="Y81" i="71" s="1"/>
  <c r="W23" i="71"/>
  <c r="Y23" i="71" s="1"/>
  <c r="X23" i="71"/>
  <c r="Z23" i="71" s="1"/>
  <c r="K4" i="71"/>
  <c r="W4" i="71" s="1"/>
  <c r="J32" i="71"/>
  <c r="H33" i="71"/>
  <c r="G36" i="71"/>
  <c r="K6" i="71"/>
  <c r="W6" i="71" s="1"/>
  <c r="K3" i="71"/>
  <c r="W3" i="71" s="1"/>
  <c r="L4" i="71"/>
  <c r="O4" i="71" s="1"/>
  <c r="K7" i="71"/>
  <c r="W7" i="71"/>
  <c r="W46" i="71"/>
  <c r="Y46" i="71" s="1"/>
  <c r="J68" i="71"/>
  <c r="L7" i="71"/>
  <c r="O7" i="71" s="1"/>
  <c r="Q7" i="71" s="1"/>
  <c r="Q132" i="84" a="1"/>
  <c r="I195" i="84" a="1"/>
  <c r="I388" i="84" a="1"/>
  <c r="Q387" i="84" a="1"/>
  <c r="Q404" i="84" a="1"/>
  <c r="Q455" i="84" a="1"/>
  <c r="I69" i="84" a="1"/>
  <c r="Q408" i="84" a="1"/>
  <c r="I125" i="84" a="1"/>
  <c r="Q45" i="84" a="1"/>
  <c r="I220" i="84" a="1"/>
  <c r="Q324" i="84" a="1"/>
  <c r="I84" i="84" a="1"/>
  <c r="I257" i="84" a="1"/>
  <c r="I358" i="84" a="1"/>
  <c r="Q78" i="84" a="1"/>
  <c r="Q67" i="84" a="1"/>
  <c r="Q397" i="84" a="1"/>
  <c r="I369" i="84" a="1"/>
  <c r="I326" i="84" a="1"/>
  <c r="Q287" i="84" a="1"/>
  <c r="Q270" i="84" a="1"/>
  <c r="Q279" i="84" a="1"/>
  <c r="I80" i="84" a="1"/>
  <c r="I370" i="84" a="1"/>
  <c r="Q363" i="84" a="1"/>
  <c r="Q281" i="84" a="1"/>
  <c r="I31" i="84" a="1"/>
  <c r="Q168" i="84" a="1"/>
  <c r="Q201" i="84" a="1"/>
  <c r="Q232" i="84" a="1"/>
  <c r="I307" i="84" a="1"/>
  <c r="Q245" i="84" a="1"/>
  <c r="Q253" i="84" a="1"/>
  <c r="Q157" i="84" a="1"/>
  <c r="Q317" i="84" a="1"/>
  <c r="I278" i="84" a="1"/>
  <c r="I188" i="84" a="1"/>
  <c r="I345" i="84" a="1"/>
  <c r="Q405" i="84" a="1"/>
  <c r="Q71" i="84" a="1"/>
  <c r="Q123" i="84" a="1"/>
  <c r="I140" i="84" a="1"/>
  <c r="I274" i="84" a="1"/>
  <c r="Q56" i="84" a="1"/>
  <c r="Q199" i="84" a="1"/>
  <c r="I90" i="84" a="1"/>
  <c r="I371" i="84" a="1"/>
  <c r="Q219" i="84" a="1"/>
  <c r="I342" i="84" a="1"/>
  <c r="I380" i="84" a="1"/>
  <c r="Q319" i="84" a="1"/>
  <c r="Q80" i="84" a="1"/>
  <c r="Q246" i="84" a="1"/>
  <c r="Q395" i="84" a="1"/>
  <c r="I224" i="84" a="1"/>
  <c r="Q234" i="84" a="1"/>
  <c r="I372" i="84" a="1"/>
  <c r="I74" i="84" a="1"/>
  <c r="Q159" i="84" a="1"/>
  <c r="Q445" i="84" a="1"/>
  <c r="I434" i="84" a="1"/>
  <c r="I290" i="84" a="1"/>
  <c r="I135" i="84" a="1"/>
  <c r="I197" i="84" a="1"/>
  <c r="Q54" i="84" a="1"/>
  <c r="Q39" i="84" a="1"/>
  <c r="I172" i="84" a="1"/>
  <c r="I461" i="84" a="1"/>
  <c r="Q355" i="84" a="1"/>
  <c r="Q247" i="84" a="1"/>
  <c r="Q120" i="84" a="1"/>
  <c r="Q91" i="84" a="1"/>
  <c r="I105" i="84" a="1"/>
  <c r="Q222" i="84" a="1"/>
  <c r="Q346" i="84" a="1"/>
  <c r="Q341" i="84" a="1"/>
  <c r="I259" i="84" a="1"/>
  <c r="Q179" i="84" a="1"/>
  <c r="Q440" i="84" a="1"/>
  <c r="I168" i="84" a="1"/>
  <c r="I51" i="84" a="1"/>
  <c r="I76" i="84" a="1"/>
  <c r="I460" i="84" a="1"/>
  <c r="Q285" i="84" a="1"/>
  <c r="I241" i="84" a="1"/>
  <c r="I35" i="84" a="1"/>
  <c r="I348" i="84" a="1"/>
  <c r="Q380" i="84" a="1"/>
  <c r="I116" i="84" a="1"/>
  <c r="Q426" i="84" a="1"/>
  <c r="Q282" i="84" a="1"/>
  <c r="I49" i="84" a="1"/>
  <c r="Q171" i="84" a="1"/>
  <c r="Q333" i="84" a="1"/>
  <c r="I173" i="84" a="1"/>
  <c r="Q378" i="84" a="1"/>
  <c r="Q303" i="84" a="1"/>
  <c r="Q77" i="84" a="1"/>
  <c r="I128" i="84" a="1"/>
  <c r="I341" i="84" a="1"/>
  <c r="Q421" i="84" a="1"/>
  <c r="I343" i="84" a="1"/>
  <c r="Q70" i="84" a="1"/>
  <c r="Q352" i="84" a="1"/>
  <c r="Q268" i="84" a="1"/>
  <c r="I367" i="84" a="1"/>
  <c r="I275" i="84" a="1"/>
  <c r="Q420" i="84" a="1"/>
  <c r="I299" i="84" a="1"/>
  <c r="I12" i="84" a="1"/>
  <c r="I321" i="84" a="1"/>
  <c r="Q141" i="84" a="1"/>
  <c r="I127" i="84" a="1"/>
  <c r="I279" i="84" a="1"/>
  <c r="I24" i="84" a="1"/>
  <c r="Q269" i="84" a="1"/>
  <c r="I102" i="84" a="1"/>
  <c r="I438" i="84" a="1"/>
  <c r="I413" i="84" a="1"/>
  <c r="Q442" i="84" a="1"/>
  <c r="Q16" i="84" a="1"/>
  <c r="Q302" i="84" a="1"/>
  <c r="Q403" i="84" a="1"/>
  <c r="I422" i="84" a="1"/>
  <c r="I318" i="84" a="1"/>
  <c r="Q47" i="84" a="1"/>
  <c r="Q161" i="84" a="1"/>
  <c r="I50" i="84" a="1"/>
  <c r="Q264" i="84" a="1"/>
  <c r="Q165" i="84" a="1"/>
  <c r="Q382" i="84" a="1"/>
  <c r="I178" i="84" a="1"/>
  <c r="I167" i="84" a="1"/>
  <c r="I429" i="84" a="1"/>
  <c r="Q443" i="84" a="1"/>
  <c r="Q318" i="84" a="1"/>
  <c r="I455" i="84" a="1"/>
  <c r="I365" i="84" a="1"/>
  <c r="I392" i="84" a="1"/>
  <c r="I386" i="84" a="1"/>
  <c r="Q389" i="84" a="1"/>
  <c r="Q233" i="84" a="1"/>
  <c r="I292" i="84" a="1"/>
  <c r="I79" i="84" a="1"/>
  <c r="Q116" i="84" a="1"/>
  <c r="I126" i="84" a="1"/>
  <c r="I232" i="84" a="1"/>
  <c r="I32" i="84" a="1"/>
  <c r="I357" i="84" a="1"/>
  <c r="Q398" i="84" a="1"/>
  <c r="I88" i="84" a="1"/>
  <c r="I359" i="84" a="1"/>
  <c r="I436" i="84" a="1"/>
  <c r="Q151" i="84" a="1"/>
  <c r="Q172" i="84" a="1"/>
  <c r="Q76" i="84" a="1"/>
  <c r="I122" i="84" a="1"/>
  <c r="I66" i="84" a="1"/>
  <c r="I236" i="84" a="1"/>
  <c r="Q368" i="84" a="1"/>
  <c r="Q223" i="84" a="1"/>
  <c r="I184" i="84" a="1"/>
  <c r="I368" i="84" a="1"/>
  <c r="I454" i="84" a="1"/>
  <c r="Q173" i="84" a="1"/>
  <c r="Q51" i="84" a="1"/>
  <c r="Q205" i="84" a="1"/>
  <c r="Q113" i="84" a="1"/>
  <c r="Q140" i="84" a="1"/>
  <c r="I46" i="84" a="1"/>
  <c r="I379" i="84" a="1"/>
  <c r="Q92" i="84" a="1"/>
  <c r="Q193" i="84" a="1"/>
  <c r="I156" i="84" a="1"/>
  <c r="Q72" i="84" a="1"/>
  <c r="Q237" i="84" a="1"/>
  <c r="I151" i="84" a="1"/>
  <c r="I431" i="84" a="1"/>
  <c r="I393" i="84" a="1"/>
  <c r="Q332" i="84" a="1"/>
  <c r="Q427" i="84" a="1"/>
  <c r="I297" i="84" a="1"/>
  <c r="I85" i="84" a="1"/>
  <c r="Q412" i="84" a="1"/>
  <c r="I228" i="84" a="1"/>
  <c r="I351" i="84" a="1"/>
  <c r="Q360" i="84" a="1"/>
  <c r="Q290" i="84" a="1"/>
  <c r="I229" i="84" a="1"/>
  <c r="Q369" i="84" a="1"/>
  <c r="Q170" i="84" a="1"/>
  <c r="Q143" i="84" a="1"/>
  <c r="Q241" i="84" a="1"/>
  <c r="I282" i="84" a="1"/>
  <c r="Q224" i="84" a="1"/>
  <c r="Q418" i="84" a="1"/>
  <c r="I205" i="84" a="1"/>
  <c r="I408" i="84" a="1"/>
  <c r="Q127" i="84" a="1"/>
  <c r="Q422" i="84" a="1"/>
  <c r="Q249" i="84" a="1"/>
  <c r="I277" i="84" a="1"/>
  <c r="I95" i="84" a="1"/>
  <c r="I239" i="84" a="1"/>
  <c r="Q187" i="84" a="1"/>
  <c r="I313" i="84" a="1"/>
  <c r="I43" i="84" a="1"/>
  <c r="I390" i="84" a="1"/>
  <c r="Q374" i="84" a="1"/>
  <c r="I424" i="84" a="1"/>
  <c r="I210" i="84" a="1"/>
  <c r="I83" i="84" a="1"/>
  <c r="Q396" i="84" a="1"/>
  <c r="I75" i="84" a="1"/>
  <c r="Q457" i="84" a="1"/>
  <c r="I383" i="84" a="1"/>
  <c r="Q177" i="84" a="1"/>
  <c r="Q242" i="84" a="1"/>
  <c r="I14" i="84" a="1"/>
  <c r="Q438" i="84" a="1"/>
  <c r="Q446" i="84" a="1"/>
  <c r="Q338" i="84" a="1"/>
  <c r="I250" i="84" a="1"/>
  <c r="Q424" i="84" a="1"/>
  <c r="I33" i="84" a="1"/>
  <c r="Q308" i="84" a="1"/>
  <c r="Q354" i="84" a="1"/>
  <c r="I56" i="84" a="1"/>
  <c r="I398" i="84" a="1"/>
  <c r="Q181" i="84" a="1"/>
  <c r="Q263" i="84" a="1"/>
  <c r="I61" i="84" a="1"/>
  <c r="I293" i="84" a="1"/>
  <c r="I356" i="84" a="1"/>
  <c r="Q105" i="84" a="1"/>
  <c r="I216" i="84" a="1"/>
  <c r="I171" i="84" a="1"/>
  <c r="Q210" i="84" a="1"/>
  <c r="I458" i="84" a="1"/>
  <c r="I406" i="84" a="1"/>
  <c r="Q186" i="84" a="1"/>
  <c r="I374" i="84" a="1"/>
  <c r="Q97" i="84" a="1"/>
  <c r="Q283" i="84" a="1"/>
  <c r="I57" i="84" a="1"/>
  <c r="I271" i="84" a="1"/>
  <c r="Q345" i="84" a="1"/>
  <c r="I233" i="84" a="1"/>
  <c r="I451" i="84" a="1"/>
  <c r="Q124" i="84" a="1"/>
  <c r="I114" i="84" a="1"/>
  <c r="Q40" i="84" a="1"/>
  <c r="Q462" i="84" a="1"/>
  <c r="I344" i="84" a="1"/>
  <c r="I412" i="84" a="1"/>
  <c r="Q176" i="84" a="1"/>
  <c r="I305" i="84" a="1"/>
  <c r="Q284" i="84" a="1"/>
  <c r="Q86" i="84" a="1"/>
  <c r="I104" i="84" a="1"/>
  <c r="I182" i="84" a="1"/>
  <c r="Q128" i="84" a="1"/>
  <c r="Q417" i="84" a="1"/>
  <c r="Q43" i="84" a="1"/>
  <c r="Q111" i="84" a="1"/>
  <c r="Q189" i="84" a="1"/>
  <c r="I192" i="84" a="1"/>
  <c r="I364" i="84" a="1"/>
  <c r="Q296" i="84" a="1"/>
  <c r="Q432" i="84" a="1"/>
  <c r="I281" i="84" a="1"/>
  <c r="I260" i="84" a="1"/>
  <c r="I405" i="84" a="1"/>
  <c r="I267" i="84" a="1"/>
  <c r="Q297" i="84" a="1"/>
  <c r="I129" i="84" a="1"/>
  <c r="Q311" i="84" a="1"/>
  <c r="I198" i="84" a="1"/>
  <c r="I441" i="84" a="1"/>
  <c r="Q194" i="84" a="1"/>
  <c r="I194" i="84" a="1"/>
  <c r="I414" i="84" a="1"/>
  <c r="I426" i="84" a="1"/>
  <c r="I113" i="84" a="1"/>
  <c r="I336" i="84" a="1"/>
  <c r="Q258" i="84" a="1"/>
  <c r="Q18" i="84" a="1"/>
  <c r="I399" i="84" a="1"/>
  <c r="Q299" i="84" a="1"/>
  <c r="Q275" i="84" a="1"/>
  <c r="Q428" i="84" a="1"/>
  <c r="I59" i="84" a="1"/>
  <c r="I263" i="84" a="1"/>
  <c r="I187" i="84" a="1"/>
  <c r="Q49" i="84" a="1"/>
  <c r="Q358" i="84" a="1"/>
  <c r="I150" i="84" a="1"/>
  <c r="I331" i="84" a="1"/>
  <c r="I29" i="84" a="1"/>
  <c r="Q197" i="84" a="1"/>
  <c r="Q217" i="84" a="1"/>
  <c r="I247" i="84" a="1"/>
  <c r="Q401" i="84" a="1"/>
  <c r="Q391" i="84" a="1"/>
  <c r="I62" i="84" a="1"/>
  <c r="I317" i="84" a="1"/>
  <c r="I337" i="84" a="1"/>
  <c r="I327" i="84" a="1"/>
  <c r="I87" i="84" a="1"/>
  <c r="Q190" i="84" a="1"/>
  <c r="Q309" i="84" a="1"/>
  <c r="Q298" i="84" a="1"/>
  <c r="Q344" i="84" a="1"/>
  <c r="I212" i="84" a="1"/>
  <c r="I446" i="84" a="1"/>
  <c r="Q147" i="84" a="1"/>
  <c r="Q414" i="84" a="1"/>
  <c r="Q184" i="84" a="1"/>
  <c r="I106" i="84" a="1"/>
  <c r="Q286" i="84" a="1"/>
  <c r="Q53" i="84" a="1"/>
  <c r="I433" i="84" a="1"/>
  <c r="Q163" i="84" a="1"/>
  <c r="I143" i="84" a="1"/>
  <c r="Q353" i="84" a="1"/>
  <c r="Q370" i="84" a="1"/>
  <c r="Q444" i="84" a="1"/>
  <c r="I296" i="84" a="1"/>
  <c r="I112" i="84" a="1"/>
  <c r="I137" i="84" a="1"/>
  <c r="Q231" i="84" a="1"/>
  <c r="I185" i="84" a="1"/>
  <c r="Q26" i="84" a="1"/>
  <c r="I118" i="84" a="1"/>
  <c r="Q100" i="84" a="1"/>
  <c r="I439" i="84" a="1"/>
  <c r="Q99" i="84" a="1"/>
  <c r="I134" i="84" a="1"/>
  <c r="I450" i="84" a="1"/>
  <c r="Q293" i="84" a="1"/>
  <c r="Q312" i="84" a="1"/>
  <c r="I349" i="84" a="1"/>
  <c r="I201" i="84" a="1"/>
  <c r="I19" i="84" a="1"/>
  <c r="I138" i="84" a="1"/>
  <c r="I60" i="84" a="1"/>
  <c r="Q59" i="84" a="1"/>
  <c r="Q434" i="84" a="1"/>
  <c r="I302" i="84" a="1"/>
  <c r="Q139" i="84" a="1"/>
  <c r="Q130" i="84" a="1"/>
  <c r="Q206" i="84" a="1"/>
  <c r="I132" i="84" a="1"/>
  <c r="I237" i="84" a="1"/>
  <c r="I280" i="84" a="1"/>
  <c r="I376" i="84" a="1"/>
  <c r="I139" i="84" a="1"/>
  <c r="I403" i="84" a="1"/>
  <c r="Q294" i="84" a="1"/>
  <c r="I283" i="84" a="1"/>
  <c r="I419" i="84" a="1"/>
  <c r="Q277" i="84" a="1"/>
  <c r="I179" i="84" a="1"/>
  <c r="I415" i="84" a="1"/>
  <c r="I382" i="84" a="1"/>
  <c r="I235" i="84" a="1"/>
  <c r="I20" i="84" a="1"/>
  <c r="I155" i="84" a="1"/>
  <c r="Q135" i="84" a="1"/>
  <c r="Q257" i="84" a="1"/>
  <c r="I161" i="84" a="1"/>
  <c r="Q44" i="84" a="1"/>
  <c r="I467" i="84" a="1"/>
  <c r="Q376" i="84" a="1"/>
  <c r="Q452" i="84" a="1"/>
  <c r="Q393" i="84" a="1"/>
  <c r="I147" i="84" a="1"/>
  <c r="Q149" i="84" a="1"/>
  <c r="I77" i="84" a="1"/>
  <c r="I444" i="84" a="1"/>
  <c r="I103" i="84" a="1"/>
  <c r="Q200" i="84" a="1"/>
  <c r="Q329" i="84" a="1"/>
  <c r="I265" i="84" a="1"/>
  <c r="I58" i="84" a="1"/>
  <c r="I324" i="84" a="1"/>
  <c r="I99" i="84" a="1"/>
  <c r="I166" i="84" a="1"/>
  <c r="I410" i="84" a="1"/>
  <c r="I78" i="84" a="1"/>
  <c r="I81" i="84" a="1"/>
  <c r="I246" i="84" a="1"/>
  <c r="I335" i="84" a="1"/>
  <c r="I222" i="84" a="1"/>
  <c r="Q89" i="84" a="1"/>
  <c r="Q109" i="84" a="1"/>
  <c r="Q188" i="84" a="1"/>
  <c r="Q436" i="84" a="1"/>
  <c r="I133" i="84" a="1"/>
  <c r="Q22" i="84" a="1"/>
  <c r="Q106" i="84" a="1"/>
  <c r="Q449" i="84" a="1"/>
  <c r="Q121" i="84" a="1"/>
  <c r="Q272" i="84" a="1"/>
  <c r="I391" i="84" a="1"/>
  <c r="I248" i="84" a="1"/>
  <c r="I411" i="84" a="1"/>
  <c r="I409" i="84" a="1"/>
  <c r="Q85" i="84" a="1"/>
  <c r="I400" i="84" a="1"/>
  <c r="Q142" i="84" a="1"/>
  <c r="I208" i="84" a="1"/>
  <c r="I288" i="84" a="1"/>
  <c r="I117" i="84" a="1"/>
  <c r="Q108" i="84" a="1"/>
  <c r="I42" i="84" a="1"/>
  <c r="Q98" i="84" a="1"/>
  <c r="Q437" i="84" a="1"/>
  <c r="Q463" i="84" a="1"/>
  <c r="I11" i="84" a="1"/>
  <c r="I362" i="84" a="1"/>
  <c r="I385" i="84" a="1"/>
  <c r="Q274" i="84" a="1"/>
  <c r="Q153" i="84" a="1"/>
  <c r="Q212" i="84" a="1"/>
  <c r="Q216" i="84" a="1"/>
  <c r="I40" i="84" a="1"/>
  <c r="I285" i="84" a="1"/>
  <c r="Q467" i="84" a="1"/>
  <c r="I144" i="84" a="1"/>
  <c r="I425" i="84" a="1"/>
  <c r="Q154" i="84" a="1"/>
  <c r="Q259" i="84" a="1"/>
  <c r="I437" i="84" a="1"/>
  <c r="I319" i="84" a="1"/>
  <c r="I301" i="84" a="1"/>
  <c r="I375" i="84" a="1"/>
  <c r="Q411" i="84" a="1"/>
  <c r="Q101" i="84" a="1"/>
  <c r="I269" i="84" a="1"/>
  <c r="Q145" i="84" a="1"/>
  <c r="Q300" i="84" a="1"/>
  <c r="I355" i="84" a="1"/>
  <c r="Q14" i="84" a="1"/>
  <c r="Q160" i="84" a="1"/>
  <c r="Q337" i="84" a="1"/>
  <c r="Q351" i="84" a="1"/>
  <c r="Q441" i="84" a="1"/>
  <c r="Q377" i="84" a="1"/>
  <c r="I200" i="84" a="1"/>
  <c r="Q24" i="84" a="1"/>
  <c r="Q196" i="84" a="1"/>
  <c r="I314" i="84" a="1"/>
  <c r="I152" i="84" a="1"/>
  <c r="I442" i="84" a="1"/>
  <c r="I322" i="84" a="1"/>
  <c r="I180" i="84" a="1"/>
  <c r="I191" i="84" a="1"/>
  <c r="Q17" i="84" a="1"/>
  <c r="I395" i="84" a="1"/>
  <c r="Q447" i="84" a="1"/>
  <c r="Q174" i="84" a="1"/>
  <c r="Q375" i="84" a="1"/>
  <c r="Q419" i="84" a="1"/>
  <c r="Q453" i="84" a="1"/>
  <c r="I223" i="84" a="1"/>
  <c r="I141" i="84" a="1"/>
  <c r="Q266" i="84" a="1"/>
  <c r="Q407" i="84" a="1"/>
  <c r="I109" i="84" a="1"/>
  <c r="Q221" i="84" a="1"/>
  <c r="I86" i="84" a="1"/>
  <c r="I26" i="84" a="1"/>
  <c r="Q158" i="84" a="1"/>
  <c r="Q461" i="84" a="1"/>
  <c r="I142" i="84" a="1"/>
  <c r="I366" i="84" a="1"/>
  <c r="I190" i="84" a="1"/>
  <c r="I363" i="84" a="1"/>
  <c r="Q167" i="84" a="1"/>
  <c r="Q220" i="84" a="1"/>
  <c r="I457" i="84" a="1"/>
  <c r="I287" i="84" a="1"/>
  <c r="I445" i="84" a="1"/>
  <c r="I308" i="84" a="1"/>
  <c r="I176" i="84" a="1"/>
  <c r="Q278" i="84" a="1"/>
  <c r="Q314" i="84" a="1"/>
  <c r="Q425" i="84" a="1"/>
  <c r="I38" i="84" a="1"/>
  <c r="I215" i="84" a="1"/>
  <c r="I352" i="84" a="1"/>
  <c r="I110" i="84" a="1"/>
  <c r="I64" i="84" a="1"/>
  <c r="Q361" i="84" a="1"/>
  <c r="Q261" i="84" a="1"/>
  <c r="Q450" i="84" a="1"/>
  <c r="Q32" i="84" a="1"/>
  <c r="Q207" i="84" a="1"/>
  <c r="Q93" i="84" a="1"/>
  <c r="I258" i="84" a="1"/>
  <c r="Q107" i="84" a="1"/>
  <c r="Q423" i="84" a="1"/>
  <c r="Q350" i="84" a="1"/>
  <c r="Q182" i="84" a="1"/>
  <c r="I41" i="84" a="1"/>
  <c r="I266" i="84" a="1"/>
  <c r="Q251" i="84" a="1"/>
  <c r="Q276" i="84" a="1"/>
  <c r="Q305" i="84" a="1"/>
  <c r="I96" i="84" a="1"/>
  <c r="I67" i="84" a="1"/>
  <c r="Q46" i="84" a="1"/>
  <c r="Q115" i="84" a="1"/>
  <c r="Q114" i="84" a="1"/>
  <c r="I264" i="84" a="1"/>
  <c r="Q12" i="84" a="1"/>
  <c r="Q175" i="84" a="1"/>
  <c r="I456" i="84" a="1"/>
  <c r="I272" i="84" a="1"/>
  <c r="I177" i="84" a="1"/>
  <c r="Q29" i="84" a="1"/>
  <c r="I206" i="84" a="1"/>
  <c r="Q191" i="84" a="1"/>
  <c r="I199" i="84" a="1"/>
  <c r="I111" i="84" a="1"/>
  <c r="Q313" i="84" a="1"/>
  <c r="I332" i="84" a="1"/>
  <c r="I291" i="84" a="1"/>
  <c r="I328" i="84" a="1"/>
  <c r="I204" i="84" a="1"/>
  <c r="I65" i="84" a="1"/>
  <c r="I270" i="84" a="1"/>
  <c r="I353" i="84" a="1"/>
  <c r="I89" i="84" a="1"/>
  <c r="Q79" i="84" a="1"/>
  <c r="Q267" i="84" a="1"/>
  <c r="Q19" i="84" a="1"/>
  <c r="Q65" i="84" a="1"/>
  <c r="Q225" i="84" a="1"/>
  <c r="I226" i="84" a="1"/>
  <c r="I440" i="84" a="1"/>
  <c r="I169" i="84" a="1"/>
  <c r="Q466" i="84" a="1"/>
  <c r="I316" i="84" a="1"/>
  <c r="Q322" i="84" a="1"/>
  <c r="I136" i="84" a="1"/>
  <c r="I181" i="84" a="1"/>
  <c r="I92" i="84" a="1"/>
  <c r="I373" i="84" a="1"/>
  <c r="I149" i="84" a="1"/>
  <c r="Q365" i="84" a="1"/>
  <c r="Q367" i="84" a="1"/>
  <c r="Q304" i="84" a="1"/>
  <c r="Q399" i="84" a="1"/>
  <c r="I251" i="84" a="1"/>
  <c r="Q30" i="84" a="1"/>
  <c r="Q255" i="84" a="1"/>
  <c r="Q211" i="84" a="1"/>
  <c r="I164" i="84" a="1"/>
  <c r="Q371" i="84" a="1"/>
  <c r="I186" i="84" a="1"/>
  <c r="I219" i="84" a="1"/>
  <c r="Q164" i="84" a="1"/>
  <c r="Q413" i="84" a="1"/>
  <c r="I163" i="84" a="1"/>
  <c r="Q95" i="84" a="1"/>
  <c r="Q465" i="84" a="1"/>
  <c r="Q68" i="84" a="1"/>
  <c r="I242" i="84" a="1"/>
  <c r="Q306" i="84" a="1"/>
  <c r="Q28" i="84" a="1"/>
  <c r="Q150" i="84" a="1"/>
  <c r="Q226" i="84" a="1"/>
  <c r="I453" i="84" a="1"/>
  <c r="Q349" i="84" a="1"/>
  <c r="Q320" i="84" a="1"/>
  <c r="I160" i="84" a="1"/>
  <c r="Q118" i="84" a="1"/>
  <c r="Q248" i="84" a="1"/>
  <c r="Q33" i="84" a="1"/>
  <c r="Q146" i="84" a="1"/>
  <c r="Q400" i="84" a="1"/>
  <c r="Q459" i="84" a="1"/>
  <c r="I157" i="84" a="1"/>
  <c r="I154" i="84" a="1"/>
  <c r="Q58" i="84" a="1"/>
  <c r="I295" i="84" a="1"/>
  <c r="Q213" i="84" a="1"/>
  <c r="I238" i="84" a="1"/>
  <c r="I309" i="84" a="1"/>
  <c r="I207" i="84" a="1"/>
  <c r="Q238" i="84" a="1"/>
  <c r="Q239" i="84" a="1"/>
  <c r="Q383" i="84" a="1"/>
  <c r="I108" i="84" a="1"/>
  <c r="Q66" i="84" a="1"/>
  <c r="Q372" i="84" a="1"/>
  <c r="I18" i="84" a="1"/>
  <c r="Q27" i="84" a="1"/>
  <c r="I82" i="84" a="1"/>
  <c r="Q203" i="84" a="1"/>
  <c r="I254" i="84" a="1"/>
  <c r="I145" i="84" a="1"/>
  <c r="I209" i="84" a="1"/>
  <c r="I459" i="84" a="1"/>
  <c r="I381" i="84" a="1"/>
  <c r="Q20" i="84" a="1"/>
  <c r="I354" i="84" a="1"/>
  <c r="I377" i="84" a="1"/>
  <c r="I36" i="84" a="1"/>
  <c r="I174" i="84" a="1"/>
  <c r="I153" i="84" a="1"/>
  <c r="I432" i="84" a="1"/>
  <c r="I162" i="84" a="1"/>
  <c r="Q273" i="84" a="1"/>
  <c r="Q328" i="84" a="1"/>
  <c r="Q386" i="84" a="1"/>
  <c r="Q357" i="84" a="1"/>
  <c r="Q384" i="84" a="1"/>
  <c r="I202" i="84" a="1"/>
  <c r="I183" i="84" a="1"/>
  <c r="I45" i="84" a="1"/>
  <c r="I193" i="84" a="1"/>
  <c r="I435" i="84" a="1"/>
  <c r="Q373" i="84" a="1"/>
  <c r="Q125" i="84" a="1"/>
  <c r="Q364" i="84" a="1"/>
  <c r="I465" i="84" a="1"/>
  <c r="I91" i="84" a="1"/>
  <c r="Q271" i="84" a="1"/>
  <c r="Q136" i="84" a="1"/>
  <c r="Q342" i="84" a="1"/>
  <c r="I350" i="84" a="1"/>
  <c r="I123" i="84" a="1"/>
  <c r="I339" i="84" a="1"/>
  <c r="Q209" i="84" a="1"/>
  <c r="Q84" i="84" a="1"/>
  <c r="Q435" i="84" a="1"/>
  <c r="Q335" i="84" a="1"/>
  <c r="I17" i="84" a="1"/>
  <c r="Q252" i="84" a="1"/>
  <c r="Q464" i="84" a="1"/>
  <c r="I227" i="84" a="1"/>
  <c r="Q379" i="84" a="1"/>
  <c r="Q236" i="84" a="1"/>
  <c r="Q152" i="84" a="1"/>
  <c r="Q11" i="84" a="1"/>
  <c r="Q240" i="84" a="1"/>
  <c r="Q388" i="84" a="1"/>
  <c r="I27" i="84" a="1"/>
  <c r="Q229" i="84" a="1"/>
  <c r="I131" i="84" a="1"/>
  <c r="Q458" i="84" a="1"/>
  <c r="I25" i="84" a="1"/>
  <c r="I21" i="84" a="1"/>
  <c r="I360" i="84" a="1"/>
  <c r="Q25" i="84" a="1"/>
  <c r="I100" i="84" a="1"/>
  <c r="Q42" i="84" a="1"/>
  <c r="I148" i="84" a="1"/>
  <c r="Q94" i="84" a="1"/>
  <c r="Q430" i="84" a="1"/>
  <c r="I218" i="84" a="1"/>
  <c r="I394" i="84" a="1"/>
  <c r="I404" i="84" a="1"/>
  <c r="Q155" i="84" a="1"/>
  <c r="Q37" i="84" a="1"/>
  <c r="Q265" i="84" a="1"/>
  <c r="I286" i="84" a="1"/>
  <c r="Q243" i="84" a="1"/>
  <c r="I466" i="84" a="1"/>
  <c r="I430" i="84" a="1"/>
  <c r="Q48" i="84" a="1"/>
  <c r="I44" i="84" a="1"/>
  <c r="Q280" i="84" a="1"/>
  <c r="I217" i="84" a="1"/>
  <c r="Q81" i="84" a="1"/>
  <c r="Q227" i="84" a="1"/>
  <c r="Q103" i="84" a="1"/>
  <c r="Q315" i="84" a="1"/>
  <c r="I338" i="84" a="1"/>
  <c r="I304" i="84" a="1"/>
  <c r="I378" i="84" a="1"/>
  <c r="Q61" i="84" a="1"/>
  <c r="Q339" i="84" a="1"/>
  <c r="I130" i="84" a="1"/>
  <c r="Q288" i="84" a="1"/>
  <c r="Q137" i="84" a="1"/>
  <c r="I121" i="84" a="1"/>
  <c r="Q454" i="84" a="1"/>
  <c r="I115" i="84" a="1"/>
  <c r="I240" i="84" a="1"/>
  <c r="I325" i="84" a="1"/>
  <c r="I23" i="84" a="1"/>
  <c r="I124" i="84" a="1"/>
  <c r="I48" i="84" a="1"/>
  <c r="Q334" i="84" a="1"/>
  <c r="I47" i="84" a="1"/>
  <c r="I294" i="84" a="1"/>
  <c r="Q416" i="84" a="1"/>
  <c r="Q166" i="84" a="1"/>
  <c r="Q13" i="84" a="1"/>
  <c r="I417" i="84" a="1"/>
  <c r="I330" i="84" a="1"/>
  <c r="I303" i="84" a="1"/>
  <c r="I231" i="84" a="1"/>
  <c r="Q215" i="84" a="1"/>
  <c r="Q119" i="84" a="1"/>
  <c r="I225" i="84" a="1"/>
  <c r="Q83" i="84" a="1"/>
  <c r="Q323" i="84" a="1"/>
  <c r="I268" i="84" a="1"/>
  <c r="I427" i="84" a="1"/>
  <c r="Q63" i="84" a="1"/>
  <c r="I420" i="84" a="1"/>
  <c r="Q131" i="84" a="1"/>
  <c r="Q291" i="84" a="1"/>
  <c r="I37" i="84" a="1"/>
  <c r="Q336" i="84" a="1"/>
  <c r="Q202" i="84" a="1"/>
  <c r="Q183" i="84" a="1"/>
  <c r="Q214" i="84" a="1"/>
  <c r="Q348" i="84" a="1"/>
  <c r="Q15" i="84" a="1"/>
  <c r="Q117" i="84" a="1"/>
  <c r="Q38" i="84" a="1"/>
  <c r="Q359" i="84" a="1"/>
  <c r="Q402" i="84" a="1"/>
  <c r="I389" i="84" a="1"/>
  <c r="I93" i="84" a="1"/>
  <c r="Q55" i="84" a="1"/>
  <c r="Q448" i="84" a="1"/>
  <c r="Q180" i="84" a="1"/>
  <c r="Q74" i="84" a="1"/>
  <c r="I54" i="84" a="1"/>
  <c r="I443" i="84" a="1"/>
  <c r="I323" i="84" a="1"/>
  <c r="I329" i="84" a="1"/>
  <c r="Q41" i="84" a="1"/>
  <c r="I34" i="84" a="1"/>
  <c r="Q148" i="84" a="1"/>
  <c r="I421" i="84" a="1"/>
  <c r="I423" i="84" a="1"/>
  <c r="Q262" i="84" a="1"/>
  <c r="I68" i="84" a="1"/>
  <c r="I261" i="84" a="1"/>
  <c r="I310" i="84" a="1"/>
  <c r="I234" i="84" a="1"/>
  <c r="I119" i="84" a="1"/>
  <c r="Q82" i="84" a="1"/>
  <c r="Q64" i="84" a="1"/>
  <c r="I262" i="84" a="1"/>
  <c r="Q129" i="84" a="1"/>
  <c r="I284" i="84" a="1"/>
  <c r="I255" i="84" a="1"/>
  <c r="Q390" i="84" a="1"/>
  <c r="Q138" i="84" a="1"/>
  <c r="Q356" i="84" a="1"/>
  <c r="I97" i="84" a="1"/>
  <c r="I71" i="84" a="1"/>
  <c r="Q178" i="84" a="1"/>
  <c r="Q331" i="84" a="1"/>
  <c r="I464" i="84" a="1"/>
  <c r="Q456" i="84" a="1"/>
  <c r="I107" i="84" a="1"/>
  <c r="I334" i="84" a="1"/>
  <c r="I170" i="84" a="1"/>
  <c r="Q460" i="84" a="1"/>
  <c r="Q198" i="84" a="1"/>
  <c r="Q429" i="84" a="1"/>
  <c r="I203" i="84" a="1"/>
  <c r="Q362" i="84" a="1"/>
  <c r="Q326" i="84" a="1"/>
  <c r="Q327" i="84" a="1"/>
  <c r="I211" i="84" a="1"/>
  <c r="Q208" i="84" a="1"/>
  <c r="Q21" i="84" a="1"/>
  <c r="I462" i="84" a="1"/>
  <c r="I252" i="84" a="1"/>
  <c r="I448" i="84" a="1"/>
  <c r="I16" i="84" a="1"/>
  <c r="Q307" i="84" a="1"/>
  <c r="Q409" i="84" a="1"/>
  <c r="I418" i="84" a="1"/>
  <c r="Q122" i="84" a="1"/>
  <c r="Q112" i="84" a="1"/>
  <c r="I396" i="84" a="1"/>
  <c r="Q156" i="84" a="1"/>
  <c r="Q347" i="84" a="1"/>
  <c r="I387" i="84" a="1"/>
  <c r="Q260" i="84" a="1"/>
  <c r="Q169" i="84" a="1"/>
  <c r="Q406" i="84" a="1"/>
  <c r="Q62" i="84" a="1"/>
  <c r="I315" i="84" a="1"/>
  <c r="Q431" i="84" a="1"/>
  <c r="Q57" i="84" a="1"/>
  <c r="I73" i="84" a="1"/>
  <c r="Q104" i="84" a="1"/>
  <c r="I63" i="84" a="1"/>
  <c r="Q195" i="84" a="1"/>
  <c r="I159" i="84" a="1"/>
  <c r="Q35" i="84" a="1"/>
  <c r="Q250" i="84" a="1"/>
  <c r="I28" i="84" a="1"/>
  <c r="I52" i="84" a="1"/>
  <c r="I300" i="84" a="1"/>
  <c r="I101" i="84" a="1"/>
  <c r="Q439" i="84" a="1"/>
  <c r="Q310" i="84" a="1"/>
  <c r="Q392" i="84" a="1"/>
  <c r="Q295" i="84" a="1"/>
  <c r="I15" i="84" a="1"/>
  <c r="Q87" i="84" a="1"/>
  <c r="Q110" i="84" a="1"/>
  <c r="I249" i="84" a="1"/>
  <c r="Q31" i="84" a="1"/>
  <c r="I333" i="84" a="1"/>
  <c r="I428" i="84" a="1"/>
  <c r="Q204" i="84" a="1"/>
  <c r="Q410" i="84" a="1"/>
  <c r="I72" i="84" a="1"/>
  <c r="I361" i="84" a="1"/>
  <c r="I158" i="84" a="1"/>
  <c r="I253" i="84" a="1"/>
  <c r="I175" i="84" a="1"/>
  <c r="I416" i="84" a="1"/>
  <c r="I13" i="84" a="1"/>
  <c r="Q301" i="84" a="1"/>
  <c r="I463" i="84" a="1"/>
  <c r="Q69" i="84" a="1"/>
  <c r="Q162" i="84" a="1"/>
  <c r="Q34" i="84" a="1"/>
  <c r="I244" i="84" a="1"/>
  <c r="I98" i="84" a="1"/>
  <c r="Q185" i="84" a="1"/>
  <c r="Q126" i="84" a="1"/>
  <c r="Q321" i="84" a="1"/>
  <c r="I213" i="84" a="1"/>
  <c r="Q192" i="84" a="1"/>
  <c r="I70" i="84" a="1"/>
  <c r="I407" i="84" a="1"/>
  <c r="I320" i="84" a="1"/>
  <c r="Q102" i="84" a="1"/>
  <c r="I214" i="84" a="1"/>
  <c r="Q218" i="84" a="1"/>
  <c r="I243" i="84" a="1"/>
  <c r="Q415" i="84" a="1"/>
  <c r="Q134" i="84" a="1"/>
  <c r="Q23" i="84" a="1"/>
  <c r="Q73" i="84" a="1"/>
  <c r="I401" i="84" a="1"/>
  <c r="I384" i="84" a="1"/>
  <c r="I120" i="84" a="1"/>
  <c r="Q451" i="84" a="1"/>
  <c r="I146" i="84" a="1"/>
  <c r="Q366" i="84" a="1"/>
  <c r="I397" i="84" a="1"/>
  <c r="Q36" i="84" a="1"/>
  <c r="Q340" i="84" a="1"/>
  <c r="Q88" i="84" a="1"/>
  <c r="Q385" i="84" a="1"/>
  <c r="I347" i="84" a="1"/>
  <c r="Q244" i="84" a="1"/>
  <c r="I165" i="84" a="1"/>
  <c r="Q256" i="84" a="1"/>
  <c r="I55" i="84" a="1"/>
  <c r="I289" i="84" a="1"/>
  <c r="I221" i="84" a="1"/>
  <c r="I298" i="84" a="1"/>
  <c r="Q230" i="84" a="1"/>
  <c r="I189" i="84" a="1"/>
  <c r="Q325" i="84" a="1"/>
  <c r="I311" i="84" a="1"/>
  <c r="Q50" i="84" a="1"/>
  <c r="Q90" i="84" a="1"/>
  <c r="Q316" i="84" a="1"/>
  <c r="Q330" i="84" a="1"/>
  <c r="Q133" i="84" a="1"/>
  <c r="I276" i="84" a="1"/>
  <c r="Q235" i="84" a="1"/>
  <c r="I256" i="84" a="1"/>
  <c r="I196" i="84" a="1"/>
  <c r="I230" i="84" a="1"/>
  <c r="Q60" i="84" a="1"/>
  <c r="I340" i="84" a="1"/>
  <c r="I306" i="84" a="1"/>
  <c r="I402" i="84" a="1"/>
  <c r="Q52" i="84" a="1"/>
  <c r="I447" i="84" a="1"/>
  <c r="I245" i="84" a="1"/>
  <c r="I53" i="84" a="1"/>
  <c r="I346" i="84" a="1"/>
  <c r="Q144" i="84" a="1"/>
  <c r="Q433" i="84" a="1"/>
  <c r="Q292" i="84" a="1"/>
  <c r="I312" i="84" a="1"/>
  <c r="I273" i="84" a="1"/>
  <c r="I39" i="84" a="1"/>
  <c r="Q289" i="84" a="1"/>
  <c r="I94" i="84" a="1"/>
  <c r="I452" i="84" a="1"/>
  <c r="I30" i="84" a="1"/>
  <c r="I449" i="84" a="1"/>
  <c r="Q228" i="84" a="1"/>
  <c r="Q75" i="84" a="1"/>
  <c r="Q381" i="84" a="1"/>
  <c r="Q394" i="84" a="1"/>
  <c r="Q96" i="84" a="1"/>
  <c r="I22" i="84" a="1"/>
  <c r="Q254" i="84" a="1"/>
  <c r="Q343" i="84" a="1"/>
  <c r="L64" i="71" l="1"/>
  <c r="I467" i="84"/>
  <c r="I466" i="84"/>
  <c r="I465" i="84"/>
  <c r="I464" i="84"/>
  <c r="I463" i="84"/>
  <c r="I462" i="84"/>
  <c r="I461" i="84"/>
  <c r="I456" i="84"/>
  <c r="I451" i="84"/>
  <c r="I438" i="84"/>
  <c r="I422" i="84"/>
  <c r="I406" i="84"/>
  <c r="I390" i="84"/>
  <c r="I445" i="84"/>
  <c r="I429" i="84"/>
  <c r="I413" i="84"/>
  <c r="I397" i="84"/>
  <c r="I459" i="84"/>
  <c r="I453" i="84"/>
  <c r="I436" i="84"/>
  <c r="I420" i="84"/>
  <c r="I404" i="84"/>
  <c r="I388" i="84"/>
  <c r="I443" i="84"/>
  <c r="I427" i="84"/>
  <c r="I411" i="84"/>
  <c r="I434" i="84"/>
  <c r="I418" i="84"/>
  <c r="I402" i="84"/>
  <c r="I441" i="84"/>
  <c r="I425" i="84"/>
  <c r="I409" i="84"/>
  <c r="I458" i="84"/>
  <c r="I455" i="84"/>
  <c r="I448" i="84"/>
  <c r="I432" i="84"/>
  <c r="I416" i="84"/>
  <c r="I400" i="84"/>
  <c r="I450" i="84"/>
  <c r="I439" i="84"/>
  <c r="I423" i="84"/>
  <c r="I407" i="84"/>
  <c r="I391" i="84"/>
  <c r="I446" i="84"/>
  <c r="I430" i="84"/>
  <c r="I414" i="84"/>
  <c r="I398" i="84"/>
  <c r="I452" i="84"/>
  <c r="I437" i="84"/>
  <c r="I421" i="84"/>
  <c r="I457" i="84"/>
  <c r="I444" i="84"/>
  <c r="I428" i="84"/>
  <c r="I412" i="84"/>
  <c r="I396" i="84"/>
  <c r="I435" i="84"/>
  <c r="I419" i="84"/>
  <c r="I403" i="84"/>
  <c r="I387" i="84"/>
  <c r="I382" i="84"/>
  <c r="I381" i="84"/>
  <c r="I380" i="84"/>
  <c r="I379" i="84"/>
  <c r="I378" i="84"/>
  <c r="I377" i="84"/>
  <c r="I376" i="84"/>
  <c r="I375" i="84"/>
  <c r="I374" i="84"/>
  <c r="I373" i="84"/>
  <c r="I372" i="84"/>
  <c r="I371" i="84"/>
  <c r="I370" i="84"/>
  <c r="I369" i="84"/>
  <c r="I368" i="84"/>
  <c r="I367" i="84"/>
  <c r="I366" i="84"/>
  <c r="I365" i="84"/>
  <c r="I364" i="84"/>
  <c r="I363" i="84"/>
  <c r="I454" i="84"/>
  <c r="I442" i="84"/>
  <c r="I426" i="84"/>
  <c r="I410" i="84"/>
  <c r="I433" i="84"/>
  <c r="I460" i="84"/>
  <c r="I408" i="84"/>
  <c r="I440" i="84"/>
  <c r="I389" i="84"/>
  <c r="I415" i="84"/>
  <c r="I401" i="84"/>
  <c r="I424" i="84"/>
  <c r="I392" i="84"/>
  <c r="I385" i="84"/>
  <c r="I405" i="84"/>
  <c r="I449" i="84"/>
  <c r="I395" i="84"/>
  <c r="I358" i="84"/>
  <c r="I350" i="84"/>
  <c r="I342" i="84"/>
  <c r="I447" i="84"/>
  <c r="I399" i="84"/>
  <c r="I394" i="84"/>
  <c r="I384" i="84"/>
  <c r="I359" i="84"/>
  <c r="I431" i="84"/>
  <c r="I336" i="84"/>
  <c r="I312" i="84"/>
  <c r="I305" i="84"/>
  <c r="I301" i="84"/>
  <c r="I297" i="84"/>
  <c r="I383" i="84"/>
  <c r="I355" i="84"/>
  <c r="I353" i="84"/>
  <c r="I319" i="84"/>
  <c r="I278" i="84"/>
  <c r="I271" i="84"/>
  <c r="I263" i="84"/>
  <c r="I255" i="84"/>
  <c r="I247" i="84"/>
  <c r="I361" i="84"/>
  <c r="I351" i="84"/>
  <c r="I339" i="84"/>
  <c r="I326" i="84"/>
  <c r="I393" i="84"/>
  <c r="I330" i="84"/>
  <c r="I349" i="84"/>
  <c r="I320" i="84"/>
  <c r="I313" i="84"/>
  <c r="I306" i="84"/>
  <c r="I417" i="84"/>
  <c r="I337" i="84"/>
  <c r="I327" i="84"/>
  <c r="I360" i="84"/>
  <c r="I347" i="84"/>
  <c r="I345" i="84"/>
  <c r="I334" i="84"/>
  <c r="I303" i="84"/>
  <c r="I274" i="84"/>
  <c r="I266" i="84"/>
  <c r="I258" i="84"/>
  <c r="I250" i="84"/>
  <c r="I356" i="84"/>
  <c r="I343" i="84"/>
  <c r="I340" i="84"/>
  <c r="I310" i="84"/>
  <c r="I299" i="84"/>
  <c r="I286" i="84"/>
  <c r="I354" i="84"/>
  <c r="I352" i="84"/>
  <c r="I331" i="84"/>
  <c r="I324" i="84"/>
  <c r="I317" i="84"/>
  <c r="I328" i="84"/>
  <c r="I321" i="84"/>
  <c r="I314" i="84"/>
  <c r="I307" i="84"/>
  <c r="I291" i="84"/>
  <c r="I335" i="84"/>
  <c r="I338" i="84"/>
  <c r="I311" i="84"/>
  <c r="I300" i="84"/>
  <c r="I296" i="84"/>
  <c r="I282" i="84"/>
  <c r="I386" i="84"/>
  <c r="I362" i="84"/>
  <c r="I318" i="84"/>
  <c r="I357" i="84"/>
  <c r="I315" i="84"/>
  <c r="I308" i="84"/>
  <c r="I341" i="84"/>
  <c r="I277" i="84"/>
  <c r="I262" i="84"/>
  <c r="I257" i="84"/>
  <c r="I252" i="84"/>
  <c r="I245" i="84"/>
  <c r="I333" i="84"/>
  <c r="I325" i="84"/>
  <c r="I332" i="84"/>
  <c r="I270" i="84"/>
  <c r="I280" i="84"/>
  <c r="I323" i="84"/>
  <c r="I290" i="84"/>
  <c r="I348" i="84"/>
  <c r="I235" i="84"/>
  <c r="I329" i="84"/>
  <c r="I322" i="84"/>
  <c r="I292" i="84"/>
  <c r="I276" i="84"/>
  <c r="I261" i="84"/>
  <c r="I256" i="84"/>
  <c r="I251" i="84"/>
  <c r="I309" i="84"/>
  <c r="I346" i="84"/>
  <c r="I287" i="84"/>
  <c r="I285" i="84"/>
  <c r="I283" i="84"/>
  <c r="I281" i="84"/>
  <c r="I248" i="84"/>
  <c r="I316" i="84"/>
  <c r="I289" i="84"/>
  <c r="I267" i="84"/>
  <c r="I264" i="84"/>
  <c r="I254" i="84"/>
  <c r="I295" i="84"/>
  <c r="I240" i="84"/>
  <c r="I236" i="84"/>
  <c r="I212" i="84"/>
  <c r="I196" i="84"/>
  <c r="I180" i="84"/>
  <c r="I302" i="84"/>
  <c r="I284" i="84"/>
  <c r="I231" i="84"/>
  <c r="I223" i="84"/>
  <c r="I213" i="84"/>
  <c r="I197" i="84"/>
  <c r="I294" i="84"/>
  <c r="I288" i="84"/>
  <c r="I344" i="84"/>
  <c r="I293" i="84"/>
  <c r="I269" i="84"/>
  <c r="I279" i="84"/>
  <c r="I253" i="84"/>
  <c r="I233" i="84"/>
  <c r="I202" i="84"/>
  <c r="I186" i="84"/>
  <c r="I260" i="84"/>
  <c r="I238" i="84"/>
  <c r="I204" i="84"/>
  <c r="I298" i="84"/>
  <c r="I275" i="84"/>
  <c r="I234" i="84"/>
  <c r="I227" i="84"/>
  <c r="I219" i="84"/>
  <c r="I205" i="84"/>
  <c r="I189" i="84"/>
  <c r="I206" i="84"/>
  <c r="I190" i="84"/>
  <c r="I174" i="84"/>
  <c r="I268" i="84"/>
  <c r="I265" i="84"/>
  <c r="I239" i="84"/>
  <c r="I208" i="84"/>
  <c r="I192" i="84"/>
  <c r="I176" i="84"/>
  <c r="I160" i="84"/>
  <c r="I304" i="84"/>
  <c r="I228" i="84"/>
  <c r="I224" i="84"/>
  <c r="I222" i="84"/>
  <c r="I218" i="84"/>
  <c r="I216" i="84"/>
  <c r="I214" i="84"/>
  <c r="I194" i="84"/>
  <c r="I181" i="84"/>
  <c r="I156" i="84"/>
  <c r="I232" i="84"/>
  <c r="I230" i="84"/>
  <c r="I226" i="84"/>
  <c r="I199" i="84"/>
  <c r="I177" i="84"/>
  <c r="I165" i="84"/>
  <c r="I141" i="84"/>
  <c r="I125" i="84"/>
  <c r="I109" i="84"/>
  <c r="I210" i="84"/>
  <c r="I187" i="84"/>
  <c r="I172" i="84"/>
  <c r="I157" i="84"/>
  <c r="I142" i="84"/>
  <c r="I126" i="84"/>
  <c r="I259" i="84"/>
  <c r="I241" i="84"/>
  <c r="I249" i="84"/>
  <c r="I246" i="84"/>
  <c r="I243" i="84"/>
  <c r="I185" i="84"/>
  <c r="I182" i="84"/>
  <c r="I159" i="84"/>
  <c r="I146" i="84"/>
  <c r="I130" i="84"/>
  <c r="I114" i="84"/>
  <c r="I221" i="84"/>
  <c r="I195" i="84"/>
  <c r="I225" i="84"/>
  <c r="I193" i="84"/>
  <c r="I188" i="84"/>
  <c r="I179" i="84"/>
  <c r="I169" i="84"/>
  <c r="I161" i="84"/>
  <c r="I149" i="84"/>
  <c r="I133" i="84"/>
  <c r="I117" i="84"/>
  <c r="I211" i="84"/>
  <c r="I209" i="84"/>
  <c r="I198" i="84"/>
  <c r="I183" i="84"/>
  <c r="I175" i="84"/>
  <c r="I150" i="84"/>
  <c r="I134" i="84"/>
  <c r="I118" i="84"/>
  <c r="I207" i="84"/>
  <c r="I162" i="84"/>
  <c r="I151" i="84"/>
  <c r="I135" i="84"/>
  <c r="I119" i="84"/>
  <c r="I273" i="84"/>
  <c r="I242" i="84"/>
  <c r="I191" i="84"/>
  <c r="I170" i="84"/>
  <c r="I152" i="84"/>
  <c r="I272" i="84"/>
  <c r="I163" i="84"/>
  <c r="I153" i="84"/>
  <c r="I137" i="84"/>
  <c r="I121" i="84"/>
  <c r="I105" i="84"/>
  <c r="I104" i="84"/>
  <c r="I103" i="84"/>
  <c r="I102" i="84"/>
  <c r="I101" i="84"/>
  <c r="I100" i="84"/>
  <c r="I99" i="84"/>
  <c r="I98" i="84"/>
  <c r="I97" i="84"/>
  <c r="I96" i="84"/>
  <c r="I95" i="84"/>
  <c r="I94" i="84"/>
  <c r="I93" i="84"/>
  <c r="I92" i="84"/>
  <c r="I91" i="84"/>
  <c r="I90" i="84"/>
  <c r="I89" i="84"/>
  <c r="I88" i="84"/>
  <c r="I87" i="84"/>
  <c r="I86" i="84"/>
  <c r="I85" i="84"/>
  <c r="I84" i="84"/>
  <c r="I83" i="84"/>
  <c r="I82" i="84"/>
  <c r="I81" i="84"/>
  <c r="I80" i="84"/>
  <c r="I79" i="84"/>
  <c r="I78" i="84"/>
  <c r="I77" i="84"/>
  <c r="I76" i="84"/>
  <c r="I75" i="84"/>
  <c r="I74" i="84"/>
  <c r="I73" i="84"/>
  <c r="I72" i="84"/>
  <c r="I71" i="84"/>
  <c r="I70" i="84"/>
  <c r="I69" i="84"/>
  <c r="I68" i="84"/>
  <c r="I67" i="84"/>
  <c r="I66" i="84"/>
  <c r="I65" i="84"/>
  <c r="I64" i="84"/>
  <c r="I145" i="84"/>
  <c r="I143" i="84"/>
  <c r="I173" i="84"/>
  <c r="I124" i="84"/>
  <c r="I122" i="84"/>
  <c r="I244" i="84"/>
  <c r="I139" i="84"/>
  <c r="I107" i="84"/>
  <c r="I220" i="84"/>
  <c r="I184" i="84"/>
  <c r="I120" i="84"/>
  <c r="I115" i="84"/>
  <c r="I110" i="84"/>
  <c r="I48" i="84"/>
  <c r="I167" i="84"/>
  <c r="I61" i="84"/>
  <c r="I229" i="84"/>
  <c r="I154" i="84"/>
  <c r="I203" i="84"/>
  <c r="I178" i="84"/>
  <c r="I164" i="84"/>
  <c r="I131" i="84"/>
  <c r="I113" i="84"/>
  <c r="I62" i="84"/>
  <c r="I51" i="84"/>
  <c r="I148" i="84"/>
  <c r="I129" i="84"/>
  <c r="I127" i="84"/>
  <c r="I52" i="84"/>
  <c r="I36" i="84"/>
  <c r="I144" i="84"/>
  <c r="I108" i="84"/>
  <c r="I63" i="84"/>
  <c r="I53" i="84"/>
  <c r="I37" i="84"/>
  <c r="I21" i="84"/>
  <c r="I217" i="84"/>
  <c r="I166" i="84"/>
  <c r="I123" i="84"/>
  <c r="I111" i="84"/>
  <c r="I237" i="84"/>
  <c r="I140" i="84"/>
  <c r="I138" i="84"/>
  <c r="I201" i="84"/>
  <c r="I158" i="84"/>
  <c r="I136" i="84"/>
  <c r="I56" i="84"/>
  <c r="I40" i="84"/>
  <c r="I171" i="84"/>
  <c r="I106" i="84"/>
  <c r="I57" i="84"/>
  <c r="I215" i="84"/>
  <c r="I200" i="84"/>
  <c r="I58" i="84"/>
  <c r="I34" i="84"/>
  <c r="I18" i="84"/>
  <c r="I155" i="84"/>
  <c r="I116" i="84"/>
  <c r="I39" i="84"/>
  <c r="I54" i="84"/>
  <c r="I43" i="84"/>
  <c r="I168" i="84"/>
  <c r="I46" i="84"/>
  <c r="I132" i="84"/>
  <c r="I59" i="84"/>
  <c r="I49" i="84"/>
  <c r="I24" i="84"/>
  <c r="I11" i="84"/>
  <c r="I147" i="84"/>
  <c r="I32" i="84"/>
  <c r="I12" i="84"/>
  <c r="I55" i="84"/>
  <c r="I25" i="84"/>
  <c r="I13" i="84"/>
  <c r="I128" i="84"/>
  <c r="I50" i="84"/>
  <c r="I27" i="84"/>
  <c r="I23" i="84"/>
  <c r="I19" i="84"/>
  <c r="I60" i="84"/>
  <c r="I33" i="84"/>
  <c r="I31" i="84"/>
  <c r="I29" i="84"/>
  <c r="I17" i="84"/>
  <c r="I15" i="84"/>
  <c r="I35" i="84"/>
  <c r="I112" i="84"/>
  <c r="I47" i="84"/>
  <c r="I38" i="84"/>
  <c r="I26" i="84"/>
  <c r="I16" i="84"/>
  <c r="I45" i="84"/>
  <c r="I44" i="84"/>
  <c r="I20" i="84"/>
  <c r="I30" i="84"/>
  <c r="I14" i="84"/>
  <c r="I42" i="84"/>
  <c r="I41" i="84"/>
  <c r="I28" i="84"/>
  <c r="I22" i="84"/>
  <c r="Q467" i="84"/>
  <c r="Q466" i="84"/>
  <c r="Q465" i="84"/>
  <c r="Q464" i="84"/>
  <c r="Q463" i="84"/>
  <c r="Q462" i="84"/>
  <c r="Q461" i="84"/>
  <c r="Q460" i="84"/>
  <c r="Q459" i="84"/>
  <c r="Q458" i="84"/>
  <c r="Q457" i="84"/>
  <c r="Q436" i="84"/>
  <c r="Q420" i="84"/>
  <c r="Q404" i="84"/>
  <c r="Q388" i="84"/>
  <c r="Q453" i="84"/>
  <c r="Q443" i="84"/>
  <c r="Q427" i="84"/>
  <c r="Q411" i="84"/>
  <c r="Q395" i="84"/>
  <c r="Q434" i="84"/>
  <c r="Q418" i="84"/>
  <c r="Q402" i="84"/>
  <c r="Q386" i="84"/>
  <c r="Q441" i="84"/>
  <c r="Q425" i="84"/>
  <c r="Q409" i="84"/>
  <c r="Q448" i="84"/>
  <c r="Q432" i="84"/>
  <c r="Q416" i="84"/>
  <c r="Q400" i="84"/>
  <c r="Q455" i="84"/>
  <c r="Q450" i="84"/>
  <c r="Q439" i="84"/>
  <c r="Q423" i="84"/>
  <c r="Q407" i="84"/>
  <c r="Q446" i="84"/>
  <c r="Q430" i="84"/>
  <c r="Q414" i="84"/>
  <c r="Q398" i="84"/>
  <c r="Q452" i="84"/>
  <c r="Q437" i="84"/>
  <c r="Q421" i="84"/>
  <c r="Q405" i="84"/>
  <c r="Q389" i="84"/>
  <c r="Q382" i="84"/>
  <c r="Q381" i="84"/>
  <c r="Q444" i="84"/>
  <c r="Q428" i="84"/>
  <c r="Q412" i="84"/>
  <c r="Q396" i="84"/>
  <c r="Q435" i="84"/>
  <c r="Q419" i="84"/>
  <c r="Q442" i="84"/>
  <c r="Q426" i="84"/>
  <c r="Q410" i="84"/>
  <c r="Q394" i="84"/>
  <c r="Q454" i="84"/>
  <c r="Q433" i="84"/>
  <c r="Q417" i="84"/>
  <c r="Q401" i="84"/>
  <c r="Q385" i="84"/>
  <c r="Q449" i="84"/>
  <c r="Q440" i="84"/>
  <c r="Q424" i="84"/>
  <c r="Q408" i="84"/>
  <c r="Q447" i="84"/>
  <c r="Q431" i="84"/>
  <c r="Q415" i="84"/>
  <c r="Q397" i="84"/>
  <c r="Q363" i="84"/>
  <c r="Q456" i="84"/>
  <c r="Q392" i="84"/>
  <c r="Q438" i="84"/>
  <c r="Q378" i="84"/>
  <c r="Q374" i="84"/>
  <c r="Q369" i="84"/>
  <c r="Q406" i="84"/>
  <c r="Q364" i="84"/>
  <c r="Q357" i="84"/>
  <c r="Q349" i="84"/>
  <c r="Q451" i="84"/>
  <c r="Q422" i="84"/>
  <c r="Q413" i="84"/>
  <c r="Q370" i="84"/>
  <c r="Q358" i="84"/>
  <c r="Q350" i="84"/>
  <c r="Q391" i="84"/>
  <c r="Q379" i="84"/>
  <c r="Q375" i="84"/>
  <c r="Q399" i="84"/>
  <c r="Q359" i="84"/>
  <c r="Q351" i="84"/>
  <c r="Q343" i="84"/>
  <c r="Q335" i="84"/>
  <c r="Q327" i="84"/>
  <c r="Q319" i="84"/>
  <c r="Q311" i="84"/>
  <c r="Q303" i="84"/>
  <c r="Q384" i="84"/>
  <c r="Q371" i="84"/>
  <c r="Q403" i="84"/>
  <c r="Q387" i="84"/>
  <c r="Q366" i="84"/>
  <c r="Q360" i="84"/>
  <c r="Q352" i="84"/>
  <c r="Q344" i="84"/>
  <c r="Q336" i="84"/>
  <c r="Q328" i="84"/>
  <c r="Q320" i="84"/>
  <c r="Q312" i="84"/>
  <c r="Q304" i="84"/>
  <c r="Q296" i="84"/>
  <c r="Q288" i="84"/>
  <c r="Q280" i="84"/>
  <c r="Q380" i="84"/>
  <c r="Q376" i="84"/>
  <c r="Q445" i="84"/>
  <c r="Q390" i="84"/>
  <c r="Q372" i="84"/>
  <c r="Q361" i="84"/>
  <c r="Q353" i="84"/>
  <c r="Q345" i="84"/>
  <c r="Q337" i="84"/>
  <c r="Q329" i="84"/>
  <c r="Q321" i="84"/>
  <c r="Q313" i="84"/>
  <c r="Q305" i="84"/>
  <c r="Q297" i="84"/>
  <c r="Q289" i="84"/>
  <c r="Q377" i="84"/>
  <c r="Q333" i="84"/>
  <c r="Q326" i="84"/>
  <c r="Q272" i="84"/>
  <c r="Q264" i="84"/>
  <c r="Q256" i="84"/>
  <c r="Q342" i="84"/>
  <c r="Q330" i="84"/>
  <c r="Q323" i="84"/>
  <c r="Q316" i="84"/>
  <c r="Q309" i="84"/>
  <c r="Q302" i="84"/>
  <c r="Q298" i="84"/>
  <c r="Q279" i="84"/>
  <c r="Q368" i="84"/>
  <c r="Q306" i="84"/>
  <c r="Q393" i="84"/>
  <c r="Q429" i="84"/>
  <c r="Q367" i="84"/>
  <c r="Q347" i="84"/>
  <c r="Q340" i="84"/>
  <c r="Q334" i="84"/>
  <c r="Q299" i="84"/>
  <c r="Q286" i="84"/>
  <c r="Q356" i="84"/>
  <c r="Q354" i="84"/>
  <c r="Q331" i="84"/>
  <c r="Q324" i="84"/>
  <c r="Q317" i="84"/>
  <c r="Q310" i="84"/>
  <c r="Q314" i="84"/>
  <c r="Q307" i="84"/>
  <c r="Q295" i="84"/>
  <c r="Q291" i="84"/>
  <c r="Q276" i="84"/>
  <c r="Q268" i="84"/>
  <c r="Q260" i="84"/>
  <c r="Q252" i="84"/>
  <c r="Q338" i="84"/>
  <c r="Q362" i="84"/>
  <c r="Q341" i="84"/>
  <c r="Q332" i="84"/>
  <c r="Q325" i="84"/>
  <c r="Q318" i="84"/>
  <c r="Q348" i="84"/>
  <c r="Q346" i="84"/>
  <c r="Q322" i="84"/>
  <c r="Q315" i="84"/>
  <c r="Q308" i="84"/>
  <c r="Q283" i="84"/>
  <c r="Q270" i="84"/>
  <c r="Q262" i="84"/>
  <c r="Q254" i="84"/>
  <c r="Q246" i="84"/>
  <c r="Q373" i="84"/>
  <c r="Q365" i="84"/>
  <c r="Q277" i="84"/>
  <c r="Q267" i="84"/>
  <c r="Q355" i="84"/>
  <c r="Q301" i="84"/>
  <c r="Q265" i="84"/>
  <c r="Q383" i="84"/>
  <c r="Q273" i="84"/>
  <c r="Q300" i="84"/>
  <c r="Q290" i="84"/>
  <c r="Q278" i="84"/>
  <c r="Q247" i="84"/>
  <c r="Q292" i="84"/>
  <c r="Q271" i="84"/>
  <c r="Q266" i="84"/>
  <c r="Q285" i="84"/>
  <c r="Q251" i="84"/>
  <c r="Q237" i="84"/>
  <c r="Q294" i="84"/>
  <c r="Q259" i="84"/>
  <c r="Q284" i="84"/>
  <c r="Q241" i="84"/>
  <c r="Q216" i="84"/>
  <c r="Q200" i="84"/>
  <c r="Q184" i="84"/>
  <c r="Q261" i="84"/>
  <c r="Q225" i="84"/>
  <c r="Q217" i="84"/>
  <c r="Q201" i="84"/>
  <c r="Q185" i="84"/>
  <c r="Q339" i="84"/>
  <c r="Q293" i="84"/>
  <c r="Q287" i="84"/>
  <c r="Q269" i="84"/>
  <c r="Q258" i="84"/>
  <c r="Q263" i="84"/>
  <c r="Q245" i="84"/>
  <c r="Q234" i="84"/>
  <c r="Q206" i="84"/>
  <c r="Q190" i="84"/>
  <c r="Q282" i="84"/>
  <c r="Q275" i="84"/>
  <c r="Q250" i="84"/>
  <c r="Q239" i="84"/>
  <c r="Q208" i="84"/>
  <c r="Q257" i="84"/>
  <c r="Q248" i="84"/>
  <c r="Q243" i="84"/>
  <c r="Q229" i="84"/>
  <c r="Q221" i="84"/>
  <c r="Q209" i="84"/>
  <c r="Q193" i="84"/>
  <c r="Q235" i="84"/>
  <c r="Q210" i="84"/>
  <c r="Q194" i="84"/>
  <c r="Q178" i="84"/>
  <c r="Q281" i="84"/>
  <c r="Q274" i="84"/>
  <c r="Q240" i="84"/>
  <c r="Q212" i="84"/>
  <c r="Q196" i="84"/>
  <c r="Q180" i="84"/>
  <c r="Q164" i="84"/>
  <c r="Q158" i="84"/>
  <c r="Q197" i="84"/>
  <c r="Q192" i="84"/>
  <c r="Q173" i="84"/>
  <c r="Q167" i="84"/>
  <c r="Q145" i="84"/>
  <c r="Q129" i="84"/>
  <c r="Q113" i="84"/>
  <c r="Q236" i="84"/>
  <c r="Q182" i="84"/>
  <c r="Q159" i="84"/>
  <c r="Q146" i="84"/>
  <c r="Q130" i="84"/>
  <c r="Q249" i="84"/>
  <c r="Q204" i="84"/>
  <c r="Q202" i="84"/>
  <c r="Q253" i="84"/>
  <c r="Q238" i="84"/>
  <c r="Q223" i="84"/>
  <c r="Q231" i="84"/>
  <c r="Q219" i="84"/>
  <c r="Q215" i="84"/>
  <c r="Q213" i="84"/>
  <c r="Q188" i="84"/>
  <c r="Q179" i="84"/>
  <c r="Q161" i="84"/>
  <c r="Q150" i="84"/>
  <c r="Q134" i="84"/>
  <c r="Q118" i="84"/>
  <c r="Q233" i="84"/>
  <c r="Q227" i="84"/>
  <c r="Q211" i="84"/>
  <c r="Q183" i="84"/>
  <c r="Q153" i="84"/>
  <c r="Q137" i="84"/>
  <c r="Q121" i="84"/>
  <c r="Q242" i="84"/>
  <c r="Q207" i="84"/>
  <c r="Q191" i="84"/>
  <c r="Q163" i="84"/>
  <c r="Q154" i="84"/>
  <c r="Q138" i="84"/>
  <c r="Q122" i="84"/>
  <c r="Q106" i="84"/>
  <c r="Q205" i="84"/>
  <c r="Q203" i="84"/>
  <c r="Q176" i="84"/>
  <c r="Q171" i="84"/>
  <c r="Q155" i="84"/>
  <c r="Q139" i="84"/>
  <c r="Q123" i="84"/>
  <c r="Q107" i="84"/>
  <c r="Q156" i="84"/>
  <c r="Q222" i="84"/>
  <c r="Q218" i="84"/>
  <c r="Q189" i="84"/>
  <c r="Q181" i="84"/>
  <c r="Q165" i="84"/>
  <c r="Q141" i="84"/>
  <c r="Q125" i="84"/>
  <c r="Q109" i="84"/>
  <c r="Q244" i="84"/>
  <c r="Q232" i="84"/>
  <c r="Q198" i="84"/>
  <c r="Q170" i="84"/>
  <c r="Q220" i="84"/>
  <c r="Q162" i="84"/>
  <c r="Q135" i="84"/>
  <c r="Q120" i="84"/>
  <c r="Q104" i="84"/>
  <c r="Q100" i="84"/>
  <c r="Q96" i="84"/>
  <c r="Q92" i="84"/>
  <c r="Q88" i="84"/>
  <c r="Q84" i="84"/>
  <c r="Q80" i="84"/>
  <c r="Q76" i="84"/>
  <c r="Q230" i="84"/>
  <c r="Q133" i="84"/>
  <c r="Q131" i="84"/>
  <c r="Q62" i="84"/>
  <c r="Q51" i="84"/>
  <c r="Q175" i="84"/>
  <c r="Q172" i="84"/>
  <c r="Q152" i="84"/>
  <c r="Q148" i="84"/>
  <c r="Q68" i="84"/>
  <c r="Q127" i="84"/>
  <c r="Q108" i="84"/>
  <c r="Q169" i="84"/>
  <c r="Q144" i="84"/>
  <c r="Q142" i="84"/>
  <c r="Q111" i="84"/>
  <c r="Q105" i="84"/>
  <c r="Q101" i="84"/>
  <c r="Q97" i="84"/>
  <c r="Q93" i="84"/>
  <c r="Q89" i="84"/>
  <c r="Q85" i="84"/>
  <c r="Q81" i="84"/>
  <c r="Q77" i="84"/>
  <c r="Q73" i="84"/>
  <c r="Q54" i="84"/>
  <c r="Q38" i="84"/>
  <c r="Q228" i="84"/>
  <c r="Q140" i="84"/>
  <c r="Q116" i="84"/>
  <c r="Q69" i="84"/>
  <c r="Q55" i="84"/>
  <c r="Q39" i="84"/>
  <c r="Q195" i="84"/>
  <c r="Q166" i="84"/>
  <c r="Q64" i="84"/>
  <c r="Q56" i="84"/>
  <c r="Q40" i="84"/>
  <c r="Q24" i="84"/>
  <c r="Q255" i="84"/>
  <c r="Q226" i="84"/>
  <c r="Q174" i="84"/>
  <c r="Q114" i="84"/>
  <c r="Q177" i="84"/>
  <c r="Q136" i="84"/>
  <c r="Q187" i="84"/>
  <c r="Q168" i="84"/>
  <c r="Q151" i="84"/>
  <c r="Q132" i="84"/>
  <c r="Q119" i="84"/>
  <c r="Q65" i="84"/>
  <c r="Q58" i="84"/>
  <c r="Q43" i="84"/>
  <c r="Q224" i="84"/>
  <c r="Q149" i="84"/>
  <c r="Q147" i="84"/>
  <c r="Q112" i="84"/>
  <c r="Q186" i="84"/>
  <c r="Q160" i="84"/>
  <c r="Q128" i="84"/>
  <c r="Q126" i="84"/>
  <c r="Q60" i="84"/>
  <c r="Q157" i="84"/>
  <c r="Q117" i="84"/>
  <c r="Q99" i="84"/>
  <c r="Q91" i="84"/>
  <c r="Q35" i="84"/>
  <c r="Q29" i="84"/>
  <c r="Q110" i="84"/>
  <c r="Q94" i="84"/>
  <c r="Q87" i="84"/>
  <c r="Q124" i="84"/>
  <c r="Q98" i="84"/>
  <c r="Q103" i="84"/>
  <c r="Q90" i="84"/>
  <c r="Q70" i="84"/>
  <c r="Q36" i="84"/>
  <c r="Q31" i="84"/>
  <c r="Q214" i="84"/>
  <c r="Q115" i="84"/>
  <c r="Q59" i="84"/>
  <c r="Q57" i="84"/>
  <c r="Q11" i="84"/>
  <c r="Q102" i="84"/>
  <c r="Q86" i="84"/>
  <c r="Q83" i="84"/>
  <c r="Q72" i="84"/>
  <c r="Q63" i="84"/>
  <c r="Q61" i="84"/>
  <c r="Q52" i="84"/>
  <c r="Q25" i="84"/>
  <c r="Q13" i="84"/>
  <c r="Q74" i="84"/>
  <c r="Q44" i="84"/>
  <c r="Q37" i="84"/>
  <c r="Q14" i="84"/>
  <c r="Q199" i="84"/>
  <c r="Q41" i="84"/>
  <c r="Q33" i="84"/>
  <c r="Q26" i="84"/>
  <c r="Q15" i="84"/>
  <c r="Q67" i="84"/>
  <c r="Q47" i="84"/>
  <c r="Q16" i="84"/>
  <c r="Q82" i="84"/>
  <c r="Q48" i="84"/>
  <c r="Q78" i="84"/>
  <c r="Q12" i="84"/>
  <c r="Q71" i="84"/>
  <c r="Q66" i="84"/>
  <c r="Q143" i="84"/>
  <c r="Q50" i="84"/>
  <c r="Q27" i="84"/>
  <c r="Q23" i="84"/>
  <c r="Q75" i="84"/>
  <c r="Q95" i="84"/>
  <c r="Q46" i="84"/>
  <c r="Q49" i="84"/>
  <c r="Q32" i="84"/>
  <c r="Q45" i="84"/>
  <c r="Q21" i="84"/>
  <c r="Q20" i="84"/>
  <c r="Q79" i="84"/>
  <c r="Q30" i="84"/>
  <c r="Q53" i="84"/>
  <c r="Q42" i="84"/>
  <c r="Q19" i="84"/>
  <c r="Q18" i="84"/>
  <c r="Q34" i="84"/>
  <c r="Q28" i="84"/>
  <c r="Q22" i="84"/>
  <c r="Q17" i="84"/>
  <c r="Q4" i="71"/>
  <c r="S4" i="71" s="1"/>
  <c r="I9" i="83"/>
  <c r="Q3" i="71"/>
  <c r="S3" i="71" s="1"/>
  <c r="I10" i="76"/>
  <c r="R6" i="71"/>
  <c r="AA76" i="71"/>
  <c r="AE76" i="71" s="1"/>
  <c r="AB79" i="71"/>
  <c r="AF79" i="71" s="1"/>
  <c r="AH79" i="71" s="1"/>
  <c r="AA80" i="71"/>
  <c r="AE80" i="71" s="1"/>
  <c r="AA77" i="71"/>
  <c r="AE77" i="71" s="1"/>
  <c r="AC79" i="71"/>
  <c r="AG79" i="71" s="1"/>
  <c r="AB47" i="71"/>
  <c r="AF47" i="71" s="1"/>
  <c r="AH47" i="71" s="1"/>
  <c r="AA44" i="71"/>
  <c r="AE44" i="71" s="1"/>
  <c r="AC47" i="71"/>
  <c r="AG47" i="71" s="1"/>
  <c r="AB46" i="71"/>
  <c r="AF46" i="71" s="1"/>
  <c r="AC48" i="71"/>
  <c r="AC27" i="71"/>
  <c r="R7" i="71"/>
  <c r="S7" i="71"/>
  <c r="AC45" i="71"/>
  <c r="Q5" i="71"/>
  <c r="R5" i="71" s="1"/>
  <c r="S8" i="71"/>
  <c r="AD48" i="71"/>
  <c r="AA24" i="71"/>
  <c r="AE24" i="71" s="1"/>
  <c r="AH24" i="71" s="1"/>
  <c r="AB80" i="71"/>
  <c r="AF80" i="71" s="1"/>
  <c r="AD24" i="71"/>
  <c r="AG24" i="71" s="1"/>
  <c r="AB77" i="71"/>
  <c r="AF77" i="71" s="1"/>
  <c r="AH26" i="71"/>
  <c r="M67" i="71"/>
  <c r="P67" i="71" s="1"/>
  <c r="Q67" i="71" s="1"/>
  <c r="AC26" i="71"/>
  <c r="AD45" i="71"/>
  <c r="AD26" i="71"/>
  <c r="AC49" i="71"/>
  <c r="L37" i="71"/>
  <c r="O37" i="71" s="1"/>
  <c r="R35" i="71"/>
  <c r="K65" i="71"/>
  <c r="W11" i="71"/>
  <c r="AC78" i="71"/>
  <c r="K67" i="71"/>
  <c r="M34" i="71"/>
  <c r="P34" i="71" s="1"/>
  <c r="AD78" i="71"/>
  <c r="AH45" i="71"/>
  <c r="Q68" i="71"/>
  <c r="R68" i="71" s="1"/>
  <c r="M68" i="71"/>
  <c r="P68" i="71" s="1"/>
  <c r="K33" i="71"/>
  <c r="AC25" i="71"/>
  <c r="AA25" i="71"/>
  <c r="AE25" i="71" s="1"/>
  <c r="G65" i="71"/>
  <c r="L65" i="71" s="1"/>
  <c r="O65" i="71" s="1"/>
  <c r="Q9" i="83" s="1"/>
  <c r="L33" i="71"/>
  <c r="O33" i="71" s="1"/>
  <c r="M9" i="83" s="1"/>
  <c r="M37" i="71"/>
  <c r="P37" i="71" s="1"/>
  <c r="H69" i="71"/>
  <c r="Q37" i="71"/>
  <c r="R37" i="71" s="1"/>
  <c r="M32" i="71"/>
  <c r="P32" i="71" s="1"/>
  <c r="H64" i="71"/>
  <c r="M64" i="71" s="1"/>
  <c r="P64" i="71" s="1"/>
  <c r="K68" i="71"/>
  <c r="AB81" i="71"/>
  <c r="AF81" i="71" s="1"/>
  <c r="AD81" i="71"/>
  <c r="AG77" i="71"/>
  <c r="K69" i="71"/>
  <c r="AB44" i="71"/>
  <c r="AF44" i="71" s="1"/>
  <c r="AD44" i="71"/>
  <c r="AG44" i="71" s="1"/>
  <c r="AB23" i="71"/>
  <c r="AF23" i="71" s="1"/>
  <c r="AD23" i="71"/>
  <c r="K64" i="71"/>
  <c r="AD27" i="71"/>
  <c r="AB27" i="71"/>
  <c r="AF27" i="71" s="1"/>
  <c r="AH27" i="71" s="1"/>
  <c r="AB49" i="71"/>
  <c r="AF49" i="71" s="1"/>
  <c r="AH49" i="71" s="1"/>
  <c r="AD49" i="71"/>
  <c r="AH48" i="71"/>
  <c r="AD76" i="71"/>
  <c r="AG76" i="71" s="1"/>
  <c r="AB76" i="71"/>
  <c r="AF76" i="71" s="1"/>
  <c r="AC81" i="71"/>
  <c r="AA81" i="71"/>
  <c r="AE81" i="71" s="1"/>
  <c r="AA23" i="71"/>
  <c r="AE23" i="71" s="1"/>
  <c r="AC23" i="71"/>
  <c r="AB25" i="71"/>
  <c r="AF25" i="71" s="1"/>
  <c r="AD25" i="71"/>
  <c r="AA46" i="71"/>
  <c r="AE46" i="71" s="1"/>
  <c r="AC46" i="71"/>
  <c r="AG46" i="71" s="1"/>
  <c r="L36" i="71"/>
  <c r="O36" i="71" s="1"/>
  <c r="Q36" i="71" s="1"/>
  <c r="G68" i="71"/>
  <c r="L68" i="71" s="1"/>
  <c r="O68" i="71" s="1"/>
  <c r="K36" i="71"/>
  <c r="K34" i="71"/>
  <c r="AH78" i="71"/>
  <c r="AA22" i="71"/>
  <c r="AE22" i="71" s="1"/>
  <c r="AC22" i="71"/>
  <c r="H65" i="71"/>
  <c r="M65" i="71" s="1"/>
  <c r="P65" i="71" s="1"/>
  <c r="Q10" i="83" s="1"/>
  <c r="M33" i="71"/>
  <c r="P33" i="71" s="1"/>
  <c r="M10" i="83" s="1"/>
  <c r="K66" i="71"/>
  <c r="K32" i="71"/>
  <c r="K35" i="71"/>
  <c r="Q66" i="71"/>
  <c r="R66" i="71" s="1"/>
  <c r="AG80" i="71"/>
  <c r="K37" i="71"/>
  <c r="AD22" i="71"/>
  <c r="AB22" i="71"/>
  <c r="AF22" i="71" s="1"/>
  <c r="Q9" i="76" l="1"/>
  <c r="R466" i="84"/>
  <c r="R434" i="84"/>
  <c r="R338" i="84"/>
  <c r="R402" i="84"/>
  <c r="R370" i="84"/>
  <c r="R306" i="84"/>
  <c r="R418" i="84"/>
  <c r="R354" i="84"/>
  <c r="R290" i="84"/>
  <c r="R226" i="84"/>
  <c r="R433" i="84"/>
  <c r="R369" i="84"/>
  <c r="R305" i="84"/>
  <c r="R241" i="84"/>
  <c r="R416" i="84"/>
  <c r="R352" i="84"/>
  <c r="R288" i="84"/>
  <c r="R415" i="84"/>
  <c r="R351" i="84"/>
  <c r="R287" i="84"/>
  <c r="R414" i="84"/>
  <c r="R350" i="84"/>
  <c r="R286" i="84"/>
  <c r="R222" i="84"/>
  <c r="R158" i="84"/>
  <c r="R94" i="84"/>
  <c r="R30" i="84"/>
  <c r="R453" i="84"/>
  <c r="R389" i="84"/>
  <c r="R325" i="84"/>
  <c r="R261" i="84"/>
  <c r="R197" i="84"/>
  <c r="R460" i="84"/>
  <c r="R396" i="84"/>
  <c r="R332" i="84"/>
  <c r="R268" i="84"/>
  <c r="R204" i="84"/>
  <c r="R435" i="84"/>
  <c r="R371" i="84"/>
  <c r="R307" i="84"/>
  <c r="R243" i="84"/>
  <c r="R179" i="84"/>
  <c r="R115" i="84"/>
  <c r="R51" i="84"/>
  <c r="R188" i="84"/>
  <c r="R96" i="84"/>
  <c r="R239" i="84"/>
  <c r="R116" i="84"/>
  <c r="R31" i="84"/>
  <c r="R136" i="84"/>
  <c r="R50" i="84"/>
  <c r="R156" i="84"/>
  <c r="R71" i="84"/>
  <c r="R180" i="84"/>
  <c r="R90" i="84"/>
  <c r="R223" i="84"/>
  <c r="R111" i="84"/>
  <c r="R25" i="84"/>
  <c r="R130" i="84"/>
  <c r="R45" i="84"/>
  <c r="R151" i="84"/>
  <c r="R65" i="84"/>
  <c r="R410" i="84"/>
  <c r="R346" i="84"/>
  <c r="R282" i="84"/>
  <c r="R218" i="84"/>
  <c r="R425" i="84"/>
  <c r="R361" i="84"/>
  <c r="R297" i="84"/>
  <c r="R233" i="84"/>
  <c r="R408" i="84"/>
  <c r="R344" i="84"/>
  <c r="R280" i="84"/>
  <c r="R407" i="84"/>
  <c r="R343" i="84"/>
  <c r="R279" i="84"/>
  <c r="R406" i="84"/>
  <c r="R342" i="84"/>
  <c r="R278" i="84"/>
  <c r="R214" i="84"/>
  <c r="R150" i="84"/>
  <c r="R86" i="84"/>
  <c r="R22" i="84"/>
  <c r="R445" i="84"/>
  <c r="R381" i="84"/>
  <c r="R317" i="84"/>
  <c r="R253" i="84"/>
  <c r="R189" i="84"/>
  <c r="R452" i="84"/>
  <c r="R388" i="84"/>
  <c r="R324" i="84"/>
  <c r="R260" i="84"/>
  <c r="R427" i="84"/>
  <c r="R363" i="84"/>
  <c r="R299" i="84"/>
  <c r="R235" i="84"/>
  <c r="R171" i="84"/>
  <c r="R107" i="84"/>
  <c r="R43" i="84"/>
  <c r="R172" i="84"/>
  <c r="R85" i="84"/>
  <c r="R207" i="84"/>
  <c r="R105" i="84"/>
  <c r="R20" i="84"/>
  <c r="R125" i="84"/>
  <c r="R40" i="84"/>
  <c r="R145" i="84"/>
  <c r="R60" i="84"/>
  <c r="R165" i="84"/>
  <c r="R80" i="84"/>
  <c r="R193" i="84"/>
  <c r="R100" i="84"/>
  <c r="R15" i="84"/>
  <c r="R120" i="84"/>
  <c r="R34" i="84"/>
  <c r="R140" i="84"/>
  <c r="R55" i="84"/>
  <c r="R274" i="84"/>
  <c r="R353" i="84"/>
  <c r="R289" i="84"/>
  <c r="R225" i="84"/>
  <c r="R464" i="84"/>
  <c r="R400" i="84"/>
  <c r="R336" i="84"/>
  <c r="R272" i="84"/>
  <c r="R463" i="84"/>
  <c r="R399" i="84"/>
  <c r="R335" i="84"/>
  <c r="R271" i="84"/>
  <c r="R462" i="84"/>
  <c r="R398" i="84"/>
  <c r="R334" i="84"/>
  <c r="R270" i="84"/>
  <c r="R206" i="84"/>
  <c r="R142" i="84"/>
  <c r="R78" i="84"/>
  <c r="R14" i="84"/>
  <c r="R437" i="84"/>
  <c r="R373" i="84"/>
  <c r="R309" i="84"/>
  <c r="R245" i="84"/>
  <c r="R181" i="84"/>
  <c r="R444" i="84"/>
  <c r="R380" i="84"/>
  <c r="R316" i="84"/>
  <c r="R252" i="84"/>
  <c r="R419" i="84"/>
  <c r="R355" i="84"/>
  <c r="R291" i="84"/>
  <c r="R227" i="84"/>
  <c r="R163" i="84"/>
  <c r="R99" i="84"/>
  <c r="R35" i="84"/>
  <c r="R160" i="84"/>
  <c r="R74" i="84"/>
  <c r="R185" i="84"/>
  <c r="R95" i="84"/>
  <c r="R232" i="84"/>
  <c r="R114" i="84"/>
  <c r="R29" i="84"/>
  <c r="R135" i="84"/>
  <c r="R49" i="84"/>
  <c r="R154" i="84"/>
  <c r="R69" i="84"/>
  <c r="R177" i="84"/>
  <c r="R89" i="84"/>
  <c r="R216" i="84"/>
  <c r="R109" i="84"/>
  <c r="R24" i="84"/>
  <c r="R129" i="84"/>
  <c r="R44" i="84"/>
  <c r="R210" i="84"/>
  <c r="R417" i="84"/>
  <c r="R458" i="84"/>
  <c r="R394" i="84"/>
  <c r="R330" i="84"/>
  <c r="R266" i="84"/>
  <c r="R202" i="84"/>
  <c r="R409" i="84"/>
  <c r="R345" i="84"/>
  <c r="R281" i="84"/>
  <c r="R217" i="84"/>
  <c r="R456" i="84"/>
  <c r="R392" i="84"/>
  <c r="R328" i="84"/>
  <c r="R264" i="84"/>
  <c r="R455" i="84"/>
  <c r="R391" i="84"/>
  <c r="R327" i="84"/>
  <c r="R263" i="84"/>
  <c r="R454" i="84"/>
  <c r="R390" i="84"/>
  <c r="R326" i="84"/>
  <c r="R262" i="84"/>
  <c r="R198" i="84"/>
  <c r="R134" i="84"/>
  <c r="R70" i="84"/>
  <c r="R429" i="84"/>
  <c r="R365" i="84"/>
  <c r="R301" i="84"/>
  <c r="R237" i="84"/>
  <c r="R173" i="84"/>
  <c r="R436" i="84"/>
  <c r="R372" i="84"/>
  <c r="R308" i="84"/>
  <c r="R244" i="84"/>
  <c r="R411" i="84"/>
  <c r="R347" i="84"/>
  <c r="R283" i="84"/>
  <c r="R219" i="84"/>
  <c r="R155" i="84"/>
  <c r="R91" i="84"/>
  <c r="R27" i="84"/>
  <c r="R149" i="84"/>
  <c r="R64" i="84"/>
  <c r="R169" i="84"/>
  <c r="R84" i="84"/>
  <c r="R200" i="84"/>
  <c r="R104" i="84"/>
  <c r="R18" i="84"/>
  <c r="R124" i="84"/>
  <c r="R39" i="84"/>
  <c r="R144" i="84"/>
  <c r="R58" i="84"/>
  <c r="R164" i="84"/>
  <c r="R79" i="84"/>
  <c r="R192" i="84"/>
  <c r="R98" i="84"/>
  <c r="R13" i="84"/>
  <c r="R119" i="84"/>
  <c r="R33" i="84"/>
  <c r="R450" i="84"/>
  <c r="R386" i="84"/>
  <c r="R322" i="84"/>
  <c r="R258" i="84"/>
  <c r="R194" i="84"/>
  <c r="R465" i="84"/>
  <c r="R401" i="84"/>
  <c r="R337" i="84"/>
  <c r="R273" i="84"/>
  <c r="R209" i="84"/>
  <c r="R448" i="84"/>
  <c r="R384" i="84"/>
  <c r="R320" i="84"/>
  <c r="R256" i="84"/>
  <c r="R447" i="84"/>
  <c r="R383" i="84"/>
  <c r="R319" i="84"/>
  <c r="R255" i="84"/>
  <c r="R446" i="84"/>
  <c r="R382" i="84"/>
  <c r="R318" i="84"/>
  <c r="R254" i="84"/>
  <c r="R190" i="84"/>
  <c r="R126" i="84"/>
  <c r="R62" i="84"/>
  <c r="R421" i="84"/>
  <c r="R357" i="84"/>
  <c r="R293" i="84"/>
  <c r="R229" i="84"/>
  <c r="R428" i="84"/>
  <c r="R364" i="84"/>
  <c r="R300" i="84"/>
  <c r="R236" i="84"/>
  <c r="R467" i="84"/>
  <c r="R403" i="84"/>
  <c r="R339" i="84"/>
  <c r="R275" i="84"/>
  <c r="R211" i="84"/>
  <c r="R147" i="84"/>
  <c r="R83" i="84"/>
  <c r="R19" i="84"/>
  <c r="R138" i="84"/>
  <c r="R53" i="84"/>
  <c r="R159" i="84"/>
  <c r="R73" i="84"/>
  <c r="R184" i="84"/>
  <c r="R93" i="84"/>
  <c r="R231" i="84"/>
  <c r="R113" i="84"/>
  <c r="R28" i="84"/>
  <c r="R133" i="84"/>
  <c r="R48" i="84"/>
  <c r="R153" i="84"/>
  <c r="R68" i="84"/>
  <c r="R176" i="84"/>
  <c r="R88" i="84"/>
  <c r="R215" i="84"/>
  <c r="R108" i="84"/>
  <c r="R23" i="84"/>
  <c r="R442" i="84"/>
  <c r="R378" i="84"/>
  <c r="R314" i="84"/>
  <c r="R250" i="84"/>
  <c r="R186" i="84"/>
  <c r="R457" i="84"/>
  <c r="R393" i="84"/>
  <c r="R329" i="84"/>
  <c r="R265" i="84"/>
  <c r="R201" i="84"/>
  <c r="R440" i="84"/>
  <c r="R376" i="84"/>
  <c r="R312" i="84"/>
  <c r="R248" i="84"/>
  <c r="R439" i="84"/>
  <c r="R375" i="84"/>
  <c r="R311" i="84"/>
  <c r="R247" i="84"/>
  <c r="R438" i="84"/>
  <c r="R374" i="84"/>
  <c r="R310" i="84"/>
  <c r="R246" i="84"/>
  <c r="R182" i="84"/>
  <c r="R118" i="84"/>
  <c r="R54" i="84"/>
  <c r="R413" i="84"/>
  <c r="R349" i="84"/>
  <c r="R285" i="84"/>
  <c r="R221" i="84"/>
  <c r="R420" i="84"/>
  <c r="R356" i="84"/>
  <c r="R292" i="84"/>
  <c r="R228" i="84"/>
  <c r="R459" i="84"/>
  <c r="R395" i="84"/>
  <c r="R331" i="84"/>
  <c r="R267" i="84"/>
  <c r="R203" i="84"/>
  <c r="R139" i="84"/>
  <c r="R75" i="84"/>
  <c r="R11" i="84"/>
  <c r="R128" i="84"/>
  <c r="R42" i="84"/>
  <c r="R148" i="84"/>
  <c r="R63" i="84"/>
  <c r="R168" i="84"/>
  <c r="R82" i="84"/>
  <c r="R199" i="84"/>
  <c r="R103" i="84"/>
  <c r="R17" i="84"/>
  <c r="R122" i="84"/>
  <c r="R37" i="84"/>
  <c r="R143" i="84"/>
  <c r="R57" i="84"/>
  <c r="R162" i="84"/>
  <c r="R77" i="84"/>
  <c r="R191" i="84"/>
  <c r="R97" i="84"/>
  <c r="R12" i="84"/>
  <c r="R178" i="84"/>
  <c r="R449" i="84"/>
  <c r="R321" i="84"/>
  <c r="R257" i="84"/>
  <c r="R432" i="84"/>
  <c r="R368" i="84"/>
  <c r="R304" i="84"/>
  <c r="R431" i="84"/>
  <c r="R367" i="84"/>
  <c r="R303" i="84"/>
  <c r="R430" i="84"/>
  <c r="R366" i="84"/>
  <c r="R302" i="84"/>
  <c r="R238" i="84"/>
  <c r="R174" i="84"/>
  <c r="R110" i="84"/>
  <c r="R46" i="84"/>
  <c r="R405" i="84"/>
  <c r="R341" i="84"/>
  <c r="R277" i="84"/>
  <c r="R213" i="84"/>
  <c r="R412" i="84"/>
  <c r="R348" i="84"/>
  <c r="R284" i="84"/>
  <c r="R220" i="84"/>
  <c r="R451" i="84"/>
  <c r="R387" i="84"/>
  <c r="R323" i="84"/>
  <c r="R259" i="84"/>
  <c r="R195" i="84"/>
  <c r="R131" i="84"/>
  <c r="R67" i="84"/>
  <c r="R240" i="84"/>
  <c r="R117" i="84"/>
  <c r="R32" i="84"/>
  <c r="R137" i="84"/>
  <c r="R52" i="84"/>
  <c r="R157" i="84"/>
  <c r="R72" i="84"/>
  <c r="R183" i="84"/>
  <c r="R92" i="84"/>
  <c r="R224" i="84"/>
  <c r="R112" i="84"/>
  <c r="R26" i="84"/>
  <c r="R132" i="84"/>
  <c r="R47" i="84"/>
  <c r="R152" i="84"/>
  <c r="R66" i="84"/>
  <c r="R175" i="84"/>
  <c r="R87" i="84"/>
  <c r="R242" i="84"/>
  <c r="R385" i="84"/>
  <c r="R426" i="84"/>
  <c r="R362" i="84"/>
  <c r="R298" i="84"/>
  <c r="R234" i="84"/>
  <c r="R170" i="84"/>
  <c r="R441" i="84"/>
  <c r="R377" i="84"/>
  <c r="R313" i="84"/>
  <c r="R249" i="84"/>
  <c r="R424" i="84"/>
  <c r="R360" i="84"/>
  <c r="R296" i="84"/>
  <c r="R423" i="84"/>
  <c r="R359" i="84"/>
  <c r="R295" i="84"/>
  <c r="R422" i="84"/>
  <c r="R358" i="84"/>
  <c r="R294" i="84"/>
  <c r="R230" i="84"/>
  <c r="R166" i="84"/>
  <c r="R102" i="84"/>
  <c r="R38" i="84"/>
  <c r="R461" i="84"/>
  <c r="R397" i="84"/>
  <c r="R333" i="84"/>
  <c r="R269" i="84"/>
  <c r="R205" i="84"/>
  <c r="R404" i="84"/>
  <c r="R340" i="84"/>
  <c r="R276" i="84"/>
  <c r="R212" i="84"/>
  <c r="R443" i="84"/>
  <c r="R379" i="84"/>
  <c r="R315" i="84"/>
  <c r="R251" i="84"/>
  <c r="R187" i="84"/>
  <c r="R123" i="84"/>
  <c r="R59" i="84"/>
  <c r="R208" i="84"/>
  <c r="R106" i="84"/>
  <c r="R21" i="84"/>
  <c r="R127" i="84"/>
  <c r="R41" i="84"/>
  <c r="R146" i="84"/>
  <c r="R61" i="84"/>
  <c r="R167" i="84"/>
  <c r="R81" i="84"/>
  <c r="R196" i="84"/>
  <c r="R101" i="84"/>
  <c r="R16" i="84"/>
  <c r="R121" i="84"/>
  <c r="R36" i="84"/>
  <c r="R141" i="84"/>
  <c r="R56" i="84"/>
  <c r="R161" i="84"/>
  <c r="R76" i="84"/>
  <c r="R3" i="71"/>
  <c r="R4" i="71"/>
  <c r="Q64" i="71"/>
  <c r="S64" i="71" s="1"/>
  <c r="Q10" i="76"/>
  <c r="Q34" i="71"/>
  <c r="S34" i="71" s="1"/>
  <c r="M10" i="84"/>
  <c r="Q32" i="71"/>
  <c r="S32" i="71" s="1"/>
  <c r="M10" i="76"/>
  <c r="V47" i="71"/>
  <c r="AH76" i="71"/>
  <c r="V76" i="71" s="1"/>
  <c r="AH80" i="71"/>
  <c r="V80" i="71" s="1"/>
  <c r="AH77" i="71"/>
  <c r="V77" i="71" s="1"/>
  <c r="V79" i="71"/>
  <c r="AH44" i="71"/>
  <c r="V44" i="71" s="1"/>
  <c r="AH46" i="71"/>
  <c r="V46" i="71" s="1"/>
  <c r="AG48" i="71"/>
  <c r="V48" i="71" s="1"/>
  <c r="AG45" i="71"/>
  <c r="V45" i="71" s="1"/>
  <c r="AG27" i="71"/>
  <c r="V27" i="71" s="1"/>
  <c r="Q11" i="71"/>
  <c r="AH22" i="71"/>
  <c r="AG25" i="71"/>
  <c r="AH25" i="71"/>
  <c r="S36" i="71"/>
  <c r="R36" i="71"/>
  <c r="R67" i="71"/>
  <c r="S67" i="71"/>
  <c r="S37" i="71"/>
  <c r="S68" i="71"/>
  <c r="S5" i="71"/>
  <c r="S11" i="71" s="1"/>
  <c r="AG26" i="71"/>
  <c r="V26" i="71" s="1"/>
  <c r="AG49" i="71"/>
  <c r="V49" i="71" s="1"/>
  <c r="AG78" i="71"/>
  <c r="V78" i="71" s="1"/>
  <c r="V24" i="71"/>
  <c r="S66" i="71"/>
  <c r="AG22" i="71"/>
  <c r="Q33" i="71"/>
  <c r="Q65" i="71"/>
  <c r="AG23" i="71"/>
  <c r="AG81" i="71"/>
  <c r="AH23" i="71"/>
  <c r="AH81" i="71"/>
  <c r="M69" i="71"/>
  <c r="P69" i="71" s="1"/>
  <c r="Q69" i="71" s="1"/>
  <c r="R11" i="71" l="1"/>
  <c r="S447" i="84"/>
  <c r="T447" i="84" s="1"/>
  <c r="J447" i="84"/>
  <c r="K447" i="84" s="1"/>
  <c r="L447" i="84" s="1"/>
  <c r="J415" i="84"/>
  <c r="K415" i="84" s="1"/>
  <c r="L415" i="84" s="1"/>
  <c r="S415" i="84"/>
  <c r="T415" i="84" s="1"/>
  <c r="J383" i="84"/>
  <c r="K383" i="84" s="1"/>
  <c r="L383" i="84" s="1"/>
  <c r="S383" i="84"/>
  <c r="T383" i="84" s="1"/>
  <c r="J436" i="84"/>
  <c r="K436" i="84" s="1"/>
  <c r="L436" i="84" s="1"/>
  <c r="S436" i="84"/>
  <c r="T436" i="84" s="1"/>
  <c r="S404" i="84"/>
  <c r="T404" i="84" s="1"/>
  <c r="J404" i="84"/>
  <c r="K404" i="84" s="1"/>
  <c r="L404" i="84" s="1"/>
  <c r="S441" i="84"/>
  <c r="T441" i="84" s="1"/>
  <c r="J441" i="84"/>
  <c r="K441" i="84" s="1"/>
  <c r="L441" i="84" s="1"/>
  <c r="S409" i="84"/>
  <c r="T409" i="84" s="1"/>
  <c r="J409" i="84"/>
  <c r="K409" i="84" s="1"/>
  <c r="L409" i="84" s="1"/>
  <c r="S462" i="84"/>
  <c r="T462" i="84" s="1"/>
  <c r="J462" i="84"/>
  <c r="K462" i="84" s="1"/>
  <c r="L462" i="84" s="1"/>
  <c r="J430" i="84"/>
  <c r="K430" i="84" s="1"/>
  <c r="L430" i="84" s="1"/>
  <c r="S430" i="84"/>
  <c r="T430" i="84" s="1"/>
  <c r="S398" i="84"/>
  <c r="T398" i="84" s="1"/>
  <c r="J398" i="84"/>
  <c r="K398" i="84" s="1"/>
  <c r="L398" i="84" s="1"/>
  <c r="J366" i="84"/>
  <c r="K366" i="84" s="1"/>
  <c r="L366" i="84" s="1"/>
  <c r="S366" i="84"/>
  <c r="T366" i="84" s="1"/>
  <c r="J334" i="84"/>
  <c r="K334" i="84" s="1"/>
  <c r="L334" i="84" s="1"/>
  <c r="S334" i="84"/>
  <c r="T334" i="84" s="1"/>
  <c r="S361" i="84"/>
  <c r="T361" i="84" s="1"/>
  <c r="J361" i="84"/>
  <c r="K361" i="84" s="1"/>
  <c r="L361" i="84" s="1"/>
  <c r="S327" i="84"/>
  <c r="T327" i="84" s="1"/>
  <c r="J327" i="84"/>
  <c r="K327" i="84" s="1"/>
  <c r="L327" i="84" s="1"/>
  <c r="J295" i="84"/>
  <c r="K295" i="84" s="1"/>
  <c r="L295" i="84" s="1"/>
  <c r="S295" i="84"/>
  <c r="T295" i="84" s="1"/>
  <c r="J263" i="84"/>
  <c r="K263" i="84" s="1"/>
  <c r="L263" i="84" s="1"/>
  <c r="S263" i="84"/>
  <c r="T263" i="84" s="1"/>
  <c r="S231" i="84"/>
  <c r="T231" i="84" s="1"/>
  <c r="J231" i="84"/>
  <c r="K231" i="84" s="1"/>
  <c r="L231" i="84" s="1"/>
  <c r="J199" i="84"/>
  <c r="K199" i="84" s="1"/>
  <c r="L199" i="84" s="1"/>
  <c r="S199" i="84"/>
  <c r="T199" i="84" s="1"/>
  <c r="J364" i="84"/>
  <c r="K364" i="84" s="1"/>
  <c r="L364" i="84" s="1"/>
  <c r="S364" i="84"/>
  <c r="T364" i="84" s="1"/>
  <c r="J324" i="84"/>
  <c r="K324" i="84" s="1"/>
  <c r="L324" i="84" s="1"/>
  <c r="S324" i="84"/>
  <c r="T324" i="84" s="1"/>
  <c r="S292" i="84"/>
  <c r="T292" i="84" s="1"/>
  <c r="J292" i="84"/>
  <c r="K292" i="84" s="1"/>
  <c r="L292" i="84" s="1"/>
  <c r="J260" i="84"/>
  <c r="K260" i="84" s="1"/>
  <c r="L260" i="84" s="1"/>
  <c r="S260" i="84"/>
  <c r="T260" i="84" s="1"/>
  <c r="S228" i="84"/>
  <c r="T228" i="84" s="1"/>
  <c r="J228" i="84"/>
  <c r="K228" i="84" s="1"/>
  <c r="L228" i="84" s="1"/>
  <c r="S369" i="84"/>
  <c r="T369" i="84" s="1"/>
  <c r="J369" i="84"/>
  <c r="K369" i="84" s="1"/>
  <c r="L369" i="84" s="1"/>
  <c r="S329" i="84"/>
  <c r="T329" i="84" s="1"/>
  <c r="J329" i="84"/>
  <c r="K329" i="84" s="1"/>
  <c r="L329" i="84" s="1"/>
  <c r="J297" i="84"/>
  <c r="K297" i="84" s="1"/>
  <c r="L297" i="84" s="1"/>
  <c r="S297" i="84"/>
  <c r="T297" i="84" s="1"/>
  <c r="J265" i="84"/>
  <c r="K265" i="84" s="1"/>
  <c r="L265" i="84" s="1"/>
  <c r="S265" i="84"/>
  <c r="T265" i="84" s="1"/>
  <c r="J233" i="84"/>
  <c r="K233" i="84" s="1"/>
  <c r="L233" i="84" s="1"/>
  <c r="S233" i="84"/>
  <c r="T233" i="84" s="1"/>
  <c r="S201" i="84"/>
  <c r="T201" i="84" s="1"/>
  <c r="J201" i="84"/>
  <c r="K201" i="84" s="1"/>
  <c r="L201" i="84" s="1"/>
  <c r="J363" i="84"/>
  <c r="K363" i="84" s="1"/>
  <c r="L363" i="84" s="1"/>
  <c r="S363" i="84"/>
  <c r="T363" i="84" s="1"/>
  <c r="J322" i="84"/>
  <c r="K322" i="84" s="1"/>
  <c r="L322" i="84" s="1"/>
  <c r="S322" i="84"/>
  <c r="T322" i="84" s="1"/>
  <c r="S290" i="84"/>
  <c r="T290" i="84" s="1"/>
  <c r="J290" i="84"/>
  <c r="K290" i="84" s="1"/>
  <c r="L290" i="84" s="1"/>
  <c r="S258" i="84"/>
  <c r="T258" i="84" s="1"/>
  <c r="J258" i="84"/>
  <c r="K258" i="84" s="1"/>
  <c r="L258" i="84" s="1"/>
  <c r="S226" i="84"/>
  <c r="T226" i="84" s="1"/>
  <c r="J226" i="84"/>
  <c r="K226" i="84" s="1"/>
  <c r="L226" i="84" s="1"/>
  <c r="S194" i="84"/>
  <c r="T194" i="84" s="1"/>
  <c r="J194" i="84"/>
  <c r="K194" i="84" s="1"/>
  <c r="L194" i="84" s="1"/>
  <c r="S162" i="84"/>
  <c r="T162" i="84" s="1"/>
  <c r="J162" i="84"/>
  <c r="K162" i="84" s="1"/>
  <c r="L162" i="84" s="1"/>
  <c r="S177" i="84"/>
  <c r="T177" i="84" s="1"/>
  <c r="J177" i="84"/>
  <c r="K177" i="84" s="1"/>
  <c r="L177" i="84" s="1"/>
  <c r="J135" i="84"/>
  <c r="K135" i="84" s="1"/>
  <c r="L135" i="84" s="1"/>
  <c r="S135" i="84"/>
  <c r="T135" i="84" s="1"/>
  <c r="J103" i="84"/>
  <c r="K103" i="84" s="1"/>
  <c r="L103" i="84" s="1"/>
  <c r="S103" i="84"/>
  <c r="T103" i="84" s="1"/>
  <c r="J71" i="84"/>
  <c r="K71" i="84" s="1"/>
  <c r="L71" i="84" s="1"/>
  <c r="S71" i="84"/>
  <c r="T71" i="84" s="1"/>
  <c r="J39" i="84"/>
  <c r="K39" i="84" s="1"/>
  <c r="L39" i="84" s="1"/>
  <c r="S39" i="84"/>
  <c r="T39" i="84" s="1"/>
  <c r="S196" i="84"/>
  <c r="T196" i="84" s="1"/>
  <c r="J196" i="84"/>
  <c r="K196" i="84" s="1"/>
  <c r="L196" i="84" s="1"/>
  <c r="J155" i="84"/>
  <c r="K155" i="84" s="1"/>
  <c r="L155" i="84" s="1"/>
  <c r="S155" i="84"/>
  <c r="T155" i="84" s="1"/>
  <c r="J120" i="84"/>
  <c r="K120" i="84" s="1"/>
  <c r="L120" i="84" s="1"/>
  <c r="S120" i="84"/>
  <c r="T120" i="84" s="1"/>
  <c r="J88" i="84"/>
  <c r="K88" i="84" s="1"/>
  <c r="L88" i="84" s="1"/>
  <c r="S88" i="84"/>
  <c r="T88" i="84" s="1"/>
  <c r="J56" i="84"/>
  <c r="K56" i="84" s="1"/>
  <c r="L56" i="84" s="1"/>
  <c r="S56" i="84"/>
  <c r="T56" i="84" s="1"/>
  <c r="J24" i="84"/>
  <c r="K24" i="84" s="1"/>
  <c r="L24" i="84" s="1"/>
  <c r="S24" i="84"/>
  <c r="T24" i="84" s="1"/>
  <c r="S167" i="84"/>
  <c r="T167" i="84" s="1"/>
  <c r="J167" i="84"/>
  <c r="K167" i="84" s="1"/>
  <c r="L167" i="84" s="1"/>
  <c r="S125" i="84"/>
  <c r="T125" i="84" s="1"/>
  <c r="J125" i="84"/>
  <c r="K125" i="84" s="1"/>
  <c r="L125" i="84" s="1"/>
  <c r="S93" i="84"/>
  <c r="T93" i="84" s="1"/>
  <c r="J93" i="84"/>
  <c r="K93" i="84" s="1"/>
  <c r="L93" i="84" s="1"/>
  <c r="S61" i="84"/>
  <c r="T61" i="84" s="1"/>
  <c r="J61" i="84"/>
  <c r="K61" i="84" s="1"/>
  <c r="L61" i="84" s="1"/>
  <c r="J29" i="84"/>
  <c r="K29" i="84" s="1"/>
  <c r="L29" i="84" s="1"/>
  <c r="S29" i="84"/>
  <c r="T29" i="84" s="1"/>
  <c r="J181" i="84"/>
  <c r="K181" i="84" s="1"/>
  <c r="L181" i="84" s="1"/>
  <c r="S181" i="84"/>
  <c r="T181" i="84" s="1"/>
  <c r="J140" i="84"/>
  <c r="K140" i="84" s="1"/>
  <c r="L140" i="84" s="1"/>
  <c r="S140" i="84"/>
  <c r="T140" i="84" s="1"/>
  <c r="J106" i="84"/>
  <c r="K106" i="84" s="1"/>
  <c r="L106" i="84" s="1"/>
  <c r="S106" i="84"/>
  <c r="T106" i="84" s="1"/>
  <c r="J74" i="84"/>
  <c r="K74" i="84" s="1"/>
  <c r="L74" i="84" s="1"/>
  <c r="S74" i="84"/>
  <c r="T74" i="84" s="1"/>
  <c r="S42" i="84"/>
  <c r="T42" i="84" s="1"/>
  <c r="J42" i="84"/>
  <c r="K42" i="84" s="1"/>
  <c r="L42" i="84" s="1"/>
  <c r="J443" i="84"/>
  <c r="K443" i="84" s="1"/>
  <c r="L443" i="84" s="1"/>
  <c r="S443" i="84"/>
  <c r="T443" i="84" s="1"/>
  <c r="S411" i="84"/>
  <c r="T411" i="84" s="1"/>
  <c r="J411" i="84"/>
  <c r="K411" i="84" s="1"/>
  <c r="L411" i="84" s="1"/>
  <c r="S464" i="84"/>
  <c r="T464" i="84" s="1"/>
  <c r="J464" i="84"/>
  <c r="K464" i="84" s="1"/>
  <c r="L464" i="84" s="1"/>
  <c r="J432" i="84"/>
  <c r="K432" i="84" s="1"/>
  <c r="L432" i="84" s="1"/>
  <c r="S432" i="84"/>
  <c r="T432" i="84" s="1"/>
  <c r="S400" i="84"/>
  <c r="T400" i="84" s="1"/>
  <c r="J400" i="84"/>
  <c r="K400" i="84" s="1"/>
  <c r="L400" i="84" s="1"/>
  <c r="S437" i="84"/>
  <c r="T437" i="84" s="1"/>
  <c r="J437" i="84"/>
  <c r="K437" i="84" s="1"/>
  <c r="L437" i="84" s="1"/>
  <c r="J405" i="84"/>
  <c r="K405" i="84" s="1"/>
  <c r="L405" i="84" s="1"/>
  <c r="S405" i="84"/>
  <c r="T405" i="84" s="1"/>
  <c r="S458" i="84"/>
  <c r="T458" i="84" s="1"/>
  <c r="J458" i="84"/>
  <c r="K458" i="84" s="1"/>
  <c r="L458" i="84" s="1"/>
  <c r="J426" i="84"/>
  <c r="K426" i="84" s="1"/>
  <c r="L426" i="84" s="1"/>
  <c r="S426" i="84"/>
  <c r="T426" i="84" s="1"/>
  <c r="S394" i="84"/>
  <c r="T394" i="84" s="1"/>
  <c r="J394" i="84"/>
  <c r="K394" i="84" s="1"/>
  <c r="L394" i="84" s="1"/>
  <c r="S362" i="84"/>
  <c r="T362" i="84" s="1"/>
  <c r="J362" i="84"/>
  <c r="K362" i="84" s="1"/>
  <c r="L362" i="84" s="1"/>
  <c r="S359" i="84"/>
  <c r="T359" i="84" s="1"/>
  <c r="J359" i="84"/>
  <c r="K359" i="84" s="1"/>
  <c r="L359" i="84" s="1"/>
  <c r="S323" i="84"/>
  <c r="T323" i="84" s="1"/>
  <c r="J323" i="84"/>
  <c r="K323" i="84" s="1"/>
  <c r="L323" i="84" s="1"/>
  <c r="S291" i="84"/>
  <c r="T291" i="84" s="1"/>
  <c r="J291" i="84"/>
  <c r="K291" i="84" s="1"/>
  <c r="L291" i="84" s="1"/>
  <c r="J259" i="84"/>
  <c r="K259" i="84" s="1"/>
  <c r="L259" i="84" s="1"/>
  <c r="S259" i="84"/>
  <c r="T259" i="84" s="1"/>
  <c r="S227" i="84"/>
  <c r="T227" i="84" s="1"/>
  <c r="J227" i="84"/>
  <c r="K227" i="84" s="1"/>
  <c r="L227" i="84" s="1"/>
  <c r="J195" i="84"/>
  <c r="K195" i="84" s="1"/>
  <c r="L195" i="84" s="1"/>
  <c r="S195" i="84"/>
  <c r="T195" i="84" s="1"/>
  <c r="J357" i="84"/>
  <c r="K357" i="84" s="1"/>
  <c r="L357" i="84" s="1"/>
  <c r="S357" i="84"/>
  <c r="T357" i="84" s="1"/>
  <c r="J320" i="84"/>
  <c r="K320" i="84" s="1"/>
  <c r="L320" i="84" s="1"/>
  <c r="S320" i="84"/>
  <c r="T320" i="84" s="1"/>
  <c r="J288" i="84"/>
  <c r="K288" i="84" s="1"/>
  <c r="L288" i="84" s="1"/>
  <c r="S288" i="84"/>
  <c r="T288" i="84" s="1"/>
  <c r="J256" i="84"/>
  <c r="K256" i="84" s="1"/>
  <c r="L256" i="84" s="1"/>
  <c r="S256" i="84"/>
  <c r="T256" i="84" s="1"/>
  <c r="S224" i="84"/>
  <c r="T224" i="84" s="1"/>
  <c r="J224" i="84"/>
  <c r="K224" i="84" s="1"/>
  <c r="L224" i="84" s="1"/>
  <c r="S367" i="84"/>
  <c r="T367" i="84" s="1"/>
  <c r="J367" i="84"/>
  <c r="K367" i="84" s="1"/>
  <c r="L367" i="84" s="1"/>
  <c r="J325" i="84"/>
  <c r="K325" i="84" s="1"/>
  <c r="L325" i="84" s="1"/>
  <c r="S325" i="84"/>
  <c r="T325" i="84" s="1"/>
  <c r="J293" i="84"/>
  <c r="K293" i="84" s="1"/>
  <c r="L293" i="84" s="1"/>
  <c r="S293" i="84"/>
  <c r="T293" i="84" s="1"/>
  <c r="J261" i="84"/>
  <c r="K261" i="84" s="1"/>
  <c r="L261" i="84" s="1"/>
  <c r="S261" i="84"/>
  <c r="T261" i="84" s="1"/>
  <c r="J229" i="84"/>
  <c r="K229" i="84" s="1"/>
  <c r="L229" i="84" s="1"/>
  <c r="S229" i="84"/>
  <c r="T229" i="84" s="1"/>
  <c r="J197" i="84"/>
  <c r="K197" i="84" s="1"/>
  <c r="L197" i="84" s="1"/>
  <c r="S197" i="84"/>
  <c r="T197" i="84" s="1"/>
  <c r="J356" i="84"/>
  <c r="K356" i="84" s="1"/>
  <c r="L356" i="84" s="1"/>
  <c r="S356" i="84"/>
  <c r="T356" i="84" s="1"/>
  <c r="S318" i="84"/>
  <c r="T318" i="84" s="1"/>
  <c r="J318" i="84"/>
  <c r="K318" i="84" s="1"/>
  <c r="L318" i="84" s="1"/>
  <c r="S286" i="84"/>
  <c r="T286" i="84" s="1"/>
  <c r="J286" i="84"/>
  <c r="K286" i="84" s="1"/>
  <c r="L286" i="84" s="1"/>
  <c r="J254" i="84"/>
  <c r="K254" i="84" s="1"/>
  <c r="L254" i="84" s="1"/>
  <c r="S254" i="84"/>
  <c r="T254" i="84" s="1"/>
  <c r="J222" i="84"/>
  <c r="K222" i="84" s="1"/>
  <c r="L222" i="84" s="1"/>
  <c r="S222" i="84"/>
  <c r="T222" i="84" s="1"/>
  <c r="J190" i="84"/>
  <c r="K190" i="84" s="1"/>
  <c r="L190" i="84" s="1"/>
  <c r="S190" i="84"/>
  <c r="T190" i="84" s="1"/>
  <c r="J158" i="84"/>
  <c r="K158" i="84" s="1"/>
  <c r="L158" i="84" s="1"/>
  <c r="S158" i="84"/>
  <c r="T158" i="84" s="1"/>
  <c r="S175" i="84"/>
  <c r="T175" i="84" s="1"/>
  <c r="J175" i="84"/>
  <c r="K175" i="84" s="1"/>
  <c r="L175" i="84" s="1"/>
  <c r="S131" i="84"/>
  <c r="T131" i="84" s="1"/>
  <c r="J131" i="84"/>
  <c r="K131" i="84" s="1"/>
  <c r="L131" i="84" s="1"/>
  <c r="S99" i="84"/>
  <c r="T99" i="84" s="1"/>
  <c r="J99" i="84"/>
  <c r="K99" i="84" s="1"/>
  <c r="L99" i="84" s="1"/>
  <c r="J67" i="84"/>
  <c r="K67" i="84" s="1"/>
  <c r="L67" i="84" s="1"/>
  <c r="S67" i="84"/>
  <c r="T67" i="84" s="1"/>
  <c r="S35" i="84"/>
  <c r="T35" i="84" s="1"/>
  <c r="J35" i="84"/>
  <c r="K35" i="84" s="1"/>
  <c r="L35" i="84" s="1"/>
  <c r="J189" i="84"/>
  <c r="K189" i="84" s="1"/>
  <c r="L189" i="84" s="1"/>
  <c r="S189" i="84"/>
  <c r="T189" i="84" s="1"/>
  <c r="S148" i="84"/>
  <c r="T148" i="84" s="1"/>
  <c r="J148" i="84"/>
  <c r="K148" i="84" s="1"/>
  <c r="L148" i="84" s="1"/>
  <c r="S116" i="84"/>
  <c r="T116" i="84" s="1"/>
  <c r="J116" i="84"/>
  <c r="K116" i="84" s="1"/>
  <c r="L116" i="84" s="1"/>
  <c r="S84" i="84"/>
  <c r="T84" i="84" s="1"/>
  <c r="J84" i="84"/>
  <c r="K84" i="84" s="1"/>
  <c r="L84" i="84" s="1"/>
  <c r="S52" i="84"/>
  <c r="T52" i="84" s="1"/>
  <c r="J52" i="84"/>
  <c r="K52" i="84" s="1"/>
  <c r="L52" i="84" s="1"/>
  <c r="S20" i="84"/>
  <c r="T20" i="84" s="1"/>
  <c r="J20" i="84"/>
  <c r="K20" i="84" s="1"/>
  <c r="L20" i="84" s="1"/>
  <c r="S160" i="84"/>
  <c r="T160" i="84" s="1"/>
  <c r="J160" i="84"/>
  <c r="K160" i="84" s="1"/>
  <c r="L160" i="84" s="1"/>
  <c r="J121" i="84"/>
  <c r="K121" i="84" s="1"/>
  <c r="L121" i="84" s="1"/>
  <c r="S121" i="84"/>
  <c r="T121" i="84" s="1"/>
  <c r="J89" i="84"/>
  <c r="K89" i="84" s="1"/>
  <c r="L89" i="84" s="1"/>
  <c r="S89" i="84"/>
  <c r="T89" i="84" s="1"/>
  <c r="S57" i="84"/>
  <c r="T57" i="84" s="1"/>
  <c r="J57" i="84"/>
  <c r="K57" i="84" s="1"/>
  <c r="L57" i="84" s="1"/>
  <c r="S25" i="84"/>
  <c r="T25" i="84" s="1"/>
  <c r="J25" i="84"/>
  <c r="K25" i="84" s="1"/>
  <c r="L25" i="84" s="1"/>
  <c r="S179" i="84"/>
  <c r="T179" i="84" s="1"/>
  <c r="J179" i="84"/>
  <c r="K179" i="84" s="1"/>
  <c r="L179" i="84" s="1"/>
  <c r="S134" i="84"/>
  <c r="T134" i="84" s="1"/>
  <c r="J134" i="84"/>
  <c r="K134" i="84" s="1"/>
  <c r="L134" i="84" s="1"/>
  <c r="J102" i="84"/>
  <c r="K102" i="84" s="1"/>
  <c r="L102" i="84" s="1"/>
  <c r="S102" i="84"/>
  <c r="T102" i="84" s="1"/>
  <c r="J70" i="84"/>
  <c r="K70" i="84" s="1"/>
  <c r="L70" i="84" s="1"/>
  <c r="S70" i="84"/>
  <c r="T70" i="84" s="1"/>
  <c r="S38" i="84"/>
  <c r="T38" i="84" s="1"/>
  <c r="J38" i="84"/>
  <c r="K38" i="84" s="1"/>
  <c r="L38" i="84" s="1"/>
  <c r="J439" i="84"/>
  <c r="K439" i="84" s="1"/>
  <c r="L439" i="84" s="1"/>
  <c r="S439" i="84"/>
  <c r="T439" i="84" s="1"/>
  <c r="S407" i="84"/>
  <c r="T407" i="84" s="1"/>
  <c r="J407" i="84"/>
  <c r="K407" i="84" s="1"/>
  <c r="L407" i="84" s="1"/>
  <c r="J460" i="84"/>
  <c r="K460" i="84" s="1"/>
  <c r="L460" i="84" s="1"/>
  <c r="S460" i="84"/>
  <c r="T460" i="84" s="1"/>
  <c r="J428" i="84"/>
  <c r="K428" i="84" s="1"/>
  <c r="L428" i="84" s="1"/>
  <c r="S428" i="84"/>
  <c r="T428" i="84" s="1"/>
  <c r="S465" i="84"/>
  <c r="T465" i="84" s="1"/>
  <c r="J465" i="84"/>
  <c r="K465" i="84" s="1"/>
  <c r="L465" i="84" s="1"/>
  <c r="J433" i="84"/>
  <c r="K433" i="84" s="1"/>
  <c r="L433" i="84" s="1"/>
  <c r="S433" i="84"/>
  <c r="T433" i="84" s="1"/>
  <c r="S401" i="84"/>
  <c r="T401" i="84" s="1"/>
  <c r="J401" i="84"/>
  <c r="K401" i="84" s="1"/>
  <c r="L401" i="84" s="1"/>
  <c r="S454" i="84"/>
  <c r="T454" i="84" s="1"/>
  <c r="J454" i="84"/>
  <c r="K454" i="84" s="1"/>
  <c r="L454" i="84" s="1"/>
  <c r="S422" i="84"/>
  <c r="T422" i="84" s="1"/>
  <c r="J422" i="84"/>
  <c r="K422" i="84" s="1"/>
  <c r="L422" i="84" s="1"/>
  <c r="J390" i="84"/>
  <c r="K390" i="84" s="1"/>
  <c r="L390" i="84" s="1"/>
  <c r="S390" i="84"/>
  <c r="T390" i="84" s="1"/>
  <c r="J358" i="84"/>
  <c r="K358" i="84" s="1"/>
  <c r="L358" i="84" s="1"/>
  <c r="S358" i="84"/>
  <c r="T358" i="84" s="1"/>
  <c r="S352" i="84"/>
  <c r="T352" i="84" s="1"/>
  <c r="J352" i="84"/>
  <c r="K352" i="84" s="1"/>
  <c r="L352" i="84" s="1"/>
  <c r="J319" i="84"/>
  <c r="K319" i="84" s="1"/>
  <c r="L319" i="84" s="1"/>
  <c r="S319" i="84"/>
  <c r="T319" i="84" s="1"/>
  <c r="J287" i="84"/>
  <c r="K287" i="84" s="1"/>
  <c r="L287" i="84" s="1"/>
  <c r="S287" i="84"/>
  <c r="T287" i="84" s="1"/>
  <c r="J255" i="84"/>
  <c r="K255" i="84" s="1"/>
  <c r="L255" i="84" s="1"/>
  <c r="S255" i="84"/>
  <c r="T255" i="84" s="1"/>
  <c r="S223" i="84"/>
  <c r="T223" i="84" s="1"/>
  <c r="J223" i="84"/>
  <c r="K223" i="84" s="1"/>
  <c r="L223" i="84" s="1"/>
  <c r="J191" i="84"/>
  <c r="K191" i="84" s="1"/>
  <c r="L191" i="84" s="1"/>
  <c r="S191" i="84"/>
  <c r="T191" i="84" s="1"/>
  <c r="S355" i="84"/>
  <c r="T355" i="84" s="1"/>
  <c r="J355" i="84"/>
  <c r="K355" i="84" s="1"/>
  <c r="L355" i="84" s="1"/>
  <c r="J316" i="84"/>
  <c r="K316" i="84" s="1"/>
  <c r="L316" i="84" s="1"/>
  <c r="S316" i="84"/>
  <c r="T316" i="84" s="1"/>
  <c r="S284" i="84"/>
  <c r="T284" i="84" s="1"/>
  <c r="J284" i="84"/>
  <c r="K284" i="84" s="1"/>
  <c r="L284" i="84" s="1"/>
  <c r="S252" i="84"/>
  <c r="T252" i="84" s="1"/>
  <c r="J252" i="84"/>
  <c r="K252" i="84" s="1"/>
  <c r="L252" i="84" s="1"/>
  <c r="S220" i="84"/>
  <c r="T220" i="84" s="1"/>
  <c r="J220" i="84"/>
  <c r="K220" i="84" s="1"/>
  <c r="L220" i="84" s="1"/>
  <c r="J360" i="84"/>
  <c r="K360" i="84" s="1"/>
  <c r="L360" i="84" s="1"/>
  <c r="S360" i="84"/>
  <c r="T360" i="84" s="1"/>
  <c r="J321" i="84"/>
  <c r="K321" i="84" s="1"/>
  <c r="L321" i="84" s="1"/>
  <c r="S321" i="84"/>
  <c r="T321" i="84" s="1"/>
  <c r="S289" i="84"/>
  <c r="T289" i="84" s="1"/>
  <c r="J289" i="84"/>
  <c r="K289" i="84" s="1"/>
  <c r="L289" i="84" s="1"/>
  <c r="S257" i="84"/>
  <c r="T257" i="84" s="1"/>
  <c r="J257" i="84"/>
  <c r="K257" i="84" s="1"/>
  <c r="L257" i="84" s="1"/>
  <c r="S225" i="84"/>
  <c r="T225" i="84" s="1"/>
  <c r="J225" i="84"/>
  <c r="K225" i="84" s="1"/>
  <c r="L225" i="84" s="1"/>
  <c r="S193" i="84"/>
  <c r="T193" i="84" s="1"/>
  <c r="J193" i="84"/>
  <c r="K193" i="84" s="1"/>
  <c r="L193" i="84" s="1"/>
  <c r="J349" i="84"/>
  <c r="K349" i="84" s="1"/>
  <c r="L349" i="84" s="1"/>
  <c r="S349" i="84"/>
  <c r="T349" i="84" s="1"/>
  <c r="S314" i="84"/>
  <c r="T314" i="84" s="1"/>
  <c r="J314" i="84"/>
  <c r="K314" i="84" s="1"/>
  <c r="L314" i="84" s="1"/>
  <c r="S282" i="84"/>
  <c r="T282" i="84" s="1"/>
  <c r="J282" i="84"/>
  <c r="K282" i="84" s="1"/>
  <c r="L282" i="84" s="1"/>
  <c r="J250" i="84"/>
  <c r="K250" i="84" s="1"/>
  <c r="L250" i="84" s="1"/>
  <c r="S250" i="84"/>
  <c r="T250" i="84" s="1"/>
  <c r="J218" i="84"/>
  <c r="K218" i="84" s="1"/>
  <c r="L218" i="84" s="1"/>
  <c r="S218" i="84"/>
  <c r="T218" i="84" s="1"/>
  <c r="J186" i="84"/>
  <c r="K186" i="84" s="1"/>
  <c r="L186" i="84" s="1"/>
  <c r="S186" i="84"/>
  <c r="T186" i="84" s="1"/>
  <c r="S154" i="84"/>
  <c r="T154" i="84" s="1"/>
  <c r="J154" i="84"/>
  <c r="K154" i="84" s="1"/>
  <c r="L154" i="84" s="1"/>
  <c r="J168" i="84"/>
  <c r="K168" i="84" s="1"/>
  <c r="L168" i="84" s="1"/>
  <c r="S168" i="84"/>
  <c r="T168" i="84" s="1"/>
  <c r="J127" i="84"/>
  <c r="K127" i="84" s="1"/>
  <c r="L127" i="84" s="1"/>
  <c r="S127" i="84"/>
  <c r="T127" i="84" s="1"/>
  <c r="J95" i="84"/>
  <c r="K95" i="84" s="1"/>
  <c r="L95" i="84" s="1"/>
  <c r="S95" i="84"/>
  <c r="T95" i="84" s="1"/>
  <c r="J63" i="84"/>
  <c r="K63" i="84" s="1"/>
  <c r="L63" i="84" s="1"/>
  <c r="S63" i="84"/>
  <c r="T63" i="84" s="1"/>
  <c r="J31" i="84"/>
  <c r="K31" i="84" s="1"/>
  <c r="L31" i="84" s="1"/>
  <c r="S31" i="84"/>
  <c r="T31" i="84" s="1"/>
  <c r="J187" i="84"/>
  <c r="K187" i="84" s="1"/>
  <c r="L187" i="84" s="1"/>
  <c r="S187" i="84"/>
  <c r="T187" i="84" s="1"/>
  <c r="J141" i="84"/>
  <c r="K141" i="84" s="1"/>
  <c r="L141" i="84" s="1"/>
  <c r="S141" i="84"/>
  <c r="T141" i="84" s="1"/>
  <c r="J112" i="84"/>
  <c r="K112" i="84" s="1"/>
  <c r="L112" i="84" s="1"/>
  <c r="S112" i="84"/>
  <c r="T112" i="84" s="1"/>
  <c r="J80" i="84"/>
  <c r="K80" i="84" s="1"/>
  <c r="L80" i="84" s="1"/>
  <c r="S80" i="84"/>
  <c r="T80" i="84" s="1"/>
  <c r="S48" i="84"/>
  <c r="T48" i="84" s="1"/>
  <c r="J48" i="84"/>
  <c r="K48" i="84" s="1"/>
  <c r="L48" i="84" s="1"/>
  <c r="S16" i="84"/>
  <c r="T16" i="84" s="1"/>
  <c r="J16" i="84"/>
  <c r="K16" i="84" s="1"/>
  <c r="L16" i="84" s="1"/>
  <c r="J153" i="84"/>
  <c r="K153" i="84" s="1"/>
  <c r="L153" i="84" s="1"/>
  <c r="S153" i="84"/>
  <c r="T153" i="84" s="1"/>
  <c r="J117" i="84"/>
  <c r="K117" i="84" s="1"/>
  <c r="L117" i="84" s="1"/>
  <c r="S117" i="84"/>
  <c r="T117" i="84" s="1"/>
  <c r="S85" i="84"/>
  <c r="T85" i="84" s="1"/>
  <c r="J85" i="84"/>
  <c r="K85" i="84" s="1"/>
  <c r="L85" i="84" s="1"/>
  <c r="S53" i="84"/>
  <c r="T53" i="84" s="1"/>
  <c r="J53" i="84"/>
  <c r="K53" i="84" s="1"/>
  <c r="L53" i="84" s="1"/>
  <c r="S21" i="84"/>
  <c r="T21" i="84" s="1"/>
  <c r="J21" i="84"/>
  <c r="K21" i="84" s="1"/>
  <c r="L21" i="84" s="1"/>
  <c r="J172" i="84"/>
  <c r="K172" i="84" s="1"/>
  <c r="L172" i="84" s="1"/>
  <c r="S172" i="84"/>
  <c r="T172" i="84" s="1"/>
  <c r="S130" i="84"/>
  <c r="T130" i="84" s="1"/>
  <c r="J130" i="84"/>
  <c r="K130" i="84" s="1"/>
  <c r="L130" i="84" s="1"/>
  <c r="J98" i="84"/>
  <c r="K98" i="84" s="1"/>
  <c r="L98" i="84" s="1"/>
  <c r="S98" i="84"/>
  <c r="T98" i="84" s="1"/>
  <c r="J66" i="84"/>
  <c r="K66" i="84" s="1"/>
  <c r="L66" i="84" s="1"/>
  <c r="S66" i="84"/>
  <c r="T66" i="84" s="1"/>
  <c r="S34" i="84"/>
  <c r="T34" i="84" s="1"/>
  <c r="J34" i="84"/>
  <c r="K34" i="84" s="1"/>
  <c r="L34" i="84" s="1"/>
  <c r="S467" i="84"/>
  <c r="T467" i="84" s="1"/>
  <c r="J467" i="84"/>
  <c r="K467" i="84" s="1"/>
  <c r="L467" i="84" s="1"/>
  <c r="S435" i="84"/>
  <c r="T435" i="84" s="1"/>
  <c r="J435" i="84"/>
  <c r="K435" i="84" s="1"/>
  <c r="L435" i="84" s="1"/>
  <c r="J403" i="84"/>
  <c r="K403" i="84" s="1"/>
  <c r="L403" i="84" s="1"/>
  <c r="S403" i="84"/>
  <c r="T403" i="84" s="1"/>
  <c r="J456" i="84"/>
  <c r="K456" i="84" s="1"/>
  <c r="L456" i="84" s="1"/>
  <c r="S456" i="84"/>
  <c r="T456" i="84" s="1"/>
  <c r="S424" i="84"/>
  <c r="T424" i="84" s="1"/>
  <c r="J424" i="84"/>
  <c r="K424" i="84" s="1"/>
  <c r="L424" i="84" s="1"/>
  <c r="J461" i="84"/>
  <c r="K461" i="84" s="1"/>
  <c r="L461" i="84" s="1"/>
  <c r="S461" i="84"/>
  <c r="T461" i="84" s="1"/>
  <c r="S429" i="84"/>
  <c r="T429" i="84" s="1"/>
  <c r="J429" i="84"/>
  <c r="K429" i="84" s="1"/>
  <c r="L429" i="84" s="1"/>
  <c r="S397" i="84"/>
  <c r="T397" i="84" s="1"/>
  <c r="J397" i="84"/>
  <c r="K397" i="84" s="1"/>
  <c r="L397" i="84" s="1"/>
  <c r="S450" i="84"/>
  <c r="T450" i="84" s="1"/>
  <c r="J450" i="84"/>
  <c r="K450" i="84" s="1"/>
  <c r="L450" i="84" s="1"/>
  <c r="J418" i="84"/>
  <c r="K418" i="84" s="1"/>
  <c r="L418" i="84" s="1"/>
  <c r="S418" i="84"/>
  <c r="T418" i="84" s="1"/>
  <c r="J386" i="84"/>
  <c r="K386" i="84" s="1"/>
  <c r="L386" i="84" s="1"/>
  <c r="S386" i="84"/>
  <c r="T386" i="84" s="1"/>
  <c r="J354" i="84"/>
  <c r="K354" i="84" s="1"/>
  <c r="L354" i="84" s="1"/>
  <c r="S354" i="84"/>
  <c r="T354" i="84" s="1"/>
  <c r="J345" i="84"/>
  <c r="K345" i="84" s="1"/>
  <c r="L345" i="84" s="1"/>
  <c r="S345" i="84"/>
  <c r="T345" i="84" s="1"/>
  <c r="S315" i="84"/>
  <c r="T315" i="84" s="1"/>
  <c r="J315" i="84"/>
  <c r="K315" i="84" s="1"/>
  <c r="L315" i="84" s="1"/>
  <c r="S283" i="84"/>
  <c r="T283" i="84" s="1"/>
  <c r="J283" i="84"/>
  <c r="K283" i="84" s="1"/>
  <c r="L283" i="84" s="1"/>
  <c r="J251" i="84"/>
  <c r="K251" i="84" s="1"/>
  <c r="L251" i="84" s="1"/>
  <c r="S251" i="84"/>
  <c r="T251" i="84" s="1"/>
  <c r="S219" i="84"/>
  <c r="T219" i="84" s="1"/>
  <c r="J219" i="84"/>
  <c r="K219" i="84" s="1"/>
  <c r="L219" i="84" s="1"/>
  <c r="J392" i="84"/>
  <c r="K392" i="84" s="1"/>
  <c r="L392" i="84" s="1"/>
  <c r="S392" i="84"/>
  <c r="T392" i="84" s="1"/>
  <c r="S348" i="84"/>
  <c r="T348" i="84" s="1"/>
  <c r="J348" i="84"/>
  <c r="K348" i="84" s="1"/>
  <c r="L348" i="84" s="1"/>
  <c r="J312" i="84"/>
  <c r="K312" i="84" s="1"/>
  <c r="L312" i="84" s="1"/>
  <c r="S312" i="84"/>
  <c r="T312" i="84" s="1"/>
  <c r="J280" i="84"/>
  <c r="K280" i="84" s="1"/>
  <c r="L280" i="84" s="1"/>
  <c r="S280" i="84"/>
  <c r="T280" i="84" s="1"/>
  <c r="S248" i="84"/>
  <c r="T248" i="84" s="1"/>
  <c r="J248" i="84"/>
  <c r="K248" i="84" s="1"/>
  <c r="L248" i="84" s="1"/>
  <c r="J216" i="84"/>
  <c r="K216" i="84" s="1"/>
  <c r="L216" i="84" s="1"/>
  <c r="S216" i="84"/>
  <c r="T216" i="84" s="1"/>
  <c r="S353" i="84"/>
  <c r="T353" i="84" s="1"/>
  <c r="J353" i="84"/>
  <c r="K353" i="84" s="1"/>
  <c r="L353" i="84" s="1"/>
  <c r="J317" i="84"/>
  <c r="K317" i="84" s="1"/>
  <c r="L317" i="84" s="1"/>
  <c r="S317" i="84"/>
  <c r="T317" i="84" s="1"/>
  <c r="S285" i="84"/>
  <c r="T285" i="84" s="1"/>
  <c r="J285" i="84"/>
  <c r="K285" i="84" s="1"/>
  <c r="L285" i="84" s="1"/>
  <c r="S253" i="84"/>
  <c r="T253" i="84" s="1"/>
  <c r="J253" i="84"/>
  <c r="K253" i="84" s="1"/>
  <c r="L253" i="84" s="1"/>
  <c r="J221" i="84"/>
  <c r="K221" i="84" s="1"/>
  <c r="L221" i="84" s="1"/>
  <c r="S221" i="84"/>
  <c r="T221" i="84" s="1"/>
  <c r="S388" i="84"/>
  <c r="T388" i="84" s="1"/>
  <c r="J388" i="84"/>
  <c r="K388" i="84" s="1"/>
  <c r="L388" i="84" s="1"/>
  <c r="J347" i="84"/>
  <c r="K347" i="84" s="1"/>
  <c r="L347" i="84" s="1"/>
  <c r="S347" i="84"/>
  <c r="T347" i="84" s="1"/>
  <c r="S310" i="84"/>
  <c r="T310" i="84" s="1"/>
  <c r="J310" i="84"/>
  <c r="K310" i="84" s="1"/>
  <c r="L310" i="84" s="1"/>
  <c r="S278" i="84"/>
  <c r="T278" i="84" s="1"/>
  <c r="J278" i="84"/>
  <c r="K278" i="84" s="1"/>
  <c r="L278" i="84" s="1"/>
  <c r="J246" i="84"/>
  <c r="K246" i="84" s="1"/>
  <c r="L246" i="84" s="1"/>
  <c r="S246" i="84"/>
  <c r="T246" i="84" s="1"/>
  <c r="J214" i="84"/>
  <c r="K214" i="84" s="1"/>
  <c r="L214" i="84" s="1"/>
  <c r="S214" i="84"/>
  <c r="T214" i="84" s="1"/>
  <c r="S182" i="84"/>
  <c r="T182" i="84" s="1"/>
  <c r="J182" i="84"/>
  <c r="K182" i="84" s="1"/>
  <c r="L182" i="84" s="1"/>
  <c r="S150" i="84"/>
  <c r="T150" i="84" s="1"/>
  <c r="J150" i="84"/>
  <c r="K150" i="84" s="1"/>
  <c r="L150" i="84" s="1"/>
  <c r="J161" i="84"/>
  <c r="K161" i="84" s="1"/>
  <c r="L161" i="84" s="1"/>
  <c r="S161" i="84"/>
  <c r="T161" i="84" s="1"/>
  <c r="S123" i="84"/>
  <c r="T123" i="84" s="1"/>
  <c r="J123" i="84"/>
  <c r="K123" i="84" s="1"/>
  <c r="L123" i="84" s="1"/>
  <c r="S91" i="84"/>
  <c r="T91" i="84" s="1"/>
  <c r="J91" i="84"/>
  <c r="K91" i="84" s="1"/>
  <c r="L91" i="84" s="1"/>
  <c r="S59" i="84"/>
  <c r="T59" i="84" s="1"/>
  <c r="J59" i="84"/>
  <c r="K59" i="84" s="1"/>
  <c r="L59" i="84" s="1"/>
  <c r="J27" i="84"/>
  <c r="K27" i="84" s="1"/>
  <c r="L27" i="84" s="1"/>
  <c r="S27" i="84"/>
  <c r="T27" i="84" s="1"/>
  <c r="J180" i="84"/>
  <c r="K180" i="84" s="1"/>
  <c r="L180" i="84" s="1"/>
  <c r="S180" i="84"/>
  <c r="T180" i="84" s="1"/>
  <c r="S139" i="84"/>
  <c r="T139" i="84" s="1"/>
  <c r="J139" i="84"/>
  <c r="K139" i="84" s="1"/>
  <c r="L139" i="84" s="1"/>
  <c r="S108" i="84"/>
  <c r="T108" i="84" s="1"/>
  <c r="J108" i="84"/>
  <c r="K108" i="84" s="1"/>
  <c r="L108" i="84" s="1"/>
  <c r="J76" i="84"/>
  <c r="K76" i="84" s="1"/>
  <c r="L76" i="84" s="1"/>
  <c r="S76" i="84"/>
  <c r="T76" i="84" s="1"/>
  <c r="J44" i="84"/>
  <c r="K44" i="84" s="1"/>
  <c r="L44" i="84" s="1"/>
  <c r="S44" i="84"/>
  <c r="T44" i="84" s="1"/>
  <c r="S12" i="84"/>
  <c r="T12" i="84" s="1"/>
  <c r="J12" i="84"/>
  <c r="K12" i="84" s="1"/>
  <c r="L12" i="84" s="1"/>
  <c r="J151" i="84"/>
  <c r="K151" i="84" s="1"/>
  <c r="L151" i="84" s="1"/>
  <c r="S151" i="84"/>
  <c r="T151" i="84" s="1"/>
  <c r="J113" i="84"/>
  <c r="K113" i="84" s="1"/>
  <c r="L113" i="84" s="1"/>
  <c r="S113" i="84"/>
  <c r="T113" i="84" s="1"/>
  <c r="J81" i="84"/>
  <c r="K81" i="84" s="1"/>
  <c r="L81" i="84" s="1"/>
  <c r="S81" i="84"/>
  <c r="T81" i="84" s="1"/>
  <c r="S49" i="84"/>
  <c r="T49" i="84" s="1"/>
  <c r="J49" i="84"/>
  <c r="K49" i="84" s="1"/>
  <c r="L49" i="84" s="1"/>
  <c r="S17" i="84"/>
  <c r="T17" i="84" s="1"/>
  <c r="J17" i="84"/>
  <c r="K17" i="84" s="1"/>
  <c r="L17" i="84" s="1"/>
  <c r="J165" i="84"/>
  <c r="K165" i="84" s="1"/>
  <c r="L165" i="84" s="1"/>
  <c r="S165" i="84"/>
  <c r="T165" i="84" s="1"/>
  <c r="J126" i="84"/>
  <c r="K126" i="84" s="1"/>
  <c r="L126" i="84" s="1"/>
  <c r="S126" i="84"/>
  <c r="T126" i="84" s="1"/>
  <c r="J94" i="84"/>
  <c r="K94" i="84" s="1"/>
  <c r="L94" i="84" s="1"/>
  <c r="S94" i="84"/>
  <c r="T94" i="84" s="1"/>
  <c r="S62" i="84"/>
  <c r="T62" i="84" s="1"/>
  <c r="J62" i="84"/>
  <c r="K62" i="84" s="1"/>
  <c r="L62" i="84" s="1"/>
  <c r="S30" i="84"/>
  <c r="T30" i="84" s="1"/>
  <c r="J30" i="84"/>
  <c r="K30" i="84" s="1"/>
  <c r="L30" i="84" s="1"/>
  <c r="J463" i="84"/>
  <c r="K463" i="84" s="1"/>
  <c r="L463" i="84" s="1"/>
  <c r="S463" i="84"/>
  <c r="T463" i="84" s="1"/>
  <c r="S431" i="84"/>
  <c r="T431" i="84" s="1"/>
  <c r="J431" i="84"/>
  <c r="K431" i="84" s="1"/>
  <c r="L431" i="84" s="1"/>
  <c r="J399" i="84"/>
  <c r="K399" i="84" s="1"/>
  <c r="L399" i="84" s="1"/>
  <c r="S399" i="84"/>
  <c r="T399" i="84" s="1"/>
  <c r="J452" i="84"/>
  <c r="K452" i="84" s="1"/>
  <c r="L452" i="84" s="1"/>
  <c r="S452" i="84"/>
  <c r="T452" i="84" s="1"/>
  <c r="J420" i="84"/>
  <c r="K420" i="84" s="1"/>
  <c r="L420" i="84" s="1"/>
  <c r="S420" i="84"/>
  <c r="T420" i="84" s="1"/>
  <c r="S457" i="84"/>
  <c r="T457" i="84" s="1"/>
  <c r="J457" i="84"/>
  <c r="K457" i="84" s="1"/>
  <c r="L457" i="84" s="1"/>
  <c r="J425" i="84"/>
  <c r="K425" i="84" s="1"/>
  <c r="L425" i="84" s="1"/>
  <c r="S425" i="84"/>
  <c r="T425" i="84" s="1"/>
  <c r="J393" i="84"/>
  <c r="K393" i="84" s="1"/>
  <c r="L393" i="84" s="1"/>
  <c r="S393" i="84"/>
  <c r="T393" i="84" s="1"/>
  <c r="J446" i="84"/>
  <c r="K446" i="84" s="1"/>
  <c r="L446" i="84" s="1"/>
  <c r="S446" i="84"/>
  <c r="T446" i="84" s="1"/>
  <c r="J414" i="84"/>
  <c r="K414" i="84" s="1"/>
  <c r="L414" i="84" s="1"/>
  <c r="S414" i="84"/>
  <c r="T414" i="84" s="1"/>
  <c r="J382" i="84"/>
  <c r="K382" i="84" s="1"/>
  <c r="L382" i="84" s="1"/>
  <c r="S382" i="84"/>
  <c r="T382" i="84" s="1"/>
  <c r="J350" i="84"/>
  <c r="K350" i="84" s="1"/>
  <c r="L350" i="84" s="1"/>
  <c r="S350" i="84"/>
  <c r="T350" i="84" s="1"/>
  <c r="S343" i="84"/>
  <c r="T343" i="84" s="1"/>
  <c r="J343" i="84"/>
  <c r="K343" i="84" s="1"/>
  <c r="L343" i="84" s="1"/>
  <c r="J311" i="84"/>
  <c r="K311" i="84" s="1"/>
  <c r="L311" i="84" s="1"/>
  <c r="S311" i="84"/>
  <c r="T311" i="84" s="1"/>
  <c r="J279" i="84"/>
  <c r="K279" i="84" s="1"/>
  <c r="L279" i="84" s="1"/>
  <c r="S279" i="84"/>
  <c r="T279" i="84" s="1"/>
  <c r="J247" i="84"/>
  <c r="K247" i="84" s="1"/>
  <c r="L247" i="84" s="1"/>
  <c r="S247" i="84"/>
  <c r="T247" i="84" s="1"/>
  <c r="J215" i="84"/>
  <c r="K215" i="84" s="1"/>
  <c r="L215" i="84" s="1"/>
  <c r="S215" i="84"/>
  <c r="T215" i="84" s="1"/>
  <c r="S384" i="84"/>
  <c r="T384" i="84" s="1"/>
  <c r="J384" i="84"/>
  <c r="K384" i="84" s="1"/>
  <c r="L384" i="84" s="1"/>
  <c r="S341" i="84"/>
  <c r="T341" i="84" s="1"/>
  <c r="J341" i="84"/>
  <c r="K341" i="84" s="1"/>
  <c r="L341" i="84" s="1"/>
  <c r="S308" i="84"/>
  <c r="T308" i="84" s="1"/>
  <c r="J308" i="84"/>
  <c r="K308" i="84" s="1"/>
  <c r="L308" i="84" s="1"/>
  <c r="J276" i="84"/>
  <c r="K276" i="84" s="1"/>
  <c r="L276" i="84" s="1"/>
  <c r="S276" i="84"/>
  <c r="T276" i="84" s="1"/>
  <c r="S244" i="84"/>
  <c r="T244" i="84" s="1"/>
  <c r="J244" i="84"/>
  <c r="K244" i="84" s="1"/>
  <c r="L244" i="84" s="1"/>
  <c r="S212" i="84"/>
  <c r="T212" i="84" s="1"/>
  <c r="J212" i="84"/>
  <c r="K212" i="84" s="1"/>
  <c r="L212" i="84" s="1"/>
  <c r="J351" i="84"/>
  <c r="K351" i="84" s="1"/>
  <c r="L351" i="84" s="1"/>
  <c r="S351" i="84"/>
  <c r="T351" i="84" s="1"/>
  <c r="J313" i="84"/>
  <c r="K313" i="84" s="1"/>
  <c r="L313" i="84" s="1"/>
  <c r="S313" i="84"/>
  <c r="T313" i="84" s="1"/>
  <c r="S281" i="84"/>
  <c r="T281" i="84" s="1"/>
  <c r="J281" i="84"/>
  <c r="K281" i="84" s="1"/>
  <c r="L281" i="84" s="1"/>
  <c r="S249" i="84"/>
  <c r="T249" i="84" s="1"/>
  <c r="J249" i="84"/>
  <c r="K249" i="84" s="1"/>
  <c r="L249" i="84" s="1"/>
  <c r="S217" i="84"/>
  <c r="T217" i="84" s="1"/>
  <c r="J217" i="84"/>
  <c r="K217" i="84" s="1"/>
  <c r="L217" i="84" s="1"/>
  <c r="J381" i="84"/>
  <c r="K381" i="84" s="1"/>
  <c r="L381" i="84" s="1"/>
  <c r="S381" i="84"/>
  <c r="T381" i="84" s="1"/>
  <c r="J340" i="84"/>
  <c r="K340" i="84" s="1"/>
  <c r="L340" i="84" s="1"/>
  <c r="S340" i="84"/>
  <c r="T340" i="84" s="1"/>
  <c r="S306" i="84"/>
  <c r="T306" i="84" s="1"/>
  <c r="J306" i="84"/>
  <c r="K306" i="84" s="1"/>
  <c r="L306" i="84" s="1"/>
  <c r="S274" i="84"/>
  <c r="T274" i="84" s="1"/>
  <c r="J274" i="84"/>
  <c r="K274" i="84" s="1"/>
  <c r="L274" i="84" s="1"/>
  <c r="J242" i="84"/>
  <c r="K242" i="84" s="1"/>
  <c r="L242" i="84" s="1"/>
  <c r="S242" i="84"/>
  <c r="T242" i="84" s="1"/>
  <c r="J210" i="84"/>
  <c r="K210" i="84" s="1"/>
  <c r="L210" i="84" s="1"/>
  <c r="S210" i="84"/>
  <c r="T210" i="84" s="1"/>
  <c r="S178" i="84"/>
  <c r="T178" i="84" s="1"/>
  <c r="J178" i="84"/>
  <c r="K178" i="84" s="1"/>
  <c r="L178" i="84" s="1"/>
  <c r="S146" i="84"/>
  <c r="T146" i="84" s="1"/>
  <c r="J146" i="84"/>
  <c r="K146" i="84" s="1"/>
  <c r="L146" i="84" s="1"/>
  <c r="S159" i="84"/>
  <c r="T159" i="84" s="1"/>
  <c r="J159" i="84"/>
  <c r="K159" i="84" s="1"/>
  <c r="L159" i="84" s="1"/>
  <c r="J119" i="84"/>
  <c r="K119" i="84" s="1"/>
  <c r="L119" i="84" s="1"/>
  <c r="S119" i="84"/>
  <c r="T119" i="84" s="1"/>
  <c r="J87" i="84"/>
  <c r="K87" i="84" s="1"/>
  <c r="L87" i="84" s="1"/>
  <c r="S87" i="84"/>
  <c r="T87" i="84" s="1"/>
  <c r="J55" i="84"/>
  <c r="K55" i="84" s="1"/>
  <c r="L55" i="84" s="1"/>
  <c r="S55" i="84"/>
  <c r="T55" i="84" s="1"/>
  <c r="J23" i="84"/>
  <c r="K23" i="84" s="1"/>
  <c r="L23" i="84" s="1"/>
  <c r="S23" i="84"/>
  <c r="T23" i="84" s="1"/>
  <c r="J173" i="84"/>
  <c r="K173" i="84" s="1"/>
  <c r="L173" i="84" s="1"/>
  <c r="S173" i="84"/>
  <c r="T173" i="84" s="1"/>
  <c r="S136" i="84"/>
  <c r="T136" i="84" s="1"/>
  <c r="J136" i="84"/>
  <c r="K136" i="84" s="1"/>
  <c r="L136" i="84" s="1"/>
  <c r="S104" i="84"/>
  <c r="T104" i="84" s="1"/>
  <c r="J104" i="84"/>
  <c r="K104" i="84" s="1"/>
  <c r="L104" i="84" s="1"/>
  <c r="S72" i="84"/>
  <c r="T72" i="84" s="1"/>
  <c r="J72" i="84"/>
  <c r="K72" i="84" s="1"/>
  <c r="L72" i="84" s="1"/>
  <c r="S40" i="84"/>
  <c r="T40" i="84" s="1"/>
  <c r="J40" i="84"/>
  <c r="K40" i="84" s="1"/>
  <c r="L40" i="84" s="1"/>
  <c r="J185" i="84"/>
  <c r="K185" i="84" s="1"/>
  <c r="L185" i="84" s="1"/>
  <c r="S185" i="84"/>
  <c r="T185" i="84" s="1"/>
  <c r="J144" i="84"/>
  <c r="K144" i="84" s="1"/>
  <c r="L144" i="84" s="1"/>
  <c r="S144" i="84"/>
  <c r="T144" i="84" s="1"/>
  <c r="S109" i="84"/>
  <c r="T109" i="84" s="1"/>
  <c r="J109" i="84"/>
  <c r="K109" i="84" s="1"/>
  <c r="L109" i="84" s="1"/>
  <c r="J77" i="84"/>
  <c r="K77" i="84" s="1"/>
  <c r="L77" i="84" s="1"/>
  <c r="S77" i="84"/>
  <c r="T77" i="84" s="1"/>
  <c r="S45" i="84"/>
  <c r="T45" i="84" s="1"/>
  <c r="J45" i="84"/>
  <c r="K45" i="84" s="1"/>
  <c r="L45" i="84" s="1"/>
  <c r="J13" i="84"/>
  <c r="K13" i="84" s="1"/>
  <c r="L13" i="84" s="1"/>
  <c r="S13" i="84"/>
  <c r="T13" i="84" s="1"/>
  <c r="S163" i="84"/>
  <c r="T163" i="84" s="1"/>
  <c r="J163" i="84"/>
  <c r="K163" i="84" s="1"/>
  <c r="L163" i="84" s="1"/>
  <c r="J122" i="84"/>
  <c r="K122" i="84" s="1"/>
  <c r="L122" i="84" s="1"/>
  <c r="S122" i="84"/>
  <c r="T122" i="84" s="1"/>
  <c r="J90" i="84"/>
  <c r="K90" i="84" s="1"/>
  <c r="L90" i="84" s="1"/>
  <c r="S90" i="84"/>
  <c r="T90" i="84" s="1"/>
  <c r="S58" i="84"/>
  <c r="T58" i="84" s="1"/>
  <c r="J58" i="84"/>
  <c r="K58" i="84" s="1"/>
  <c r="L58" i="84" s="1"/>
  <c r="J26" i="84"/>
  <c r="K26" i="84" s="1"/>
  <c r="L26" i="84" s="1"/>
  <c r="S26" i="84"/>
  <c r="T26" i="84" s="1"/>
  <c r="S459" i="84"/>
  <c r="T459" i="84" s="1"/>
  <c r="J459" i="84"/>
  <c r="K459" i="84" s="1"/>
  <c r="L459" i="84" s="1"/>
  <c r="J427" i="84"/>
  <c r="K427" i="84" s="1"/>
  <c r="L427" i="84" s="1"/>
  <c r="S427" i="84"/>
  <c r="T427" i="84" s="1"/>
  <c r="J395" i="84"/>
  <c r="K395" i="84" s="1"/>
  <c r="L395" i="84" s="1"/>
  <c r="S395" i="84"/>
  <c r="T395" i="84" s="1"/>
  <c r="S448" i="84"/>
  <c r="T448" i="84" s="1"/>
  <c r="J448" i="84"/>
  <c r="K448" i="84" s="1"/>
  <c r="L448" i="84" s="1"/>
  <c r="J416" i="84"/>
  <c r="K416" i="84" s="1"/>
  <c r="L416" i="84" s="1"/>
  <c r="S416" i="84"/>
  <c r="T416" i="84" s="1"/>
  <c r="J453" i="84"/>
  <c r="K453" i="84" s="1"/>
  <c r="L453" i="84" s="1"/>
  <c r="S453" i="84"/>
  <c r="T453" i="84" s="1"/>
  <c r="J421" i="84"/>
  <c r="K421" i="84" s="1"/>
  <c r="L421" i="84" s="1"/>
  <c r="S421" i="84"/>
  <c r="T421" i="84" s="1"/>
  <c r="J389" i="84"/>
  <c r="K389" i="84" s="1"/>
  <c r="L389" i="84" s="1"/>
  <c r="S389" i="84"/>
  <c r="T389" i="84" s="1"/>
  <c r="S442" i="84"/>
  <c r="T442" i="84" s="1"/>
  <c r="J442" i="84"/>
  <c r="K442" i="84" s="1"/>
  <c r="L442" i="84" s="1"/>
  <c r="S410" i="84"/>
  <c r="T410" i="84" s="1"/>
  <c r="J410" i="84"/>
  <c r="K410" i="84" s="1"/>
  <c r="L410" i="84" s="1"/>
  <c r="J378" i="84"/>
  <c r="K378" i="84" s="1"/>
  <c r="L378" i="84" s="1"/>
  <c r="S378" i="84"/>
  <c r="T378" i="84" s="1"/>
  <c r="S346" i="84"/>
  <c r="T346" i="84" s="1"/>
  <c r="J346" i="84"/>
  <c r="K346" i="84" s="1"/>
  <c r="L346" i="84" s="1"/>
  <c r="J377" i="84"/>
  <c r="K377" i="84" s="1"/>
  <c r="L377" i="84" s="1"/>
  <c r="S377" i="84"/>
  <c r="T377" i="84" s="1"/>
  <c r="J336" i="84"/>
  <c r="K336" i="84" s="1"/>
  <c r="L336" i="84" s="1"/>
  <c r="S336" i="84"/>
  <c r="T336" i="84" s="1"/>
  <c r="S307" i="84"/>
  <c r="T307" i="84" s="1"/>
  <c r="J307" i="84"/>
  <c r="K307" i="84" s="1"/>
  <c r="L307" i="84" s="1"/>
  <c r="S275" i="84"/>
  <c r="T275" i="84" s="1"/>
  <c r="J275" i="84"/>
  <c r="K275" i="84" s="1"/>
  <c r="L275" i="84" s="1"/>
  <c r="S243" i="84"/>
  <c r="T243" i="84" s="1"/>
  <c r="J243" i="84"/>
  <c r="K243" i="84" s="1"/>
  <c r="L243" i="84" s="1"/>
  <c r="S211" i="84"/>
  <c r="T211" i="84" s="1"/>
  <c r="J211" i="84"/>
  <c r="K211" i="84" s="1"/>
  <c r="L211" i="84" s="1"/>
  <c r="S380" i="84"/>
  <c r="T380" i="84" s="1"/>
  <c r="J380" i="84"/>
  <c r="K380" i="84" s="1"/>
  <c r="L380" i="84" s="1"/>
  <c r="S339" i="84"/>
  <c r="T339" i="84" s="1"/>
  <c r="J339" i="84"/>
  <c r="K339" i="84" s="1"/>
  <c r="L339" i="84" s="1"/>
  <c r="S304" i="84"/>
  <c r="T304" i="84" s="1"/>
  <c r="J304" i="84"/>
  <c r="K304" i="84" s="1"/>
  <c r="L304" i="84" s="1"/>
  <c r="J272" i="84"/>
  <c r="K272" i="84" s="1"/>
  <c r="L272" i="84" s="1"/>
  <c r="S272" i="84"/>
  <c r="T272" i="84" s="1"/>
  <c r="J240" i="84"/>
  <c r="K240" i="84" s="1"/>
  <c r="L240" i="84" s="1"/>
  <c r="S240" i="84"/>
  <c r="T240" i="84" s="1"/>
  <c r="J208" i="84"/>
  <c r="K208" i="84" s="1"/>
  <c r="L208" i="84" s="1"/>
  <c r="S208" i="84"/>
  <c r="T208" i="84" s="1"/>
  <c r="S344" i="84"/>
  <c r="T344" i="84" s="1"/>
  <c r="J344" i="84"/>
  <c r="K344" i="84" s="1"/>
  <c r="L344" i="84" s="1"/>
  <c r="J309" i="84"/>
  <c r="K309" i="84" s="1"/>
  <c r="L309" i="84" s="1"/>
  <c r="S309" i="84"/>
  <c r="T309" i="84" s="1"/>
  <c r="J277" i="84"/>
  <c r="K277" i="84" s="1"/>
  <c r="L277" i="84" s="1"/>
  <c r="S277" i="84"/>
  <c r="T277" i="84" s="1"/>
  <c r="J245" i="84"/>
  <c r="K245" i="84" s="1"/>
  <c r="L245" i="84" s="1"/>
  <c r="S245" i="84"/>
  <c r="T245" i="84" s="1"/>
  <c r="S213" i="84"/>
  <c r="T213" i="84" s="1"/>
  <c r="J213" i="84"/>
  <c r="K213" i="84" s="1"/>
  <c r="L213" i="84" s="1"/>
  <c r="J379" i="84"/>
  <c r="K379" i="84" s="1"/>
  <c r="L379" i="84" s="1"/>
  <c r="S379" i="84"/>
  <c r="T379" i="84" s="1"/>
  <c r="S333" i="84"/>
  <c r="T333" i="84" s="1"/>
  <c r="J333" i="84"/>
  <c r="K333" i="84" s="1"/>
  <c r="L333" i="84" s="1"/>
  <c r="J302" i="84"/>
  <c r="K302" i="84" s="1"/>
  <c r="L302" i="84" s="1"/>
  <c r="S302" i="84"/>
  <c r="T302" i="84" s="1"/>
  <c r="S270" i="84"/>
  <c r="T270" i="84" s="1"/>
  <c r="J270" i="84"/>
  <c r="K270" i="84" s="1"/>
  <c r="L270" i="84" s="1"/>
  <c r="S238" i="84"/>
  <c r="T238" i="84" s="1"/>
  <c r="J238" i="84"/>
  <c r="K238" i="84" s="1"/>
  <c r="L238" i="84" s="1"/>
  <c r="J206" i="84"/>
  <c r="K206" i="84" s="1"/>
  <c r="L206" i="84" s="1"/>
  <c r="S206" i="84"/>
  <c r="T206" i="84" s="1"/>
  <c r="S174" i="84"/>
  <c r="T174" i="84" s="1"/>
  <c r="J174" i="84"/>
  <c r="K174" i="84" s="1"/>
  <c r="L174" i="84" s="1"/>
  <c r="S142" i="84"/>
  <c r="T142" i="84" s="1"/>
  <c r="J142" i="84"/>
  <c r="K142" i="84" s="1"/>
  <c r="L142" i="84" s="1"/>
  <c r="S152" i="84"/>
  <c r="T152" i="84" s="1"/>
  <c r="J152" i="84"/>
  <c r="K152" i="84" s="1"/>
  <c r="L152" i="84" s="1"/>
  <c r="S115" i="84"/>
  <c r="T115" i="84" s="1"/>
  <c r="J115" i="84"/>
  <c r="K115" i="84" s="1"/>
  <c r="L115" i="84" s="1"/>
  <c r="J83" i="84"/>
  <c r="K83" i="84" s="1"/>
  <c r="L83" i="84" s="1"/>
  <c r="S83" i="84"/>
  <c r="T83" i="84" s="1"/>
  <c r="J51" i="84"/>
  <c r="K51" i="84" s="1"/>
  <c r="L51" i="84" s="1"/>
  <c r="S51" i="84"/>
  <c r="T51" i="84" s="1"/>
  <c r="J19" i="84"/>
  <c r="K19" i="84" s="1"/>
  <c r="L19" i="84" s="1"/>
  <c r="S19" i="84"/>
  <c r="T19" i="84" s="1"/>
  <c r="S171" i="84"/>
  <c r="T171" i="84" s="1"/>
  <c r="J171" i="84"/>
  <c r="K171" i="84" s="1"/>
  <c r="L171" i="84" s="1"/>
  <c r="S132" i="84"/>
  <c r="T132" i="84" s="1"/>
  <c r="J132" i="84"/>
  <c r="K132" i="84" s="1"/>
  <c r="L132" i="84" s="1"/>
  <c r="S100" i="84"/>
  <c r="T100" i="84" s="1"/>
  <c r="J100" i="84"/>
  <c r="K100" i="84" s="1"/>
  <c r="L100" i="84" s="1"/>
  <c r="S68" i="84"/>
  <c r="T68" i="84" s="1"/>
  <c r="J68" i="84"/>
  <c r="K68" i="84" s="1"/>
  <c r="L68" i="84" s="1"/>
  <c r="S36" i="84"/>
  <c r="T36" i="84" s="1"/>
  <c r="J36" i="84"/>
  <c r="K36" i="84" s="1"/>
  <c r="L36" i="84" s="1"/>
  <c r="S183" i="84"/>
  <c r="T183" i="84" s="1"/>
  <c r="J183" i="84"/>
  <c r="K183" i="84" s="1"/>
  <c r="L183" i="84" s="1"/>
  <c r="J137" i="84"/>
  <c r="K137" i="84" s="1"/>
  <c r="L137" i="84" s="1"/>
  <c r="S137" i="84"/>
  <c r="T137" i="84" s="1"/>
  <c r="J105" i="84"/>
  <c r="K105" i="84" s="1"/>
  <c r="L105" i="84" s="1"/>
  <c r="S105" i="84"/>
  <c r="T105" i="84" s="1"/>
  <c r="J73" i="84"/>
  <c r="K73" i="84" s="1"/>
  <c r="L73" i="84" s="1"/>
  <c r="S73" i="84"/>
  <c r="T73" i="84" s="1"/>
  <c r="S41" i="84"/>
  <c r="T41" i="84" s="1"/>
  <c r="J41" i="84"/>
  <c r="K41" i="84" s="1"/>
  <c r="L41" i="84" s="1"/>
  <c r="J200" i="84"/>
  <c r="K200" i="84" s="1"/>
  <c r="L200" i="84" s="1"/>
  <c r="S200" i="84"/>
  <c r="T200" i="84" s="1"/>
  <c r="S156" i="84"/>
  <c r="T156" i="84" s="1"/>
  <c r="J156" i="84"/>
  <c r="K156" i="84" s="1"/>
  <c r="L156" i="84" s="1"/>
  <c r="J118" i="84"/>
  <c r="K118" i="84" s="1"/>
  <c r="L118" i="84" s="1"/>
  <c r="S118" i="84"/>
  <c r="T118" i="84" s="1"/>
  <c r="J86" i="84"/>
  <c r="K86" i="84" s="1"/>
  <c r="L86" i="84" s="1"/>
  <c r="S86" i="84"/>
  <c r="T86" i="84" s="1"/>
  <c r="S54" i="84"/>
  <c r="T54" i="84" s="1"/>
  <c r="J54" i="84"/>
  <c r="K54" i="84" s="1"/>
  <c r="L54" i="84" s="1"/>
  <c r="S22" i="84"/>
  <c r="T22" i="84" s="1"/>
  <c r="J22" i="84"/>
  <c r="K22" i="84" s="1"/>
  <c r="L22" i="84" s="1"/>
  <c r="S455" i="84"/>
  <c r="T455" i="84" s="1"/>
  <c r="J455" i="84"/>
  <c r="K455" i="84" s="1"/>
  <c r="L455" i="84" s="1"/>
  <c r="S423" i="84"/>
  <c r="T423" i="84" s="1"/>
  <c r="J423" i="84"/>
  <c r="K423" i="84" s="1"/>
  <c r="L423" i="84" s="1"/>
  <c r="J391" i="84"/>
  <c r="K391" i="84" s="1"/>
  <c r="L391" i="84" s="1"/>
  <c r="S391" i="84"/>
  <c r="T391" i="84" s="1"/>
  <c r="J444" i="84"/>
  <c r="K444" i="84" s="1"/>
  <c r="L444" i="84" s="1"/>
  <c r="S444" i="84"/>
  <c r="T444" i="84" s="1"/>
  <c r="S412" i="84"/>
  <c r="T412" i="84" s="1"/>
  <c r="J412" i="84"/>
  <c r="K412" i="84" s="1"/>
  <c r="L412" i="84" s="1"/>
  <c r="S449" i="84"/>
  <c r="T449" i="84" s="1"/>
  <c r="J449" i="84"/>
  <c r="K449" i="84" s="1"/>
  <c r="L449" i="84" s="1"/>
  <c r="S417" i="84"/>
  <c r="T417" i="84" s="1"/>
  <c r="J417" i="84"/>
  <c r="K417" i="84" s="1"/>
  <c r="L417" i="84" s="1"/>
  <c r="J385" i="84"/>
  <c r="K385" i="84" s="1"/>
  <c r="L385" i="84" s="1"/>
  <c r="S385" i="84"/>
  <c r="T385" i="84" s="1"/>
  <c r="J438" i="84"/>
  <c r="K438" i="84" s="1"/>
  <c r="L438" i="84" s="1"/>
  <c r="S438" i="84"/>
  <c r="T438" i="84" s="1"/>
  <c r="S406" i="84"/>
  <c r="T406" i="84" s="1"/>
  <c r="J406" i="84"/>
  <c r="K406" i="84" s="1"/>
  <c r="L406" i="84" s="1"/>
  <c r="S374" i="84"/>
  <c r="T374" i="84" s="1"/>
  <c r="J374" i="84"/>
  <c r="K374" i="84" s="1"/>
  <c r="L374" i="84" s="1"/>
  <c r="S342" i="84"/>
  <c r="T342" i="84" s="1"/>
  <c r="J342" i="84"/>
  <c r="K342" i="84" s="1"/>
  <c r="L342" i="84" s="1"/>
  <c r="S375" i="84"/>
  <c r="T375" i="84" s="1"/>
  <c r="J375" i="84"/>
  <c r="K375" i="84" s="1"/>
  <c r="L375" i="84" s="1"/>
  <c r="J396" i="84"/>
  <c r="K396" i="84" s="1"/>
  <c r="L396" i="84" s="1"/>
  <c r="S396" i="84"/>
  <c r="T396" i="84" s="1"/>
  <c r="S303" i="84"/>
  <c r="T303" i="84" s="1"/>
  <c r="J303" i="84"/>
  <c r="K303" i="84" s="1"/>
  <c r="L303" i="84" s="1"/>
  <c r="J271" i="84"/>
  <c r="K271" i="84" s="1"/>
  <c r="L271" i="84" s="1"/>
  <c r="S271" i="84"/>
  <c r="T271" i="84" s="1"/>
  <c r="S239" i="84"/>
  <c r="T239" i="84" s="1"/>
  <c r="J239" i="84"/>
  <c r="K239" i="84" s="1"/>
  <c r="L239" i="84" s="1"/>
  <c r="S207" i="84"/>
  <c r="T207" i="84" s="1"/>
  <c r="J207" i="84"/>
  <c r="K207" i="84" s="1"/>
  <c r="L207" i="84" s="1"/>
  <c r="S373" i="84"/>
  <c r="T373" i="84" s="1"/>
  <c r="J373" i="84"/>
  <c r="K373" i="84" s="1"/>
  <c r="L373" i="84" s="1"/>
  <c r="S332" i="84"/>
  <c r="T332" i="84" s="1"/>
  <c r="J332" i="84"/>
  <c r="K332" i="84" s="1"/>
  <c r="L332" i="84" s="1"/>
  <c r="J300" i="84"/>
  <c r="K300" i="84" s="1"/>
  <c r="L300" i="84" s="1"/>
  <c r="S300" i="84"/>
  <c r="T300" i="84" s="1"/>
  <c r="S268" i="84"/>
  <c r="T268" i="84" s="1"/>
  <c r="J268" i="84"/>
  <c r="K268" i="84" s="1"/>
  <c r="L268" i="84" s="1"/>
  <c r="J236" i="84"/>
  <c r="K236" i="84" s="1"/>
  <c r="L236" i="84" s="1"/>
  <c r="S236" i="84"/>
  <c r="T236" i="84" s="1"/>
  <c r="S204" i="84"/>
  <c r="T204" i="84" s="1"/>
  <c r="J204" i="84"/>
  <c r="K204" i="84" s="1"/>
  <c r="L204" i="84" s="1"/>
  <c r="J337" i="84"/>
  <c r="K337" i="84" s="1"/>
  <c r="L337" i="84" s="1"/>
  <c r="S337" i="84"/>
  <c r="T337" i="84" s="1"/>
  <c r="J305" i="84"/>
  <c r="K305" i="84" s="1"/>
  <c r="L305" i="84" s="1"/>
  <c r="S305" i="84"/>
  <c r="T305" i="84" s="1"/>
  <c r="J273" i="84"/>
  <c r="K273" i="84" s="1"/>
  <c r="L273" i="84" s="1"/>
  <c r="S273" i="84"/>
  <c r="T273" i="84" s="1"/>
  <c r="S241" i="84"/>
  <c r="T241" i="84" s="1"/>
  <c r="J241" i="84"/>
  <c r="K241" i="84" s="1"/>
  <c r="L241" i="84" s="1"/>
  <c r="J209" i="84"/>
  <c r="K209" i="84" s="1"/>
  <c r="L209" i="84" s="1"/>
  <c r="S209" i="84"/>
  <c r="T209" i="84" s="1"/>
  <c r="S372" i="84"/>
  <c r="T372" i="84" s="1"/>
  <c r="J372" i="84"/>
  <c r="K372" i="84" s="1"/>
  <c r="L372" i="84" s="1"/>
  <c r="J330" i="84"/>
  <c r="K330" i="84" s="1"/>
  <c r="L330" i="84" s="1"/>
  <c r="S330" i="84"/>
  <c r="T330" i="84" s="1"/>
  <c r="J298" i="84"/>
  <c r="K298" i="84" s="1"/>
  <c r="L298" i="84" s="1"/>
  <c r="S298" i="84"/>
  <c r="T298" i="84" s="1"/>
  <c r="J266" i="84"/>
  <c r="K266" i="84" s="1"/>
  <c r="L266" i="84" s="1"/>
  <c r="S266" i="84"/>
  <c r="T266" i="84" s="1"/>
  <c r="J234" i="84"/>
  <c r="K234" i="84" s="1"/>
  <c r="L234" i="84" s="1"/>
  <c r="S234" i="84"/>
  <c r="T234" i="84" s="1"/>
  <c r="S202" i="84"/>
  <c r="T202" i="84" s="1"/>
  <c r="J202" i="84"/>
  <c r="K202" i="84" s="1"/>
  <c r="L202" i="84" s="1"/>
  <c r="S170" i="84"/>
  <c r="T170" i="84" s="1"/>
  <c r="J170" i="84"/>
  <c r="K170" i="84" s="1"/>
  <c r="L170" i="84" s="1"/>
  <c r="S138" i="84"/>
  <c r="T138" i="84" s="1"/>
  <c r="J138" i="84"/>
  <c r="K138" i="84" s="1"/>
  <c r="L138" i="84" s="1"/>
  <c r="J145" i="84"/>
  <c r="K145" i="84" s="1"/>
  <c r="L145" i="84" s="1"/>
  <c r="S145" i="84"/>
  <c r="T145" i="84" s="1"/>
  <c r="J111" i="84"/>
  <c r="K111" i="84" s="1"/>
  <c r="L111" i="84" s="1"/>
  <c r="S111" i="84"/>
  <c r="T111" i="84" s="1"/>
  <c r="S79" i="84"/>
  <c r="T79" i="84" s="1"/>
  <c r="J79" i="84"/>
  <c r="K79" i="84" s="1"/>
  <c r="L79" i="84" s="1"/>
  <c r="J47" i="84"/>
  <c r="K47" i="84" s="1"/>
  <c r="L47" i="84" s="1"/>
  <c r="S47" i="84"/>
  <c r="T47" i="84" s="1"/>
  <c r="J15" i="84"/>
  <c r="K15" i="84" s="1"/>
  <c r="L15" i="84" s="1"/>
  <c r="S15" i="84"/>
  <c r="T15" i="84" s="1"/>
  <c r="S164" i="84"/>
  <c r="T164" i="84" s="1"/>
  <c r="J164" i="84"/>
  <c r="K164" i="84" s="1"/>
  <c r="L164" i="84" s="1"/>
  <c r="S128" i="84"/>
  <c r="T128" i="84" s="1"/>
  <c r="J128" i="84"/>
  <c r="K128" i="84" s="1"/>
  <c r="L128" i="84" s="1"/>
  <c r="S96" i="84"/>
  <c r="T96" i="84" s="1"/>
  <c r="J96" i="84"/>
  <c r="K96" i="84" s="1"/>
  <c r="L96" i="84" s="1"/>
  <c r="S64" i="84"/>
  <c r="T64" i="84" s="1"/>
  <c r="J64" i="84"/>
  <c r="K64" i="84" s="1"/>
  <c r="L64" i="84" s="1"/>
  <c r="S32" i="84"/>
  <c r="T32" i="84" s="1"/>
  <c r="J32" i="84"/>
  <c r="K32" i="84" s="1"/>
  <c r="L32" i="84" s="1"/>
  <c r="S176" i="84"/>
  <c r="T176" i="84" s="1"/>
  <c r="J176" i="84"/>
  <c r="K176" i="84" s="1"/>
  <c r="L176" i="84" s="1"/>
  <c r="J133" i="84"/>
  <c r="K133" i="84" s="1"/>
  <c r="L133" i="84" s="1"/>
  <c r="S133" i="84"/>
  <c r="T133" i="84" s="1"/>
  <c r="S101" i="84"/>
  <c r="T101" i="84" s="1"/>
  <c r="J101" i="84"/>
  <c r="K101" i="84" s="1"/>
  <c r="L101" i="84" s="1"/>
  <c r="J69" i="84"/>
  <c r="K69" i="84" s="1"/>
  <c r="L69" i="84" s="1"/>
  <c r="S69" i="84"/>
  <c r="T69" i="84" s="1"/>
  <c r="J37" i="84"/>
  <c r="K37" i="84" s="1"/>
  <c r="L37" i="84" s="1"/>
  <c r="S37" i="84"/>
  <c r="T37" i="84" s="1"/>
  <c r="S192" i="84"/>
  <c r="T192" i="84" s="1"/>
  <c r="J192" i="84"/>
  <c r="K192" i="84" s="1"/>
  <c r="L192" i="84" s="1"/>
  <c r="J149" i="84"/>
  <c r="K149" i="84" s="1"/>
  <c r="L149" i="84" s="1"/>
  <c r="S149" i="84"/>
  <c r="T149" i="84" s="1"/>
  <c r="J114" i="84"/>
  <c r="K114" i="84" s="1"/>
  <c r="L114" i="84" s="1"/>
  <c r="S114" i="84"/>
  <c r="T114" i="84" s="1"/>
  <c r="S82" i="84"/>
  <c r="T82" i="84" s="1"/>
  <c r="J82" i="84"/>
  <c r="K82" i="84" s="1"/>
  <c r="L82" i="84" s="1"/>
  <c r="J50" i="84"/>
  <c r="K50" i="84" s="1"/>
  <c r="L50" i="84" s="1"/>
  <c r="S50" i="84"/>
  <c r="T50" i="84" s="1"/>
  <c r="S18" i="84"/>
  <c r="T18" i="84" s="1"/>
  <c r="J18" i="84"/>
  <c r="K18" i="84" s="1"/>
  <c r="L18" i="84" s="1"/>
  <c r="J451" i="84"/>
  <c r="K451" i="84" s="1"/>
  <c r="L451" i="84" s="1"/>
  <c r="S451" i="84"/>
  <c r="T451" i="84" s="1"/>
  <c r="J419" i="84"/>
  <c r="K419" i="84" s="1"/>
  <c r="L419" i="84" s="1"/>
  <c r="S419" i="84"/>
  <c r="T419" i="84" s="1"/>
  <c r="J387" i="84"/>
  <c r="K387" i="84" s="1"/>
  <c r="L387" i="84" s="1"/>
  <c r="S387" i="84"/>
  <c r="T387" i="84" s="1"/>
  <c r="J440" i="84"/>
  <c r="K440" i="84" s="1"/>
  <c r="L440" i="84" s="1"/>
  <c r="S440" i="84"/>
  <c r="T440" i="84" s="1"/>
  <c r="J408" i="84"/>
  <c r="K408" i="84" s="1"/>
  <c r="L408" i="84" s="1"/>
  <c r="S408" i="84"/>
  <c r="T408" i="84" s="1"/>
  <c r="J445" i="84"/>
  <c r="K445" i="84" s="1"/>
  <c r="L445" i="84" s="1"/>
  <c r="S445" i="84"/>
  <c r="T445" i="84" s="1"/>
  <c r="J413" i="84"/>
  <c r="K413" i="84" s="1"/>
  <c r="L413" i="84" s="1"/>
  <c r="S413" i="84"/>
  <c r="T413" i="84" s="1"/>
  <c r="S466" i="84"/>
  <c r="T466" i="84" s="1"/>
  <c r="J466" i="84"/>
  <c r="K466" i="84" s="1"/>
  <c r="L466" i="84" s="1"/>
  <c r="J434" i="84"/>
  <c r="K434" i="84" s="1"/>
  <c r="L434" i="84" s="1"/>
  <c r="S434" i="84"/>
  <c r="T434" i="84" s="1"/>
  <c r="J402" i="84"/>
  <c r="K402" i="84" s="1"/>
  <c r="L402" i="84" s="1"/>
  <c r="S402" i="84"/>
  <c r="T402" i="84" s="1"/>
  <c r="J370" i="84"/>
  <c r="K370" i="84" s="1"/>
  <c r="L370" i="84" s="1"/>
  <c r="S370" i="84"/>
  <c r="T370" i="84" s="1"/>
  <c r="J338" i="84"/>
  <c r="K338" i="84" s="1"/>
  <c r="L338" i="84" s="1"/>
  <c r="S338" i="84"/>
  <c r="T338" i="84" s="1"/>
  <c r="J368" i="84"/>
  <c r="K368" i="84" s="1"/>
  <c r="L368" i="84" s="1"/>
  <c r="S368" i="84"/>
  <c r="T368" i="84" s="1"/>
  <c r="J331" i="84"/>
  <c r="K331" i="84" s="1"/>
  <c r="L331" i="84" s="1"/>
  <c r="S331" i="84"/>
  <c r="T331" i="84" s="1"/>
  <c r="J299" i="84"/>
  <c r="K299" i="84" s="1"/>
  <c r="L299" i="84" s="1"/>
  <c r="S299" i="84"/>
  <c r="T299" i="84" s="1"/>
  <c r="J267" i="84"/>
  <c r="K267" i="84" s="1"/>
  <c r="L267" i="84" s="1"/>
  <c r="S267" i="84"/>
  <c r="T267" i="84" s="1"/>
  <c r="J235" i="84"/>
  <c r="K235" i="84" s="1"/>
  <c r="L235" i="84" s="1"/>
  <c r="S235" i="84"/>
  <c r="T235" i="84" s="1"/>
  <c r="S203" i="84"/>
  <c r="T203" i="84" s="1"/>
  <c r="J203" i="84"/>
  <c r="K203" i="84" s="1"/>
  <c r="L203" i="84" s="1"/>
  <c r="S371" i="84"/>
  <c r="T371" i="84" s="1"/>
  <c r="J371" i="84"/>
  <c r="K371" i="84" s="1"/>
  <c r="L371" i="84" s="1"/>
  <c r="S328" i="84"/>
  <c r="T328" i="84" s="1"/>
  <c r="J328" i="84"/>
  <c r="K328" i="84" s="1"/>
  <c r="L328" i="84" s="1"/>
  <c r="S296" i="84"/>
  <c r="T296" i="84" s="1"/>
  <c r="J296" i="84"/>
  <c r="K296" i="84" s="1"/>
  <c r="L296" i="84" s="1"/>
  <c r="S264" i="84"/>
  <c r="T264" i="84" s="1"/>
  <c r="J264" i="84"/>
  <c r="K264" i="84" s="1"/>
  <c r="L264" i="84" s="1"/>
  <c r="S232" i="84"/>
  <c r="T232" i="84" s="1"/>
  <c r="J232" i="84"/>
  <c r="K232" i="84" s="1"/>
  <c r="L232" i="84" s="1"/>
  <c r="J376" i="84"/>
  <c r="K376" i="84" s="1"/>
  <c r="L376" i="84" s="1"/>
  <c r="S376" i="84"/>
  <c r="T376" i="84" s="1"/>
  <c r="J335" i="84"/>
  <c r="K335" i="84" s="1"/>
  <c r="L335" i="84" s="1"/>
  <c r="S335" i="84"/>
  <c r="T335" i="84" s="1"/>
  <c r="J301" i="84"/>
  <c r="K301" i="84" s="1"/>
  <c r="L301" i="84" s="1"/>
  <c r="S301" i="84"/>
  <c r="T301" i="84" s="1"/>
  <c r="S269" i="84"/>
  <c r="T269" i="84" s="1"/>
  <c r="J269" i="84"/>
  <c r="K269" i="84" s="1"/>
  <c r="L269" i="84" s="1"/>
  <c r="J237" i="84"/>
  <c r="K237" i="84" s="1"/>
  <c r="L237" i="84" s="1"/>
  <c r="S237" i="84"/>
  <c r="T237" i="84" s="1"/>
  <c r="S205" i="84"/>
  <c r="T205" i="84" s="1"/>
  <c r="J205" i="84"/>
  <c r="K205" i="84" s="1"/>
  <c r="L205" i="84" s="1"/>
  <c r="J365" i="84"/>
  <c r="K365" i="84" s="1"/>
  <c r="L365" i="84" s="1"/>
  <c r="S365" i="84"/>
  <c r="T365" i="84" s="1"/>
  <c r="S326" i="84"/>
  <c r="T326" i="84" s="1"/>
  <c r="J326" i="84"/>
  <c r="K326" i="84" s="1"/>
  <c r="L326" i="84" s="1"/>
  <c r="S294" i="84"/>
  <c r="T294" i="84" s="1"/>
  <c r="J294" i="84"/>
  <c r="K294" i="84" s="1"/>
  <c r="L294" i="84" s="1"/>
  <c r="S262" i="84"/>
  <c r="T262" i="84" s="1"/>
  <c r="J262" i="84"/>
  <c r="K262" i="84" s="1"/>
  <c r="L262" i="84" s="1"/>
  <c r="S230" i="84"/>
  <c r="T230" i="84" s="1"/>
  <c r="J230" i="84"/>
  <c r="K230" i="84" s="1"/>
  <c r="L230" i="84" s="1"/>
  <c r="J198" i="84"/>
  <c r="K198" i="84" s="1"/>
  <c r="L198" i="84" s="1"/>
  <c r="S198" i="84"/>
  <c r="T198" i="84" s="1"/>
  <c r="S166" i="84"/>
  <c r="T166" i="84" s="1"/>
  <c r="J166" i="84"/>
  <c r="K166" i="84" s="1"/>
  <c r="L166" i="84" s="1"/>
  <c r="J184" i="84"/>
  <c r="K184" i="84" s="1"/>
  <c r="L184" i="84" s="1"/>
  <c r="S184" i="84"/>
  <c r="T184" i="84" s="1"/>
  <c r="J143" i="84"/>
  <c r="K143" i="84" s="1"/>
  <c r="L143" i="84" s="1"/>
  <c r="S143" i="84"/>
  <c r="T143" i="84" s="1"/>
  <c r="J107" i="84"/>
  <c r="K107" i="84" s="1"/>
  <c r="L107" i="84" s="1"/>
  <c r="S107" i="84"/>
  <c r="T107" i="84" s="1"/>
  <c r="J75" i="84"/>
  <c r="K75" i="84" s="1"/>
  <c r="L75" i="84" s="1"/>
  <c r="S75" i="84"/>
  <c r="T75" i="84" s="1"/>
  <c r="J43" i="84"/>
  <c r="K43" i="84" s="1"/>
  <c r="L43" i="84" s="1"/>
  <c r="S43" i="84"/>
  <c r="T43" i="84" s="1"/>
  <c r="J11" i="84"/>
  <c r="K11" i="84" s="1"/>
  <c r="L11" i="84" s="1"/>
  <c r="S11" i="84"/>
  <c r="T11" i="84" s="1"/>
  <c r="J157" i="84"/>
  <c r="K157" i="84" s="1"/>
  <c r="L157" i="84" s="1"/>
  <c r="S157" i="84"/>
  <c r="T157" i="84" s="1"/>
  <c r="J124" i="84"/>
  <c r="K124" i="84" s="1"/>
  <c r="L124" i="84" s="1"/>
  <c r="S124" i="84"/>
  <c r="T124" i="84" s="1"/>
  <c r="S92" i="84"/>
  <c r="T92" i="84" s="1"/>
  <c r="J92" i="84"/>
  <c r="K92" i="84" s="1"/>
  <c r="L92" i="84" s="1"/>
  <c r="J60" i="84"/>
  <c r="K60" i="84" s="1"/>
  <c r="L60" i="84" s="1"/>
  <c r="S60" i="84"/>
  <c r="T60" i="84" s="1"/>
  <c r="S28" i="84"/>
  <c r="T28" i="84" s="1"/>
  <c r="J28" i="84"/>
  <c r="K28" i="84" s="1"/>
  <c r="L28" i="84" s="1"/>
  <c r="S169" i="84"/>
  <c r="T169" i="84" s="1"/>
  <c r="J169" i="84"/>
  <c r="K169" i="84" s="1"/>
  <c r="L169" i="84" s="1"/>
  <c r="S129" i="84"/>
  <c r="T129" i="84" s="1"/>
  <c r="J129" i="84"/>
  <c r="K129" i="84" s="1"/>
  <c r="L129" i="84" s="1"/>
  <c r="J97" i="84"/>
  <c r="K97" i="84" s="1"/>
  <c r="L97" i="84" s="1"/>
  <c r="S97" i="84"/>
  <c r="T97" i="84" s="1"/>
  <c r="J65" i="84"/>
  <c r="K65" i="84" s="1"/>
  <c r="L65" i="84" s="1"/>
  <c r="S65" i="84"/>
  <c r="T65" i="84" s="1"/>
  <c r="S33" i="84"/>
  <c r="T33" i="84" s="1"/>
  <c r="J33" i="84"/>
  <c r="K33" i="84" s="1"/>
  <c r="L33" i="84" s="1"/>
  <c r="J188" i="84"/>
  <c r="K188" i="84" s="1"/>
  <c r="L188" i="84" s="1"/>
  <c r="S188" i="84"/>
  <c r="T188" i="84" s="1"/>
  <c r="S147" i="84"/>
  <c r="T147" i="84" s="1"/>
  <c r="J147" i="84"/>
  <c r="K147" i="84" s="1"/>
  <c r="L147" i="84" s="1"/>
  <c r="J110" i="84"/>
  <c r="K110" i="84" s="1"/>
  <c r="L110" i="84" s="1"/>
  <c r="S110" i="84"/>
  <c r="T110" i="84" s="1"/>
  <c r="S78" i="84"/>
  <c r="T78" i="84" s="1"/>
  <c r="J78" i="84"/>
  <c r="K78" i="84" s="1"/>
  <c r="L78" i="84" s="1"/>
  <c r="S46" i="84"/>
  <c r="T46" i="84" s="1"/>
  <c r="J46" i="84"/>
  <c r="K46" i="84" s="1"/>
  <c r="L46" i="84" s="1"/>
  <c r="S14" i="84"/>
  <c r="T14" i="84" s="1"/>
  <c r="J14" i="84"/>
  <c r="K14" i="84" s="1"/>
  <c r="L14" i="84" s="1"/>
  <c r="R64" i="71"/>
  <c r="R34" i="71"/>
  <c r="R32" i="71"/>
  <c r="V25" i="71"/>
  <c r="V22" i="71"/>
  <c r="R69" i="71"/>
  <c r="S69" i="71"/>
  <c r="Q72" i="71"/>
  <c r="V23" i="71"/>
  <c r="V81" i="71"/>
  <c r="R33" i="71"/>
  <c r="S33" i="71"/>
  <c r="S40" i="71" s="1"/>
  <c r="W40" i="71" s="1"/>
  <c r="R65" i="71"/>
  <c r="S65" i="71"/>
  <c r="Y11" i="71"/>
  <c r="AA11" i="71" s="1"/>
  <c r="Q40" i="71"/>
  <c r="I395" i="83" a="1"/>
  <c r="I87" i="83" a="1"/>
  <c r="I469" i="76" a="1"/>
  <c r="I65" i="83" a="1"/>
  <c r="I184" i="83" a="1"/>
  <c r="I144" i="83" a="1"/>
  <c r="M384" i="83" a="1"/>
  <c r="I433" i="83" a="1"/>
  <c r="M223" i="83" a="1"/>
  <c r="I98" i="76" a="1"/>
  <c r="I31" i="83" a="1"/>
  <c r="Q349" i="83" a="1"/>
  <c r="Q94" i="83" a="1"/>
  <c r="Q433" i="83" a="1"/>
  <c r="Q152" i="83" a="1"/>
  <c r="I163" i="83" a="1"/>
  <c r="Q357" i="83" a="1"/>
  <c r="I264" i="76" a="1"/>
  <c r="I193" i="83" a="1"/>
  <c r="M260" i="83" a="1"/>
  <c r="I385" i="83" a="1"/>
  <c r="Q164" i="83" a="1"/>
  <c r="I284" i="76" a="1"/>
  <c r="I110" i="76" a="1"/>
  <c r="M425" i="83" a="1"/>
  <c r="I339" i="83" a="1"/>
  <c r="I334" i="76" a="1"/>
  <c r="I191" i="76" a="1"/>
  <c r="I52" i="76" a="1"/>
  <c r="I383" i="76" a="1"/>
  <c r="I443" i="76" a="1"/>
  <c r="I269" i="83" a="1"/>
  <c r="Q55" i="83" a="1"/>
  <c r="M52" i="83" a="1"/>
  <c r="I195" i="76" a="1"/>
  <c r="I92" i="83" a="1"/>
  <c r="Q68" i="83" a="1"/>
  <c r="M423" i="83" a="1"/>
  <c r="Q258" i="83" a="1"/>
  <c r="I339" i="76" a="1"/>
  <c r="I70" i="83" a="1"/>
  <c r="Q92" i="83" a="1"/>
  <c r="Q98" i="83" a="1"/>
  <c r="I358" i="83" a="1"/>
  <c r="I78" i="83" a="1"/>
  <c r="I44" i="83" a="1"/>
  <c r="I20" i="83" a="1"/>
  <c r="I156" i="83" a="1"/>
  <c r="Q384" i="83" a="1"/>
  <c r="I11" i="83" a="1"/>
  <c r="I102" i="76" a="1"/>
  <c r="I213" i="83" a="1"/>
  <c r="Q345" i="83" a="1"/>
  <c r="M266" i="83" a="1"/>
  <c r="I177" i="76" a="1"/>
  <c r="I210" i="76" a="1"/>
  <c r="I29" i="76" a="1"/>
  <c r="I357" i="76" a="1"/>
  <c r="Q397" i="83" a="1"/>
  <c r="M155" i="83" a="1"/>
  <c r="I349" i="76" a="1"/>
  <c r="I422" i="76" a="1"/>
  <c r="I205" i="83" a="1"/>
  <c r="M26" i="83" a="1"/>
  <c r="M40" i="83" a="1"/>
  <c r="Q434" i="83" a="1"/>
  <c r="Q153" i="83" a="1"/>
  <c r="I386" i="76" a="1"/>
  <c r="Q240" i="83" a="1"/>
  <c r="I202" i="76" a="1"/>
  <c r="I83" i="83" a="1"/>
  <c r="I425" i="83" a="1"/>
  <c r="I398" i="76" a="1"/>
  <c r="Q145" i="83" a="1"/>
  <c r="M355" i="83" a="1"/>
  <c r="I289" i="83" a="1"/>
  <c r="M103" i="83" a="1"/>
  <c r="M408" i="83" a="1"/>
  <c r="Q392" i="83" a="1"/>
  <c r="Q203" i="83" a="1"/>
  <c r="I259" i="83" a="1"/>
  <c r="M348" i="83" a="1"/>
  <c r="M251" i="83" a="1"/>
  <c r="I162" i="76" a="1"/>
  <c r="Q450" i="83" a="1"/>
  <c r="M280" i="83" a="1"/>
  <c r="I438" i="83" a="1"/>
  <c r="I284" i="83" a="1"/>
  <c r="I247" i="83" a="1"/>
  <c r="Q466" i="83" a="1"/>
  <c r="I123" i="83" a="1"/>
  <c r="Q57" i="83" a="1"/>
  <c r="M178" i="83" a="1"/>
  <c r="M357" i="83" a="1"/>
  <c r="M325" i="83" a="1"/>
  <c r="M213" i="83" a="1"/>
  <c r="M27" i="83" a="1"/>
  <c r="M278" i="83" a="1"/>
  <c r="M228" i="83" a="1"/>
  <c r="Q457" i="83" a="1"/>
  <c r="I115" i="83" a="1"/>
  <c r="I405" i="76" a="1"/>
  <c r="I82" i="83" a="1"/>
  <c r="I308" i="76" a="1"/>
  <c r="I394" i="83" a="1"/>
  <c r="M21" i="83" a="1"/>
  <c r="Q448" i="83" a="1"/>
  <c r="M307" i="83" a="1"/>
  <c r="Q48" i="83" a="1"/>
  <c r="I446" i="76" a="1"/>
  <c r="M101" i="83" a="1"/>
  <c r="Q54" i="83" a="1"/>
  <c r="Q154" i="83" a="1"/>
  <c r="I67" i="76" a="1"/>
  <c r="M263" i="84" a="1"/>
  <c r="M379" i="84" a="1"/>
  <c r="M246" i="84" a="1"/>
  <c r="Q145" i="76" a="1"/>
  <c r="M140" i="84" a="1"/>
  <c r="Q304" i="76" a="1"/>
  <c r="I53" i="76" a="1"/>
  <c r="Q124" i="83" a="1"/>
  <c r="M198" i="83" a="1"/>
  <c r="I344" i="76" a="1"/>
  <c r="I217" i="83" a="1"/>
  <c r="I130" i="83" a="1"/>
  <c r="I438" i="76" a="1"/>
  <c r="I14" i="83" a="1"/>
  <c r="I314" i="76" a="1"/>
  <c r="I406" i="76" a="1"/>
  <c r="M95" i="83" a="1"/>
  <c r="Q298" i="83" a="1"/>
  <c r="I329" i="76" a="1"/>
  <c r="I295" i="83" a="1"/>
  <c r="I76" i="83" a="1"/>
  <c r="Q144" i="83" a="1"/>
  <c r="Q155" i="83" a="1"/>
  <c r="I442" i="83" a="1"/>
  <c r="Q137" i="83" a="1"/>
  <c r="I145" i="83" a="1"/>
  <c r="Q261" i="83" a="1"/>
  <c r="M406" i="83" a="1"/>
  <c r="I358" i="76" a="1"/>
  <c r="I371" i="83" a="1"/>
  <c r="I89" i="83" a="1"/>
  <c r="I211" i="83" a="1"/>
  <c r="Q344" i="83" a="1"/>
  <c r="Q328" i="83" a="1"/>
  <c r="I407" i="76" a="1"/>
  <c r="M249" i="83" a="1"/>
  <c r="M115" i="83" a="1"/>
  <c r="I432" i="76" a="1"/>
  <c r="I127" i="76" a="1"/>
  <c r="M301" i="83" a="1"/>
  <c r="I346" i="76" a="1"/>
  <c r="Q33" i="83" a="1"/>
  <c r="Q186" i="83" a="1"/>
  <c r="Q373" i="83" a="1"/>
  <c r="I105" i="83" a="1"/>
  <c r="M16" i="83" a="1"/>
  <c r="I59" i="76" a="1"/>
  <c r="I179" i="76" a="1"/>
  <c r="I99" i="76" a="1"/>
  <c r="Q267" i="83" a="1"/>
  <c r="I239" i="76" a="1"/>
  <c r="I405" i="83" a="1"/>
  <c r="I111" i="76" a="1"/>
  <c r="I16" i="76" a="1"/>
  <c r="Q264" i="83" a="1"/>
  <c r="I87" i="76" a="1"/>
  <c r="I400" i="83" a="1"/>
  <c r="I46" i="83" a="1"/>
  <c r="Q220" i="83" a="1"/>
  <c r="Q398" i="83" a="1"/>
  <c r="M111" i="83" a="1"/>
  <c r="I424" i="83" a="1"/>
  <c r="M297" i="83" a="1"/>
  <c r="M91" i="83" a="1"/>
  <c r="I460" i="83" a="1"/>
  <c r="M428" i="83" a="1"/>
  <c r="M194" i="83" a="1"/>
  <c r="M38" i="83" a="1"/>
  <c r="Q180" i="83" a="1"/>
  <c r="M403" i="83" a="1"/>
  <c r="M279" i="83" a="1"/>
  <c r="I354" i="83" a="1"/>
  <c r="I47" i="76" a="1"/>
  <c r="M233" i="83" a="1"/>
  <c r="Q51" i="83" a="1"/>
  <c r="I452" i="76" a="1"/>
  <c r="I108" i="76" a="1"/>
  <c r="I359" i="83" a="1"/>
  <c r="I357" i="83" a="1"/>
  <c r="I134" i="83" a="1"/>
  <c r="Q416" i="83" a="1"/>
  <c r="I139" i="83" a="1"/>
  <c r="I168" i="76" a="1"/>
  <c r="M281" i="83" a="1"/>
  <c r="I270" i="83" a="1"/>
  <c r="I50" i="76" a="1"/>
  <c r="I58" i="83" a="1"/>
  <c r="I314" i="83" a="1"/>
  <c r="I297" i="83" a="1"/>
  <c r="I410" i="76" a="1"/>
  <c r="Q351" i="83" a="1"/>
  <c r="M394" i="83" a="1"/>
  <c r="Q161" i="83" a="1"/>
  <c r="I166" i="76" a="1"/>
  <c r="I108" i="83" a="1"/>
  <c r="I383" i="83" a="1"/>
  <c r="I396" i="76" a="1"/>
  <c r="I117" i="76" a="1"/>
  <c r="M458" i="83" a="1"/>
  <c r="I368" i="83" a="1"/>
  <c r="I134" i="76" a="1"/>
  <c r="Q25" i="83" a="1"/>
  <c r="M369" i="83" a="1"/>
  <c r="I285" i="83" a="1"/>
  <c r="I217" i="76" a="1"/>
  <c r="I465" i="76" a="1"/>
  <c r="I165" i="76" a="1"/>
  <c r="I163" i="76" a="1"/>
  <c r="M180" i="83" a="1"/>
  <c r="I307" i="76" a="1"/>
  <c r="I423" i="76" a="1"/>
  <c r="M413" i="83" a="1"/>
  <c r="I418" i="76" a="1"/>
  <c r="M133" i="83" a="1"/>
  <c r="I280" i="76" a="1"/>
  <c r="I384" i="83" a="1"/>
  <c r="M29" i="83" a="1"/>
  <c r="I212" i="76" a="1"/>
  <c r="I224" i="76" a="1"/>
  <c r="I316" i="83" a="1"/>
  <c r="I154" i="76" a="1"/>
  <c r="M30" i="83" a="1"/>
  <c r="M124" i="83" a="1"/>
  <c r="Q400" i="83" a="1"/>
  <c r="I18" i="83" a="1"/>
  <c r="M23" i="83" a="1"/>
  <c r="Q93" i="83" a="1"/>
  <c r="I390" i="76" a="1"/>
  <c r="I246" i="76" a="1"/>
  <c r="Q85" i="83" a="1"/>
  <c r="Q412" i="83" a="1"/>
  <c r="I136" i="76" a="1"/>
  <c r="I326" i="83" a="1"/>
  <c r="Q183" i="83" a="1"/>
  <c r="M106" i="83" a="1"/>
  <c r="M206" i="83" a="1"/>
  <c r="I305" i="83" a="1"/>
  <c r="I169" i="76" a="1"/>
  <c r="I158" i="83" a="1"/>
  <c r="I255" i="83" a="1"/>
  <c r="I251" i="83" a="1"/>
  <c r="M145" i="83" a="1"/>
  <c r="I41" i="76" a="1"/>
  <c r="Q306" i="83" a="1"/>
  <c r="Q62" i="83" a="1"/>
  <c r="I360" i="76" a="1"/>
  <c r="I355" i="83" a="1"/>
  <c r="M217" i="83" a="1"/>
  <c r="I416" i="76" a="1"/>
  <c r="I113" i="76" a="1"/>
  <c r="I309" i="76" a="1"/>
  <c r="I149" i="76" a="1"/>
  <c r="M412" i="83" a="1"/>
  <c r="I15" i="83" a="1"/>
  <c r="I426" i="76" a="1"/>
  <c r="M174" i="83" a="1"/>
  <c r="I246" i="83" a="1"/>
  <c r="I343" i="76" a="1"/>
  <c r="I177" i="83" a="1"/>
  <c r="I455" i="76" a="1"/>
  <c r="M207" i="83" a="1"/>
  <c r="I81" i="83" a="1"/>
  <c r="I316" i="76" a="1"/>
  <c r="I220" i="83" a="1"/>
  <c r="I73" i="76" a="1"/>
  <c r="Q52" i="83" a="1"/>
  <c r="I325" i="83" a="1"/>
  <c r="M371" i="83" a="1"/>
  <c r="I280" i="83" a="1"/>
  <c r="Q411" i="83" a="1"/>
  <c r="M424" i="83" a="1"/>
  <c r="Q383" i="83" a="1"/>
  <c r="I303" i="76" a="1"/>
  <c r="M73" i="83" a="1"/>
  <c r="I369" i="83" a="1"/>
  <c r="Q24" i="83" a="1"/>
  <c r="Q245" i="83" a="1"/>
  <c r="I265" i="83" a="1"/>
  <c r="I154" i="83" a="1"/>
  <c r="I142" i="76" a="1"/>
  <c r="M464" i="83" a="1"/>
  <c r="I363" i="76" a="1"/>
  <c r="M216" i="83" a="1"/>
  <c r="I365" i="76" a="1"/>
  <c r="I456" i="83" a="1"/>
  <c r="Q263" i="83" a="1"/>
  <c r="I219" i="76" a="1"/>
  <c r="I45" i="76" a="1"/>
  <c r="Q80" i="83" a="1"/>
  <c r="M214" i="83" a="1"/>
  <c r="I420" i="83" a="1"/>
  <c r="Q82" i="83" a="1"/>
  <c r="I243" i="76" a="1"/>
  <c r="I133" i="83" a="1"/>
  <c r="I262" i="83" a="1"/>
  <c r="I258" i="83" a="1"/>
  <c r="M236" i="83" a="1"/>
  <c r="I200" i="83" a="1"/>
  <c r="I337" i="83" a="1"/>
  <c r="I140" i="83" a="1"/>
  <c r="I389" i="76" a="1"/>
  <c r="I52" i="83" a="1"/>
  <c r="Q216" i="83" a="1"/>
  <c r="M389" i="83" a="1"/>
  <c r="I399" i="83" a="1"/>
  <c r="I152" i="83" a="1"/>
  <c r="I242" i="83" a="1"/>
  <c r="Q455" i="83" a="1"/>
  <c r="Q444" i="83" a="1"/>
  <c r="I161" i="76" a="1"/>
  <c r="I86" i="83" a="1"/>
  <c r="I186" i="83" a="1"/>
  <c r="I366" i="76" a="1"/>
  <c r="M39" i="83" a="1"/>
  <c r="I249" i="83" a="1"/>
  <c r="M119" i="83" a="1"/>
  <c r="M250" i="83" a="1"/>
  <c r="I452" i="83" a="1"/>
  <c r="M24" i="83" a="1"/>
  <c r="M122" i="83" a="1"/>
  <c r="I275" i="83" a="1"/>
  <c r="M399" i="83" a="1"/>
  <c r="I434" i="76" a="1"/>
  <c r="I462" i="76" a="1"/>
  <c r="Q322" i="83" a="1"/>
  <c r="I23" i="83" a="1"/>
  <c r="I336" i="83" a="1"/>
  <c r="M359" i="83" a="1"/>
  <c r="I190" i="83" a="1"/>
  <c r="I104" i="76" a="1"/>
  <c r="M336" i="83" a="1"/>
  <c r="I47" i="83" a="1"/>
  <c r="M129" i="83" a="1"/>
  <c r="I293" i="76" a="1"/>
  <c r="M96" i="83" a="1"/>
  <c r="Q173" i="83" a="1"/>
  <c r="I174" i="76" a="1"/>
  <c r="Q256" i="83" a="1"/>
  <c r="I39" i="83" a="1"/>
  <c r="Q170" i="83" a="1"/>
  <c r="Q414" i="83" a="1"/>
  <c r="Q207" i="83" a="1"/>
  <c r="M42" i="83" a="1"/>
  <c r="I133" i="76" a="1"/>
  <c r="I300" i="83" a="1"/>
  <c r="I245" i="83" a="1"/>
  <c r="M294" i="83" a="1"/>
  <c r="I261" i="76" a="1"/>
  <c r="Q459" i="83" a="1"/>
  <c r="M114" i="83" a="1"/>
  <c r="M121" i="83" a="1"/>
  <c r="I278" i="83" a="1"/>
  <c r="M308" i="83" a="1"/>
  <c r="M128" i="83" a="1"/>
  <c r="M36" i="83" a="1"/>
  <c r="I27" i="83" a="1"/>
  <c r="I289" i="76" a="1"/>
  <c r="I388" i="83" a="1"/>
  <c r="M462" i="83" a="1"/>
  <c r="M243" i="83" a="1"/>
  <c r="Q408" i="83" a="1"/>
  <c r="I71" i="83" a="1"/>
  <c r="M220" i="83" a="1"/>
  <c r="Q143" i="83" a="1"/>
  <c r="M159" i="83" a="1"/>
  <c r="I439" i="83" a="1"/>
  <c r="I198" i="83" a="1"/>
  <c r="M215" i="83" a="1"/>
  <c r="Q192" i="83" a="1"/>
  <c r="I311" i="76" a="1"/>
  <c r="I167" i="83" a="1"/>
  <c r="I91" i="83" a="1"/>
  <c r="Q271" i="83" a="1"/>
  <c r="I119" i="83" a="1"/>
  <c r="I235" i="83" a="1"/>
  <c r="M432" i="83" a="1"/>
  <c r="Q277" i="83" a="1"/>
  <c r="M305" i="83" a="1"/>
  <c r="Q304" i="83" a="1"/>
  <c r="Q257" i="83" a="1"/>
  <c r="I282" i="76" a="1"/>
  <c r="Q79" i="83" a="1"/>
  <c r="Q122" i="83" a="1"/>
  <c r="Q75" i="83" a="1"/>
  <c r="M254" i="83" a="1"/>
  <c r="M168" i="83" a="1"/>
  <c r="M171" i="83" a="1"/>
  <c r="M437" i="83" a="1"/>
  <c r="M127" i="83" a="1"/>
  <c r="Q326" i="83" a="1"/>
  <c r="Q175" i="83" a="1"/>
  <c r="I450" i="76" a="1"/>
  <c r="M147" i="83" a="1"/>
  <c r="I123" i="76" a="1"/>
  <c r="M304" i="83" a="1"/>
  <c r="I93" i="76" a="1"/>
  <c r="I41" i="83" a="1"/>
  <c r="M134" i="83" a="1"/>
  <c r="I216" i="76" a="1"/>
  <c r="Q83" i="83" a="1"/>
  <c r="Q77" i="83" a="1"/>
  <c r="M393" i="83" a="1"/>
  <c r="Q19" i="83" a="1"/>
  <c r="I24" i="76" a="1"/>
  <c r="Q103" i="83" a="1"/>
  <c r="M123" i="83" a="1"/>
  <c r="I388" i="76" a="1"/>
  <c r="Q46" i="83" a="1"/>
  <c r="M450" i="83" a="1"/>
  <c r="Q330" i="83" a="1"/>
  <c r="I178" i="76" a="1"/>
  <c r="I191" i="83" a="1"/>
  <c r="Q391" i="83" a="1"/>
  <c r="I330" i="83" a="1"/>
  <c r="M60" i="83" a="1"/>
  <c r="I192" i="83" a="1"/>
  <c r="I93" i="83" a="1"/>
  <c r="Q16" i="83" a="1"/>
  <c r="I295" i="76" a="1"/>
  <c r="Q190" i="83" a="1"/>
  <c r="I270" i="76" a="1"/>
  <c r="I340" i="83" a="1"/>
  <c r="I33" i="83" a="1"/>
  <c r="M445" i="83" a="1"/>
  <c r="M361" i="83" a="1"/>
  <c r="Q272" i="83" a="1"/>
  <c r="M72" i="83" a="1"/>
  <c r="M414" i="83" a="1"/>
  <c r="I376" i="83" a="1"/>
  <c r="I63" i="76" a="1"/>
  <c r="M255" i="83" a="1"/>
  <c r="M263" i="83" a="1"/>
  <c r="Q138" i="83" a="1"/>
  <c r="I411" i="76" a="1"/>
  <c r="Q303" i="83" a="1"/>
  <c r="Q97" i="83" a="1"/>
  <c r="Q12" i="83" a="1"/>
  <c r="I321" i="76" a="1"/>
  <c r="I117" i="83" a="1"/>
  <c r="I298" i="76" a="1"/>
  <c r="M379" i="83" a="1"/>
  <c r="M49" i="83" a="1"/>
  <c r="I410" i="83" a="1"/>
  <c r="I176" i="83" a="1"/>
  <c r="M56" i="83" a="1"/>
  <c r="I175" i="83" a="1"/>
  <c r="I414" i="76" a="1"/>
  <c r="I368" i="76" a="1"/>
  <c r="I376" i="76" a="1"/>
  <c r="I26" i="76" a="1"/>
  <c r="M269" i="83" a="1"/>
  <c r="I290" i="76" a="1"/>
  <c r="I109" i="83" a="1"/>
  <c r="Q67" i="83" a="1"/>
  <c r="M45" i="83" a="1"/>
  <c r="M62" i="83" a="1"/>
  <c r="Q268" i="83" a="1"/>
  <c r="Q432" i="83" a="1"/>
  <c r="M433" i="83" a="1"/>
  <c r="I347" i="83" a="1"/>
  <c r="I230" i="76" a="1"/>
  <c r="M340" i="83" a="1"/>
  <c r="I403" i="83" a="1"/>
  <c r="M149" i="83" a="1"/>
  <c r="M173" i="83" a="1"/>
  <c r="Q223" i="83" a="1"/>
  <c r="I352" i="83" a="1"/>
  <c r="Q237" i="83" a="1"/>
  <c r="I237" i="83" a="1"/>
  <c r="I151" i="76" a="1"/>
  <c r="M417" i="83" a="1"/>
  <c r="I23" i="76" a="1"/>
  <c r="Q249" i="83" a="1"/>
  <c r="I261" i="83" a="1"/>
  <c r="I139" i="76" a="1"/>
  <c r="M440" i="83" a="1"/>
  <c r="I125" i="76" a="1"/>
  <c r="M152" i="83" a="1"/>
  <c r="I145" i="76" a="1"/>
  <c r="I203" i="76" a="1"/>
  <c r="Q212" i="83" a="1"/>
  <c r="Q178" i="83" a="1"/>
  <c r="I103" i="83" a="1"/>
  <c r="I392" i="83" a="1"/>
  <c r="Q110" i="83" a="1"/>
  <c r="I196" i="76" a="1"/>
  <c r="Q259" i="83" a="1"/>
  <c r="I361" i="83" a="1"/>
  <c r="M388" i="83" a="1"/>
  <c r="I297" i="76" a="1"/>
  <c r="I69" i="76" a="1"/>
  <c r="I292" i="76" a="1"/>
  <c r="M268" i="83" a="1"/>
  <c r="Q454" i="83" a="1"/>
  <c r="I30" i="83" a="1"/>
  <c r="Q61" i="83" a="1"/>
  <c r="M293" i="83" a="1"/>
  <c r="Q58" i="83" a="1"/>
  <c r="I206" i="76" a="1"/>
  <c r="M203" i="83" a="1"/>
  <c r="I101" i="76" a="1"/>
  <c r="I381" i="76" a="1"/>
  <c r="I277" i="83" a="1"/>
  <c r="M51" i="83" a="1"/>
  <c r="I128" i="76" a="1"/>
  <c r="I350" i="83" a="1"/>
  <c r="I425" i="76" a="1"/>
  <c r="I48" i="76" a="1"/>
  <c r="I39" i="76" a="1"/>
  <c r="Q355" i="83" a="1"/>
  <c r="I187" i="76" a="1"/>
  <c r="M140" i="83" a="1"/>
  <c r="I245" i="76" a="1"/>
  <c r="Q376" i="83" a="1"/>
  <c r="M74" i="83" a="1"/>
  <c r="I131" i="76" a="1"/>
  <c r="Q339" i="83" a="1"/>
  <c r="I240" i="83" a="1"/>
  <c r="I370" i="76" a="1"/>
  <c r="I132" i="83" a="1"/>
  <c r="Q91" i="83" a="1"/>
  <c r="I219" i="83" a="1"/>
  <c r="M368" i="83" a="1"/>
  <c r="I382" i="76" a="1"/>
  <c r="M64" i="83" a="1"/>
  <c r="Q200" i="83" a="1"/>
  <c r="Q248" i="83" a="1"/>
  <c r="I153" i="76" a="1"/>
  <c r="I62" i="83" a="1"/>
  <c r="I460" i="76" a="1"/>
  <c r="M277" i="83" a="1"/>
  <c r="M94" i="83" a="1"/>
  <c r="M430" i="83" a="1"/>
  <c r="Q89" i="83" a="1"/>
  <c r="M110" i="83" a="1"/>
  <c r="I364" i="83" a="1"/>
  <c r="I122" i="83" a="1"/>
  <c r="M296" i="83" a="1"/>
  <c r="I251" i="76" a="1"/>
  <c r="Q131" i="83" a="1"/>
  <c r="Q82" i="76" a="1"/>
  <c r="Q80" i="76" a="1"/>
  <c r="M312" i="76" a="1"/>
  <c r="M449" i="84" a="1"/>
  <c r="M89" i="76" a="1"/>
  <c r="M225" i="76" a="1"/>
  <c r="M176" i="76" a="1"/>
  <c r="Q427" i="76" a="1"/>
  <c r="Q344" i="76" a="1"/>
  <c r="M334" i="76" a="1"/>
  <c r="M279" i="76" a="1"/>
  <c r="M219" i="84" a="1"/>
  <c r="Q302" i="83" a="1"/>
  <c r="Q389" i="83" a="1"/>
  <c r="I146" i="76" a="1"/>
  <c r="Q273" i="83" a="1"/>
  <c r="M230" i="83" a="1"/>
  <c r="Q369" i="83" a="1"/>
  <c r="Q290" i="83" a="1"/>
  <c r="M421" i="83" a="1"/>
  <c r="Q441" i="83" a="1"/>
  <c r="I392" i="76" a="1"/>
  <c r="Q35" i="83" a="1"/>
  <c r="Q21" i="83" a="1"/>
  <c r="M87" i="83" a="1"/>
  <c r="M326" i="83" a="1"/>
  <c r="M454" i="83" a="1"/>
  <c r="M392" i="83" a="1"/>
  <c r="M420" i="83" a="1"/>
  <c r="Q229" i="83" a="1"/>
  <c r="I215" i="76" a="1"/>
  <c r="M270" i="83" a="1"/>
  <c r="Q128" i="83" a="1"/>
  <c r="M71" i="83" a="1"/>
  <c r="M327" i="83" a="1"/>
  <c r="M367" i="83" a="1"/>
  <c r="I220" i="76" a="1"/>
  <c r="I454" i="83" a="1"/>
  <c r="M148" i="83" a="1"/>
  <c r="I89" i="76" a="1"/>
  <c r="I42" i="76" a="1"/>
  <c r="Q274" i="83" a="1"/>
  <c r="M373" i="83" a="1"/>
  <c r="I112" i="83" a="1"/>
  <c r="Q359" i="83" a="1"/>
  <c r="M221" i="83" a="1"/>
  <c r="Q276" i="83" a="1"/>
  <c r="M387" i="83" a="1"/>
  <c r="I406" i="83" a="1"/>
  <c r="Q324" i="83" a="1"/>
  <c r="I382" i="83" a="1"/>
  <c r="M407" i="83" a="1"/>
  <c r="I380" i="83" a="1"/>
  <c r="I315" i="83" a="1"/>
  <c r="Q104" i="83" a="1"/>
  <c r="Q63" i="83" a="1"/>
  <c r="I397" i="76" a="1"/>
  <c r="M188" i="83" a="1"/>
  <c r="M66" i="83" a="1"/>
  <c r="I125" i="83" a="1"/>
  <c r="Q106" i="83" a="1"/>
  <c r="I377" i="76" a="1"/>
  <c r="M102" i="83" a="1"/>
  <c r="M181" i="83" a="1"/>
  <c r="M338" i="83" a="1"/>
  <c r="M55" i="83" a="1"/>
  <c r="Q446" i="83" a="1"/>
  <c r="I74" i="76" a="1"/>
  <c r="I394" i="76" a="1"/>
  <c r="I77" i="76" a="1"/>
  <c r="Q285" i="83" a="1"/>
  <c r="I267" i="76" a="1"/>
  <c r="I331" i="83" a="1"/>
  <c r="I79" i="83" a="1"/>
  <c r="I256" i="83" a="1"/>
  <c r="I329" i="83" a="1"/>
  <c r="M175" i="83" a="1"/>
  <c r="M443" i="83" a="1"/>
  <c r="I427" i="83" a="1"/>
  <c r="I74" i="83" a="1"/>
  <c r="Q323" i="83" a="1"/>
  <c r="M374" i="83" a="1"/>
  <c r="M163" i="83" a="1"/>
  <c r="I36" i="76" a="1"/>
  <c r="I101" i="83" a="1"/>
  <c r="M342" i="83" a="1"/>
  <c r="I401" i="83" a="1"/>
  <c r="I259" i="76" a="1"/>
  <c r="M196" i="83" a="1"/>
  <c r="I68" i="76" a="1"/>
  <c r="I247" i="76" a="1"/>
  <c r="I361" i="76" a="1"/>
  <c r="I327" i="83" a="1"/>
  <c r="M256" i="83" a="1"/>
  <c r="I276" i="76" a="1"/>
  <c r="I315" i="76" a="1"/>
  <c r="I290" i="83" a="1"/>
  <c r="I342" i="76" a="1"/>
  <c r="I209" i="76" a="1"/>
  <c r="M14" i="83" a="1"/>
  <c r="I263" i="83" a="1"/>
  <c r="M234" i="83" a="1"/>
  <c r="I326" i="76" a="1"/>
  <c r="I120" i="76" a="1"/>
  <c r="I17" i="83" a="1"/>
  <c r="M202" i="83" a="1"/>
  <c r="I286" i="76" a="1"/>
  <c r="I164" i="83" a="1"/>
  <c r="I116" i="83" a="1"/>
  <c r="I88" i="76" a="1"/>
  <c r="I391" i="76" a="1"/>
  <c r="I348" i="83" a="1"/>
  <c r="I337" i="76" a="1"/>
  <c r="I135" i="83" a="1"/>
  <c r="Q301" i="83" a="1"/>
  <c r="I119" i="76" a="1"/>
  <c r="I197" i="83" a="1"/>
  <c r="M253" i="83" a="1"/>
  <c r="M53" i="83" a="1"/>
  <c r="Q184" i="83" a="1"/>
  <c r="I462" i="83" a="1"/>
  <c r="M435" i="83" a="1"/>
  <c r="I34" i="83" a="1"/>
  <c r="Q419" i="83" a="1"/>
  <c r="I420" i="76" a="1"/>
  <c r="I95" i="83" a="1"/>
  <c r="Q371" i="83" a="1"/>
  <c r="M62" i="76" a="1"/>
  <c r="Q368" i="76" a="1"/>
  <c r="M366" i="84" a="1"/>
  <c r="I63" i="83" a="1"/>
  <c r="I274" i="83" a="1"/>
  <c r="M456" i="83" a="1"/>
  <c r="I199" i="83" a="1"/>
  <c r="M291" i="83" a="1"/>
  <c r="I234" i="83" a="1"/>
  <c r="Q255" i="83" a="1"/>
  <c r="Q348" i="83" a="1"/>
  <c r="Q313" i="83" a="1"/>
  <c r="I423" i="83" a="1"/>
  <c r="I332" i="76" a="1"/>
  <c r="I225" i="76" a="1"/>
  <c r="M434" i="83" a="1"/>
  <c r="Q401" i="83" a="1"/>
  <c r="I235" i="76" a="1"/>
  <c r="I258" i="76" a="1"/>
  <c r="Q156" i="83" a="1"/>
  <c r="Q88" i="83" a="1"/>
  <c r="I227" i="76" a="1"/>
  <c r="I90" i="83" a="1"/>
  <c r="I437" i="76" a="1"/>
  <c r="M358" i="83" a="1"/>
  <c r="I468" i="83" a="1"/>
  <c r="M162" i="83" a="1"/>
  <c r="M84" i="83" a="1"/>
  <c r="Q230" i="83" a="1"/>
  <c r="M317" i="83" a="1"/>
  <c r="I457" i="76" a="1"/>
  <c r="I440" i="76" a="1"/>
  <c r="Q251" i="83" a="1"/>
  <c r="I463" i="83" a="1"/>
  <c r="Q49" i="83" a="1"/>
  <c r="I96" i="83" a="1"/>
  <c r="Q425" i="83" a="1"/>
  <c r="I162" i="83" a="1"/>
  <c r="Q84" i="83" a="1"/>
  <c r="I210" i="83" a="1"/>
  <c r="I168" i="83" a="1"/>
  <c r="I298" i="83" a="1"/>
  <c r="M248" i="83" a="1"/>
  <c r="I221" i="83" a="1"/>
  <c r="I412" i="76" a="1"/>
  <c r="I21" i="83" a="1"/>
  <c r="I116" i="76" a="1"/>
  <c r="M212" i="83" a="1"/>
  <c r="M383" i="83" a="1"/>
  <c r="M238" i="83" a="1"/>
  <c r="I80" i="76" a="1"/>
  <c r="I121" i="76" a="1"/>
  <c r="M209" i="83" a="1"/>
  <c r="M466" i="83" a="1"/>
  <c r="M289" i="83" a="1"/>
  <c r="I202" i="83" a="1"/>
  <c r="M334" i="83" a="1"/>
  <c r="I343" i="83" a="1"/>
  <c r="M78" i="83" a="1"/>
  <c r="M44" i="83" a="1"/>
  <c r="M298" i="83" a="1"/>
  <c r="I208" i="83" a="1"/>
  <c r="I257" i="76" a="1"/>
  <c r="I212" i="83" a="1"/>
  <c r="I31" i="76" a="1"/>
  <c r="Q142" i="83" a="1"/>
  <c r="I248" i="83" a="1"/>
  <c r="M65" i="83" a="1"/>
  <c r="M265" i="83" a="1"/>
  <c r="Q365" i="83" a="1"/>
  <c r="I54" i="76" a="1"/>
  <c r="Q50" i="83" a="1"/>
  <c r="Q382" i="83" a="1"/>
  <c r="Q366" i="83" a="1"/>
  <c r="I369" i="76" a="1"/>
  <c r="I271" i="76" a="1"/>
  <c r="I26" i="83" a="1"/>
  <c r="Q380" i="83" a="1"/>
  <c r="I387" i="83" a="1"/>
  <c r="M426" i="83" a="1"/>
  <c r="Q413" i="83" a="1"/>
  <c r="I464" i="76" a="1"/>
  <c r="M344" i="83" a="1"/>
  <c r="I342" i="83" a="1"/>
  <c r="Q42" i="83" a="1"/>
  <c r="M161" i="83" a="1"/>
  <c r="M240" i="83" a="1"/>
  <c r="Q234" i="83" a="1"/>
  <c r="I308" i="83" a="1"/>
  <c r="I470" i="76" a="1"/>
  <c r="M242" i="83" a="1"/>
  <c r="Q368" i="83" a="1"/>
  <c r="I60" i="83" a="1"/>
  <c r="M164" i="83" a="1"/>
  <c r="M57" i="83" a="1"/>
  <c r="I241" i="76" a="1"/>
  <c r="Q405" i="83" a="1"/>
  <c r="M80" i="83" a="1"/>
  <c r="I183" i="76" a="1"/>
  <c r="I240" i="76" a="1"/>
  <c r="Q418" i="83" a="1"/>
  <c r="M453" i="83" a="1"/>
  <c r="I196" i="83" a="1"/>
  <c r="M13" i="83" a="1"/>
  <c r="M22" i="83" a="1"/>
  <c r="M54" i="83" a="1"/>
  <c r="I149" i="83" a="1"/>
  <c r="Q27" i="83" a="1"/>
  <c r="I178" i="83" a="1"/>
  <c r="M332" i="83" a="1"/>
  <c r="M142" i="83" a="1"/>
  <c r="M460" i="83" a="1"/>
  <c r="Q241" i="83" a="1"/>
  <c r="I91" i="76" a="1"/>
  <c r="M350" i="83" a="1"/>
  <c r="Q363" i="83" a="1"/>
  <c r="I331" i="76" a="1"/>
  <c r="I312" i="83" a="1"/>
  <c r="M180" i="84" a="1"/>
  <c r="M50" i="76" a="1"/>
  <c r="M293" i="76" a="1"/>
  <c r="Q381" i="76" a="1"/>
  <c r="M75" i="84" a="1"/>
  <c r="Q342" i="76" a="1"/>
  <c r="Q103" i="76" a="1"/>
  <c r="M130" i="76" a="1"/>
  <c r="M322" i="84" a="1"/>
  <c r="I248" i="76" a="1"/>
  <c r="Q37" i="83" a="1"/>
  <c r="I389" i="83" a="1"/>
  <c r="Q151" i="83" a="1"/>
  <c r="I450" i="83" a="1"/>
  <c r="Q76" i="83" a="1"/>
  <c r="I287" i="83" a="1"/>
  <c r="Q467" i="83" a="1"/>
  <c r="I440" i="83" a="1"/>
  <c r="I156" i="76" a="1"/>
  <c r="M467" i="83" a="1"/>
  <c r="I432" i="83" a="1"/>
  <c r="Q163" i="83" a="1"/>
  <c r="Q181" i="83" a="1"/>
  <c r="I429" i="83" a="1"/>
  <c r="Q465" i="83" a="1"/>
  <c r="Q133" i="83" a="1"/>
  <c r="I146" i="83" a="1"/>
  <c r="M232" i="83" a="1"/>
  <c r="M347" i="83" a="1"/>
  <c r="M329" i="83" a="1"/>
  <c r="M366" i="83" a="1"/>
  <c r="I301" i="83" a="1"/>
  <c r="Q428" i="83" a="1"/>
  <c r="M299" i="83" a="1"/>
  <c r="Q439" i="83" a="1"/>
  <c r="I76" i="76" a="1"/>
  <c r="M461" i="83" a="1"/>
  <c r="Q438" i="83" a="1"/>
  <c r="I53" i="83" a="1"/>
  <c r="I118" i="83" a="1"/>
  <c r="I44" i="76" a="1"/>
  <c r="Q23" i="83" a="1"/>
  <c r="Q332" i="83" a="1"/>
  <c r="I105" i="76" a="1"/>
  <c r="Q385" i="83" a="1"/>
  <c r="Q100" i="83" a="1"/>
  <c r="I143" i="83" a="1"/>
  <c r="I155" i="83" a="1"/>
  <c r="I426" i="83" a="1"/>
  <c r="Q31" i="83" a="1"/>
  <c r="M438" i="83" a="1"/>
  <c r="M85" i="83" a="1"/>
  <c r="I323" i="76" a="1"/>
  <c r="I169" i="83" a="1"/>
  <c r="I365" i="83" a="1"/>
  <c r="I371" i="76" a="1"/>
  <c r="M63" i="83" a="1"/>
  <c r="I278" i="76" a="1"/>
  <c r="Q123" i="83" a="1"/>
  <c r="Q321" i="83" a="1"/>
  <c r="M154" i="83" a="1"/>
  <c r="I356" i="76" a="1"/>
  <c r="I208" i="76" a="1"/>
  <c r="I185" i="83" a="1"/>
  <c r="M59" i="83" a="1"/>
  <c r="M331" i="83" a="1"/>
  <c r="Q346" i="83" a="1"/>
  <c r="Q14" i="83" a="1"/>
  <c r="M150" i="83" a="1"/>
  <c r="I160" i="83" a="1"/>
  <c r="I304" i="76" a="1"/>
  <c r="Q117" i="83" a="1"/>
  <c r="I239" i="83" a="1"/>
  <c r="I414" i="83" a="1"/>
  <c r="Q410" i="83" a="1"/>
  <c r="I80" i="83" a="1"/>
  <c r="I305" i="76" a="1"/>
  <c r="I85" i="83" a="1"/>
  <c r="I244" i="83" a="1"/>
  <c r="Q201" i="83" a="1"/>
  <c r="M245" i="83" a="1"/>
  <c r="M349" i="83" a="1"/>
  <c r="M292" i="83" a="1"/>
  <c r="I69" i="83" a="1"/>
  <c r="Q312" i="83" a="1"/>
  <c r="Q458" i="83" a="1"/>
  <c r="I288" i="83" a="1"/>
  <c r="Q453" i="83" a="1"/>
  <c r="Q233" i="83" a="1"/>
  <c r="Q287" i="83" a="1"/>
  <c r="M120" i="83" a="1"/>
  <c r="I459" i="83" a="1"/>
  <c r="I332" i="83" a="1"/>
  <c r="I18" i="76" a="1"/>
  <c r="Q281" i="83" a="1"/>
  <c r="Q443" i="83" a="1"/>
  <c r="Q108" i="83" a="1"/>
  <c r="Q260" i="83" a="1"/>
  <c r="M151" i="83" a="1"/>
  <c r="I310" i="83" a="1"/>
  <c r="I447" i="76" a="1"/>
  <c r="M118" i="83" a="1"/>
  <c r="Q292" i="83" a="1"/>
  <c r="M363" i="83" a="1"/>
  <c r="I453" i="76" a="1"/>
  <c r="I463" i="76" a="1"/>
  <c r="Q295" i="83" a="1"/>
  <c r="I360" i="83" a="1"/>
  <c r="Q171" i="83" a="1"/>
  <c r="Q198" i="83" a="1"/>
  <c r="I399" i="76" a="1"/>
  <c r="I471" i="76" a="1"/>
  <c r="I111" i="83" a="1"/>
  <c r="M376" i="83" a="1"/>
  <c r="I436" i="83" a="1"/>
  <c r="I260" i="83" a="1"/>
  <c r="Q422" i="83" a="1"/>
  <c r="I322" i="83" a="1"/>
  <c r="Q289" i="83" a="1"/>
  <c r="Q187" i="83" a="1"/>
  <c r="M321" i="83" a="1"/>
  <c r="M370" i="83" a="1"/>
  <c r="M76" i="83" a="1"/>
  <c r="I340" i="76" a="1"/>
  <c r="M439" i="84" a="1"/>
  <c r="M261" i="76" a="1"/>
  <c r="M132" i="84" a="1"/>
  <c r="M286" i="76" a="1"/>
  <c r="M378" i="84" a="1"/>
  <c r="M238" i="76" a="1"/>
  <c r="Q177" i="76" a="1"/>
  <c r="M192" i="84" a="1"/>
  <c r="I348" i="76" a="1"/>
  <c r="I433" i="76" a="1"/>
  <c r="Q309" i="83" a="1"/>
  <c r="I275" i="76" a="1"/>
  <c r="I408" i="83" a="1"/>
  <c r="Q30" i="83" a="1"/>
  <c r="I254" i="83" a="1"/>
  <c r="Q335" i="83" a="1"/>
  <c r="I309" i="83" a="1"/>
  <c r="Q437" i="83" a="1"/>
  <c r="I345" i="76" a="1"/>
  <c r="Q213" i="83" a="1"/>
  <c r="I132" i="76" a="1"/>
  <c r="I136" i="83" a="1"/>
  <c r="Q286" i="83" a="1"/>
  <c r="Q270" i="83" a="1"/>
  <c r="I172" i="76" a="1"/>
  <c r="I263" i="76" a="1"/>
  <c r="M409" i="83" a="1"/>
  <c r="I430" i="83" a="1"/>
  <c r="I185" i="76" a="1"/>
  <c r="I83" i="76" a="1"/>
  <c r="I179" i="83" a="1"/>
  <c r="Q282" i="83" a="1"/>
  <c r="I302" i="76" a="1"/>
  <c r="I228" i="83" a="1"/>
  <c r="M247" i="83" a="1"/>
  <c r="Q387" i="83" a="1"/>
  <c r="I294" i="83" a="1"/>
  <c r="I312" i="76" a="1"/>
  <c r="Q342" i="83" a="1"/>
  <c r="I385" i="76" a="1"/>
  <c r="M166" i="83" a="1"/>
  <c r="I304" i="83" a="1"/>
  <c r="I279" i="76" a="1"/>
  <c r="Q211" i="83" a="1"/>
  <c r="I86" i="76" a="1"/>
  <c r="I232" i="76" a="1"/>
  <c r="Q112" i="83" a="1"/>
  <c r="I362" i="83" a="1"/>
  <c r="I171" i="76" a="1"/>
  <c r="I152" i="76" a="1"/>
  <c r="M104" i="83" a="1"/>
  <c r="I397" i="83" a="1"/>
  <c r="I40" i="83" a="1"/>
  <c r="Q266" i="83" a="1"/>
  <c r="I393" i="83" a="1"/>
  <c r="M89" i="83" a="1"/>
  <c r="Q338" i="83" a="1"/>
  <c r="Q29" i="83" a="1"/>
  <c r="I266" i="83" a="1"/>
  <c r="Q395" i="83" a="1"/>
  <c r="Q379" i="83" a="1"/>
  <c r="I327" i="76" a="1"/>
  <c r="I222" i="83" a="1"/>
  <c r="Q445" i="83" a="1"/>
  <c r="Q317" i="83" a="1"/>
  <c r="Q370" i="83" a="1"/>
  <c r="I256" i="76" a="1"/>
  <c r="M442" i="83" a="1"/>
  <c r="I199" i="76" a="1"/>
  <c r="M165" i="83" a="1"/>
  <c r="I30" i="76" a="1"/>
  <c r="I94" i="76" a="1"/>
  <c r="Q308" i="83" a="1"/>
  <c r="Q65" i="83" a="1"/>
  <c r="Q174" i="83" a="1"/>
  <c r="M201" i="83" a="1"/>
  <c r="I176" i="76" a="1"/>
  <c r="I54" i="83" a="1"/>
  <c r="I38" i="83" a="1"/>
  <c r="M81" i="83" a="1"/>
  <c r="I334" i="83" a="1"/>
  <c r="I349" i="83" a="1"/>
  <c r="I38" i="76" a="1"/>
  <c r="I230" i="83" a="1"/>
  <c r="I236" i="83" a="1"/>
  <c r="I94" i="83" a="1"/>
  <c r="Q239" i="83" a="1"/>
  <c r="M448" i="83" a="1"/>
  <c r="I286" i="83" a="1"/>
  <c r="M311" i="83" a="1"/>
  <c r="I283" i="83" a="1"/>
  <c r="I180" i="83" a="1"/>
  <c r="Q235" i="83" a="1"/>
  <c r="I137" i="83" a="1"/>
  <c r="Q262" i="83" a="1"/>
  <c r="M276" i="83" a="1"/>
  <c r="I66" i="83" a="1"/>
  <c r="M459" i="83" a="1"/>
  <c r="Q431" i="83" a="1"/>
  <c r="I468" i="76" a="1"/>
  <c r="M395" i="83" a="1"/>
  <c r="I404" i="83" a="1"/>
  <c r="I79" i="76" a="1"/>
  <c r="M195" i="83" a="1"/>
  <c r="M208" i="83" a="1"/>
  <c r="Q95" i="83" a="1"/>
  <c r="Q265" i="83" a="1"/>
  <c r="I448" i="76" a="1"/>
  <c r="I33" i="76" a="1"/>
  <c r="Q402" i="83" a="1"/>
  <c r="M43" i="83" a="1"/>
  <c r="Q440" i="83" a="1"/>
  <c r="Q70" i="83" a="1"/>
  <c r="M69" i="83" a="1"/>
  <c r="I50" i="83" a="1"/>
  <c r="I97" i="76" a="1"/>
  <c r="Q56" i="83" a="1"/>
  <c r="Q168" i="83" a="1"/>
  <c r="I188" i="83" a="1"/>
  <c r="I325" i="76" a="1"/>
  <c r="I412" i="83" a="1"/>
  <c r="I170" i="83" a="1"/>
  <c r="I413" i="76" a="1"/>
  <c r="I27" i="76" a="1"/>
  <c r="Q34" i="83" a="1"/>
  <c r="Q18" i="83" a="1"/>
  <c r="I150" i="76" a="1"/>
  <c r="Q447" i="83" a="1"/>
  <c r="Q39" i="83" a="1"/>
  <c r="Q222" i="83" a="1"/>
  <c r="I318" i="83" a="1"/>
  <c r="I302" i="83" a="1"/>
  <c r="I75" i="83" a="1"/>
  <c r="Q160" i="83" a="1"/>
  <c r="I464" i="83" a="1"/>
  <c r="Q132" i="83" a="1"/>
  <c r="Q136" i="83" a="1"/>
  <c r="Q343" i="83" a="1"/>
  <c r="I437" i="83" a="1"/>
  <c r="I443" i="83" a="1"/>
  <c r="M341" i="83" a="1"/>
  <c r="M322" i="83" a="1"/>
  <c r="I467" i="83" a="1"/>
  <c r="Q32" i="83" a="1"/>
  <c r="M132" i="83" a="1"/>
  <c r="Q121" i="83" a="1"/>
  <c r="I318" i="76" a="1"/>
  <c r="I415" i="76" a="1"/>
  <c r="M130" i="83" a="1"/>
  <c r="Q74" i="83" a="1"/>
  <c r="I328" i="76" a="1"/>
  <c r="I151" i="83" a="1"/>
  <c r="I447" i="83" a="1"/>
  <c r="Q314" i="83" a="1"/>
  <c r="I158" i="76" a="1"/>
  <c r="Q165" i="83" a="1"/>
  <c r="I264" i="83" a="1"/>
  <c r="Q461" i="83" a="1"/>
  <c r="Q311" i="83" a="1"/>
  <c r="I253" i="76" a="1"/>
  <c r="I102" i="83" a="1"/>
  <c r="Q381" i="83" a="1"/>
  <c r="Q329" i="83" a="1"/>
  <c r="M35" i="83" a="1"/>
  <c r="I170" i="76" a="1"/>
  <c r="Q362" i="83" a="1"/>
  <c r="I311" i="83" a="1"/>
  <c r="I25" i="83" a="1"/>
  <c r="M47" i="83" a="1"/>
  <c r="M19" i="83" a="1"/>
  <c r="M224" i="83" a="1"/>
  <c r="M319" i="83" a="1"/>
  <c r="M190" i="83" a="1"/>
  <c r="I458" i="83" a="1"/>
  <c r="M172" i="83" a="1"/>
  <c r="M109" i="83" a="1"/>
  <c r="I118" i="76" a="1"/>
  <c r="Q424" i="83" a="1"/>
  <c r="I287" i="76" a="1"/>
  <c r="I40" i="76" a="1"/>
  <c r="I213" i="76" a="1"/>
  <c r="I434" i="83" a="1"/>
  <c r="I232" i="83" a="1"/>
  <c r="I238" i="83" a="1"/>
  <c r="I436" i="76" a="1"/>
  <c r="I395" i="76" a="1"/>
  <c r="Q148" i="83" a="1"/>
  <c r="I66" i="76" a="1"/>
  <c r="Q71" i="83" a="1"/>
  <c r="I363" i="83" a="1"/>
  <c r="I64" i="83" a="1"/>
  <c r="M312" i="83" a="1"/>
  <c r="Q26" i="83" a="1"/>
  <c r="I324" i="83" a="1"/>
  <c r="Q191" i="83" a="1"/>
  <c r="I82" i="76" a="1"/>
  <c r="I121" i="83" a="1"/>
  <c r="I396" i="83" a="1"/>
  <c r="Q147" i="83" a="1"/>
  <c r="I444" i="83" a="1"/>
  <c r="Q169" i="83" a="1"/>
  <c r="I413" i="83" a="1"/>
  <c r="I135" i="76" a="1"/>
  <c r="Q280" i="83" a="1"/>
  <c r="M160" i="83" a="1"/>
  <c r="Q336" i="83" a="1"/>
  <c r="I296" i="83" a="1"/>
  <c r="M380" i="83" a="1"/>
  <c r="Q116" i="83" a="1"/>
  <c r="Q189" i="83" a="1"/>
  <c r="I28" i="83" a="1"/>
  <c r="M167" i="83" a="1"/>
  <c r="M375" i="83" a="1"/>
  <c r="M139" i="83" a="1"/>
  <c r="I291" i="76" a="1"/>
  <c r="M235" i="83" a="1"/>
  <c r="I12" i="76" a="1"/>
  <c r="I347" i="76" a="1"/>
  <c r="Q350" i="83" a="1"/>
  <c r="M264" i="83" a="1"/>
  <c r="M185" i="83" a="1"/>
  <c r="Q208" i="83" a="1"/>
  <c r="Q420" i="83" a="1"/>
  <c r="M411" i="83" a="1"/>
  <c r="I419" i="83" a="1"/>
  <c r="M148" i="76" a="1"/>
  <c r="M53" i="84" a="1"/>
  <c r="Q377" i="76" a="1"/>
  <c r="M454" i="84" a="1"/>
  <c r="Q415" i="76" a="1"/>
  <c r="Q348" i="76" a="1"/>
  <c r="M422" i="76" a="1"/>
  <c r="M395" i="84" a="1"/>
  <c r="M385" i="83" a="1"/>
  <c r="I173" i="83" a="1"/>
  <c r="I56" i="76" a="1"/>
  <c r="M360" i="83" a="1"/>
  <c r="Q115" i="83" a="1"/>
  <c r="M141" i="83" a="1"/>
  <c r="I72" i="76" a="1"/>
  <c r="Q202" i="83" a="1"/>
  <c r="Q101" i="83" a="1"/>
  <c r="I216" i="83" a="1"/>
  <c r="I189" i="76" a="1"/>
  <c r="Q53" i="83" a="1"/>
  <c r="M318" i="83" a="1"/>
  <c r="I190" i="76" a="1"/>
  <c r="I59" i="83" a="1"/>
  <c r="Q38" i="83" a="1"/>
  <c r="M90" i="83" a="1"/>
  <c r="Q238" i="83" a="1"/>
  <c r="I231" i="76" a="1"/>
  <c r="I131" i="83" a="1"/>
  <c r="I241" i="83" a="1"/>
  <c r="I233" i="83" a="1"/>
  <c r="I28" i="76" a="1"/>
  <c r="Q64" i="83" a="1"/>
  <c r="I335" i="83" a="1"/>
  <c r="I37" i="76" a="1"/>
  <c r="Q352" i="83" a="1"/>
  <c r="Q105" i="83" a="1"/>
  <c r="Q284" i="83" a="1"/>
  <c r="I267" i="83" a="1"/>
  <c r="Q72" i="83" a="1"/>
  <c r="I189" i="83" a="1"/>
  <c r="I243" i="83" a="1"/>
  <c r="I107" i="76" a="1"/>
  <c r="M309" i="83" a="1"/>
  <c r="I58" i="76" a="1"/>
  <c r="M58" i="83" a="1"/>
  <c r="M257" i="83" a="1"/>
  <c r="I379" i="83" a="1"/>
  <c r="I148" i="83" a="1"/>
  <c r="M176" i="83" a="1"/>
  <c r="M157" i="83" a="1"/>
  <c r="I276" i="83" a="1"/>
  <c r="I72" i="83" a="1"/>
  <c r="M12" i="83" a="1"/>
  <c r="I109" i="76" a="1"/>
  <c r="I187" i="83" a="1"/>
  <c r="I293" i="83" a="1"/>
  <c r="Q22" i="83" a="1"/>
  <c r="M68" i="83" a="1"/>
  <c r="I181" i="76" a="1"/>
  <c r="I120" i="83" a="1"/>
  <c r="I104" i="83" a="1"/>
  <c r="M377" i="83" a="1"/>
  <c r="I211" i="76" a="1"/>
  <c r="I442" i="76" a="1"/>
  <c r="I25" i="76" a="1"/>
  <c r="I32" i="76" a="1"/>
  <c r="M339" i="83" a="1"/>
  <c r="I465" i="83" a="1"/>
  <c r="I171" i="83" a="1"/>
  <c r="I157" i="83" a="1"/>
  <c r="M382" i="83" a="1"/>
  <c r="I367" i="83" a="1"/>
  <c r="I148" i="76" a="1"/>
  <c r="I61" i="76" a="1"/>
  <c r="I449" i="76" a="1"/>
  <c r="I328" i="83" a="1"/>
  <c r="M222" i="83" a="1"/>
  <c r="I283" i="76" a="1"/>
  <c r="I322" i="76" a="1"/>
  <c r="I292" i="83" a="1"/>
  <c r="I49" i="83" a="1"/>
  <c r="I150" i="83" a="1"/>
  <c r="M18" i="83" a="1"/>
  <c r="Q427" i="83" a="1"/>
  <c r="I13" i="76" a="1"/>
  <c r="I273" i="76" a="1"/>
  <c r="M112" i="83" a="1"/>
  <c r="I299" i="83" a="1"/>
  <c r="I43" i="76" a="1"/>
  <c r="Q318" i="83" a="1"/>
  <c r="Q41" i="83" a="1"/>
  <c r="Q325" i="83" a="1"/>
  <c r="I29" i="83" a="1"/>
  <c r="I233" i="76" a="1"/>
  <c r="M302" i="83" a="1"/>
  <c r="I229" i="83" a="1"/>
  <c r="I182" i="76" a="1"/>
  <c r="I411" i="83" a="1"/>
  <c r="Q226" i="83" a="1"/>
  <c r="Q341" i="83" a="1"/>
  <c r="M354" i="83" a="1"/>
  <c r="Q109" i="83" a="1"/>
  <c r="M444" i="83" a="1"/>
  <c r="Q252" i="83" a="1"/>
  <c r="Q319" i="83" a="1"/>
  <c r="M200" i="83" a="1"/>
  <c r="I115" i="76" a="1"/>
  <c r="I313" i="83" a="1"/>
  <c r="I159" i="76" a="1"/>
  <c r="M46" i="83" a="1"/>
  <c r="I377" i="83" a="1"/>
  <c r="I402" i="76" a="1"/>
  <c r="Q423" i="83" a="1"/>
  <c r="Q113" i="83" a="1"/>
  <c r="M184" i="83" a="1"/>
  <c r="M351" i="83" a="1"/>
  <c r="I75" i="76" a="1"/>
  <c r="I174" i="83" a="1"/>
  <c r="Q141" i="83" a="1"/>
  <c r="I294" i="76" a="1"/>
  <c r="Q111" i="83" a="1"/>
  <c r="I265" i="76" a="1"/>
  <c r="M259" i="83" a="1"/>
  <c r="I359" i="76" a="1"/>
  <c r="I197" i="76" a="1"/>
  <c r="I173" i="76" a="1"/>
  <c r="I255" i="76" a="1"/>
  <c r="M328" i="83" a="1"/>
  <c r="I126" i="76" a="1"/>
  <c r="Q378" i="83" a="1"/>
  <c r="M61" i="83" a="1"/>
  <c r="I207" i="76" a="1"/>
  <c r="I320" i="76" a="1"/>
  <c r="I453" i="83" a="1"/>
  <c r="I166" i="83" a="1"/>
  <c r="I393" i="76" a="1"/>
  <c r="I19" i="76" a="1"/>
  <c r="Q218" i="83" a="1"/>
  <c r="Q146" i="83" a="1"/>
  <c r="I419" i="76" a="1"/>
  <c r="M105" i="83" a="1"/>
  <c r="I138" i="83" a="1"/>
  <c r="I262" i="76" a="1"/>
  <c r="Q243" i="83" a="1"/>
  <c r="I70" i="76" a="1"/>
  <c r="I128" i="83" a="1"/>
  <c r="I431" i="83" a="1"/>
  <c r="Q460" i="83" a="1"/>
  <c r="Q157" i="83" a="1"/>
  <c r="Q176" i="83" a="1"/>
  <c r="I354" i="76" a="1"/>
  <c r="I367" i="76" a="1"/>
  <c r="I441" i="76" a="1"/>
  <c r="M290" i="83" a="1"/>
  <c r="I206" i="83" a="1"/>
  <c r="Q307" i="83" a="1"/>
  <c r="I140" i="76" a="1"/>
  <c r="M439" i="83" a="1"/>
  <c r="I57" i="76" a="1"/>
  <c r="I435" i="76" a="1"/>
  <c r="I15" i="76" a="1"/>
  <c r="M447" i="83" a="1"/>
  <c r="I378" i="76" a="1"/>
  <c r="I55" i="83" a="1"/>
  <c r="I401" i="76" a="1"/>
  <c r="I65" i="76" a="1"/>
  <c r="M67" i="83" a="1"/>
  <c r="I244" i="76" a="1"/>
  <c r="I21" i="76" a="1"/>
  <c r="I164" i="76" a="1"/>
  <c r="Q404" i="83" a="1"/>
  <c r="M193" i="83" a="1"/>
  <c r="I130" i="76" a="1"/>
  <c r="M261" i="83" a="1"/>
  <c r="Q468" i="83" a="1"/>
  <c r="Q66" i="83" a="1"/>
  <c r="Q372" i="83" a="1"/>
  <c r="M320" i="83" a="1"/>
  <c r="I456" i="76" a="1"/>
  <c r="I229" i="76" a="1"/>
  <c r="I345" i="83" a="1"/>
  <c r="Q347" i="83" a="1"/>
  <c r="M405" i="83" a="1"/>
  <c r="M199" i="83" a="1"/>
  <c r="I466" i="83" a="1"/>
  <c r="Q275" i="83" a="1"/>
  <c r="M136" i="83" a="1"/>
  <c r="M170" i="83" a="1"/>
  <c r="Q120" i="83" a="1"/>
  <c r="I445" i="76" a="1"/>
  <c r="I137" i="76" a="1"/>
  <c r="M295" i="83" a="1"/>
  <c r="I279" i="83" a="1"/>
  <c r="I237" i="76" a="1"/>
  <c r="M70" i="83" a="1"/>
  <c r="I428" i="83" a="1"/>
  <c r="Q167" i="83" a="1"/>
  <c r="I429" i="76" a="1"/>
  <c r="Q219" i="83" a="1"/>
  <c r="I234" i="76" a="1"/>
  <c r="I153" i="83" a="1"/>
  <c r="I95" i="76" a="1"/>
  <c r="M131" i="83" a="1"/>
  <c r="I374" i="83" a="1"/>
  <c r="Q47" i="83" a="1"/>
  <c r="I409" i="76" a="1"/>
  <c r="Q206" i="83" a="1"/>
  <c r="I17" i="76" a="1"/>
  <c r="Q102" i="83" a="1"/>
  <c r="I422" i="83" a="1"/>
  <c r="I57" i="83" a="1"/>
  <c r="I457" i="83" a="1"/>
  <c r="I272" i="83" a="1"/>
  <c r="Q288" i="83" a="1"/>
  <c r="M390" i="83" a="1"/>
  <c r="I330" i="76" a="1"/>
  <c r="I252" i="76" a="1"/>
  <c r="Q125" i="83" a="1"/>
  <c r="I184" i="76" a="1"/>
  <c r="I320" i="83" a="1"/>
  <c r="I56" i="83" a="1"/>
  <c r="M427" i="83" a="1"/>
  <c r="M446" i="83" a="1"/>
  <c r="M138" i="83" a="1"/>
  <c r="Q44" i="83" a="1"/>
  <c r="I92" i="76" a="1"/>
  <c r="I341" i="83" a="1"/>
  <c r="I317" i="83" a="1"/>
  <c r="Q320" i="83" a="1"/>
  <c r="I127" i="83" a="1"/>
  <c r="M225" i="83" a="1"/>
  <c r="I421" i="83" a="1"/>
  <c r="M95" i="84" a="1"/>
  <c r="M203" i="84" a="1"/>
  <c r="M447" i="76" a="1"/>
  <c r="M142" i="76" a="1"/>
  <c r="M389" i="76" a="1"/>
  <c r="M278" i="84" a="1"/>
  <c r="Q139" i="76" a="1"/>
  <c r="M446" i="84" a="1"/>
  <c r="Q73" i="83" a="1"/>
  <c r="Q118" i="83" a="1"/>
  <c r="M189" i="83" a="1"/>
  <c r="M335" i="83" a="1"/>
  <c r="M316" i="83" a="1"/>
  <c r="M315" i="83" a="1"/>
  <c r="M92" i="83" a="1"/>
  <c r="I404" i="76" a="1"/>
  <c r="I387" i="76" a="1"/>
  <c r="M126" i="83" a="1"/>
  <c r="M88" i="83" a="1"/>
  <c r="M113" i="83" a="1"/>
  <c r="I303" i="83" a="1"/>
  <c r="M271" i="83" a="1"/>
  <c r="I319" i="76" a="1"/>
  <c r="I351" i="76" a="1"/>
  <c r="I249" i="76" a="1"/>
  <c r="I124" i="76" a="1"/>
  <c r="M401" i="83" a="1"/>
  <c r="I268" i="76" a="1"/>
  <c r="I32" i="83" a="1"/>
  <c r="M37" i="83" a="1"/>
  <c r="M117" i="83" a="1"/>
  <c r="Q463" i="83" a="1"/>
  <c r="I43" i="83" a="1"/>
  <c r="M28" i="83" a="1"/>
  <c r="I215" i="83" a="1"/>
  <c r="I238" i="76" a="1"/>
  <c r="Q59" i="83" a="1"/>
  <c r="Q367" i="83" a="1"/>
  <c r="Q227" i="83" a="1"/>
  <c r="Q17" i="83" a="1"/>
  <c r="I71" i="76" a="1"/>
  <c r="M186" i="83" a="1"/>
  <c r="M396" i="83" a="1"/>
  <c r="M451" i="83" a="1"/>
  <c r="M346" i="83" a="1"/>
  <c r="Q28" i="83" a="1"/>
  <c r="I223" i="83" a="1"/>
  <c r="I461" i="76" a="1"/>
  <c r="I427" i="76" a="1"/>
  <c r="M364" i="83" a="1"/>
  <c r="I161" i="83" a="1"/>
  <c r="I266" i="76" a="1"/>
  <c r="I418" i="83" a="1"/>
  <c r="M218" i="83" a="1"/>
  <c r="I379" i="76" a="1"/>
  <c r="I42" i="83" a="1"/>
  <c r="I310" i="76" a="1"/>
  <c r="I381" i="83" a="1"/>
  <c r="M135" i="83" a="1"/>
  <c r="I222" i="76" a="1"/>
  <c r="I254" i="76" a="1"/>
  <c r="Q327" i="83" a="1"/>
  <c r="Q442" i="83" a="1"/>
  <c r="M457" i="83" a="1"/>
  <c r="M156" i="83" a="1"/>
  <c r="I351" i="83" a="1"/>
  <c r="Q69" i="83" a="1"/>
  <c r="Q107" i="83" a="1"/>
  <c r="I323" i="83" a="1"/>
  <c r="I307" i="83" a="1"/>
  <c r="I277" i="76" a="1"/>
  <c r="I252" i="83" a="1"/>
  <c r="Q283" i="83" a="1"/>
  <c r="Q331" i="83" a="1"/>
  <c r="Q149" i="83" a="1"/>
  <c r="Q449" i="83" a="1"/>
  <c r="M32" i="83" a="1"/>
  <c r="I449" i="83" a="1"/>
  <c r="Q388" i="83" a="1"/>
  <c r="I24" i="83" a="1"/>
  <c r="M237" i="83" a="1"/>
  <c r="I408" i="76" a="1"/>
  <c r="I165" i="83" a="1"/>
  <c r="Q150" i="83" a="1"/>
  <c r="M34" i="83" a="1"/>
  <c r="M381" i="83" a="1"/>
  <c r="Q356" i="83" a="1"/>
  <c r="I51" i="76" a="1"/>
  <c r="M229" i="83" a="1"/>
  <c r="I12" i="83" a="1"/>
  <c r="I335" i="76" a="1"/>
  <c r="I49" i="76" a="1"/>
  <c r="I467" i="76" a="1"/>
  <c r="M372" i="83" a="1"/>
  <c r="Q296" i="83" a="1"/>
  <c r="I138" i="76" a="1"/>
  <c r="M252" i="83" a="1"/>
  <c r="I73" i="83" a="1"/>
  <c r="I374" i="76" a="1"/>
  <c r="M422" i="83" a="1"/>
  <c r="I257" i="83" a="1"/>
  <c r="I350" i="76" a="1"/>
  <c r="Q409" i="83" a="1"/>
  <c r="Q78" i="83" a="1"/>
  <c r="Q340" i="83" a="1"/>
  <c r="I451" i="76" a="1"/>
  <c r="I207" i="83" a="1"/>
  <c r="I143" i="76" a="1"/>
  <c r="M116" i="83" a="1"/>
  <c r="I88" i="83" a="1"/>
  <c r="I110" i="83" a="1"/>
  <c r="I336" i="76" a="1"/>
  <c r="M306" i="83" a="1"/>
  <c r="M345" i="83" a="1"/>
  <c r="I448" i="83" a="1"/>
  <c r="I430" i="76" a="1"/>
  <c r="M468" i="83" a="1"/>
  <c r="Q11" i="83" a="1"/>
  <c r="I22" i="83" a="1"/>
  <c r="Q299" i="83" a="1"/>
  <c r="Q242" i="83" a="1"/>
  <c r="Q386" i="83" a="1"/>
  <c r="Q214" i="83" a="1"/>
  <c r="M419" i="84" a="1"/>
  <c r="I78" i="76" a="1"/>
  <c r="I192" i="76" a="1"/>
  <c r="M416" i="83" a="1"/>
  <c r="Q406" i="83" a="1"/>
  <c r="I14" i="76" a="1"/>
  <c r="I114" i="76" a="1"/>
  <c r="M343" i="83" a="1"/>
  <c r="M33" i="83" a="1"/>
  <c r="M204" i="83" a="1"/>
  <c r="I271" i="83" a="1"/>
  <c r="Q462" i="83" a="1"/>
  <c r="M267" i="83" a="1"/>
  <c r="I455" i="83" a="1"/>
  <c r="I144" i="76" a="1"/>
  <c r="M273" i="83" a="1"/>
  <c r="I446" i="83" a="1"/>
  <c r="M310" i="83" a="1"/>
  <c r="I221" i="76" a="1"/>
  <c r="Q417" i="83" a="1"/>
  <c r="M31" i="83" a="1"/>
  <c r="I84" i="76" a="1"/>
  <c r="I417" i="76" a="1"/>
  <c r="M452" i="83" a="1"/>
  <c r="Q244" i="83" a="1"/>
  <c r="I147" i="76" a="1"/>
  <c r="M286" i="83" a="1"/>
  <c r="I218" i="76" a="1"/>
  <c r="M83" i="83" a="1"/>
  <c r="I204" i="83" a="1"/>
  <c r="I225" i="83" a="1"/>
  <c r="I364" i="76" a="1"/>
  <c r="I205" i="76" a="1"/>
  <c r="M465" i="83" a="1"/>
  <c r="I372" i="83" a="1"/>
  <c r="I454" i="76" a="1"/>
  <c r="I194" i="76" a="1"/>
  <c r="Q166" i="83" a="1"/>
  <c r="I60" i="76" a="1"/>
  <c r="M182" i="83" a="1"/>
  <c r="M436" i="83" a="1"/>
  <c r="Q415" i="83" a="1"/>
  <c r="M323" i="83" a="1"/>
  <c r="M146" i="83" a="1"/>
  <c r="Q254" i="83" a="1"/>
  <c r="M455" i="83" a="1"/>
  <c r="Q436" i="83" a="1"/>
  <c r="M191" i="83" a="1"/>
  <c r="M75" i="83" a="1"/>
  <c r="Q291" i="83" a="1"/>
  <c r="M404" i="83" a="1"/>
  <c r="M77" i="83" a="1"/>
  <c r="M93" i="83" a="1"/>
  <c r="Q172" i="83" a="1"/>
  <c r="Q210" i="83" a="1"/>
  <c r="I415" i="83" a="1"/>
  <c r="I390" i="83" a="1"/>
  <c r="Q139" i="83" a="1"/>
  <c r="I317" i="76" a="1"/>
  <c r="I182" i="83" a="1"/>
  <c r="I195" i="83" a="1"/>
  <c r="Q334" i="83" a="1"/>
  <c r="M41" i="83" a="1"/>
  <c r="Q126" i="83" a="1"/>
  <c r="Q217" i="83" a="1"/>
  <c r="I268" i="83" a="1"/>
  <c r="M431" i="83" a="1"/>
  <c r="Q232" i="83" a="1"/>
  <c r="M324" i="83" a="1"/>
  <c r="I375" i="83" a="1"/>
  <c r="I194" i="83" a="1"/>
  <c r="M169" i="83" a="1"/>
  <c r="I106" i="83" a="1"/>
  <c r="M231" i="83" a="1"/>
  <c r="I114" i="83" a="1"/>
  <c r="I61" i="83" a="1"/>
  <c r="M284" i="83" a="1"/>
  <c r="Q300" i="83" a="1"/>
  <c r="Q81" i="83" a="1"/>
  <c r="I236" i="76" a="1"/>
  <c r="M441" i="83" a="1"/>
  <c r="I301" i="76" a="1"/>
  <c r="M197" i="83" a="1"/>
  <c r="I201" i="76" a="1"/>
  <c r="M211" i="83" a="1"/>
  <c r="Q205" i="83" a="1"/>
  <c r="Q140" i="83" a="1"/>
  <c r="I306" i="76" a="1"/>
  <c r="Q129" i="83" a="1"/>
  <c r="I372" i="76" a="1"/>
  <c r="M82" i="83" a="1"/>
  <c r="I398" i="83" a="1"/>
  <c r="Q90" i="83" a="1"/>
  <c r="M50" i="83" a="1"/>
  <c r="Q224" i="83" a="1"/>
  <c r="I34" i="76" a="1"/>
  <c r="Q99" i="83" a="1"/>
  <c r="I181" i="83" a="1"/>
  <c r="M125" i="83" a="1"/>
  <c r="I68" i="83" a="1"/>
  <c r="I228" i="76" a="1"/>
  <c r="Q426" i="83" a="1"/>
  <c r="Q364" i="83" a="1"/>
  <c r="I346" i="83" a="1"/>
  <c r="I400" i="76" a="1"/>
  <c r="M79" i="83" a="1"/>
  <c r="M391" i="83" a="1"/>
  <c r="M258" i="83" a="1"/>
  <c r="I141" i="83" a="1"/>
  <c r="Q158" i="83" a="1"/>
  <c r="M227" i="83" a="1"/>
  <c r="I285" i="76" a="1"/>
  <c r="I64" i="76" a="1"/>
  <c r="Q162" i="83" a="1"/>
  <c r="Q135" i="83" a="1"/>
  <c r="Q398" i="76" a="1"/>
  <c r="Q124" i="76" a="1"/>
  <c r="Q30" i="76" a="1"/>
  <c r="M255" i="84" a="1"/>
  <c r="M121" i="76" a="1"/>
  <c r="Q224" i="76" a="1"/>
  <c r="M240" i="84" a="1"/>
  <c r="M401" i="76" a="1"/>
  <c r="M332" i="76" a="1"/>
  <c r="Q206" i="76" a="1"/>
  <c r="M386" i="83" a="1"/>
  <c r="Q394" i="83" a="1"/>
  <c r="I147" i="83" a="1"/>
  <c r="I273" i="83" a="1"/>
  <c r="Q429" i="83" a="1"/>
  <c r="I441" i="83" a="1"/>
  <c r="I375" i="76" a="1"/>
  <c r="M418" i="83" a="1"/>
  <c r="I313" i="76" a="1"/>
  <c r="I250" i="83" a="1"/>
  <c r="I370" i="83" a="1"/>
  <c r="I167" i="76" a="1"/>
  <c r="Q278" i="83" a="1"/>
  <c r="M179" i="83" a="1"/>
  <c r="I344" i="83" a="1"/>
  <c r="Q451" i="83" a="1"/>
  <c r="M86" i="83" a="1"/>
  <c r="M15" i="83" a="1"/>
  <c r="Q197" i="83" a="1"/>
  <c r="M287" i="83" a="1"/>
  <c r="I459" i="76" a="1"/>
  <c r="I319" i="83" a="1"/>
  <c r="I113" i="83" a="1"/>
  <c r="I203" i="83" a="1"/>
  <c r="I373" i="76" a="1"/>
  <c r="Q45" i="83" a="1"/>
  <c r="I444" i="76" a="1"/>
  <c r="M274" i="83" a="1"/>
  <c r="I353" i="76" a="1"/>
  <c r="Q13" i="83" a="1"/>
  <c r="Q130" i="83" a="1"/>
  <c r="I260" i="76" a="1"/>
  <c r="I407" i="83" a="1"/>
  <c r="I45" i="83" a="1"/>
  <c r="Q215" i="83" a="1"/>
  <c r="Q377" i="83" a="1"/>
  <c r="Q361" i="83" a="1"/>
  <c r="I431" i="76" a="1"/>
  <c r="I204" i="76" a="1"/>
  <c r="I291" i="83" a="1"/>
  <c r="I402" i="83" a="1"/>
  <c r="I321" i="83" a="1"/>
  <c r="Q399" i="83" a="1"/>
  <c r="M400" i="83" a="1"/>
  <c r="Q403" i="83" a="1"/>
  <c r="I296" i="76" a="1"/>
  <c r="Q193" i="83" a="1"/>
  <c r="I409" i="83" a="1"/>
  <c r="M410" i="83" a="1"/>
  <c r="I373" i="83" a="1"/>
  <c r="I272" i="76" a="1"/>
  <c r="I274" i="76" a="1"/>
  <c r="Q353" i="83" a="1"/>
  <c r="I214" i="83" a="1"/>
  <c r="Q36" i="83" a="1"/>
  <c r="Q194" i="83" a="1"/>
  <c r="I306" i="83" a="1"/>
  <c r="I51" i="83" a="1"/>
  <c r="M153" i="83" a="1"/>
  <c r="I242" i="76" a="1"/>
  <c r="I142" i="83" a="1"/>
  <c r="I126" i="83" a="1"/>
  <c r="M419" i="83" a="1"/>
  <c r="Q195" i="83" a="1"/>
  <c r="I55" i="76" a="1"/>
  <c r="I183" i="83" a="1"/>
  <c r="Q421" i="83" a="1"/>
  <c r="I19" i="83" a="1"/>
  <c r="I129" i="76" a="1"/>
  <c r="Q246" i="83" a="1"/>
  <c r="I417" i="83" a="1"/>
  <c r="I67" i="83" a="1"/>
  <c r="M48" i="83" a="1"/>
  <c r="I461" i="83" a="1"/>
  <c r="I269" i="76" a="1"/>
  <c r="I85" i="76" a="1"/>
  <c r="I124" i="83" a="1"/>
  <c r="Q40" i="83" a="1"/>
  <c r="Q247" i="83" a="1"/>
  <c r="M100" i="83" a="1"/>
  <c r="M244" i="83" a="1"/>
  <c r="M272" i="83" a="1"/>
  <c r="M144" i="83" a="1"/>
  <c r="M99" i="83" a="1"/>
  <c r="M246" i="83" a="1"/>
  <c r="Q43" i="83" a="1"/>
  <c r="I98" i="83" a="1"/>
  <c r="M137" i="83" a="1"/>
  <c r="M219" i="83" a="1"/>
  <c r="M288" i="83" a="1"/>
  <c r="M378" i="83" a="1"/>
  <c r="I282" i="83" a="1"/>
  <c r="I160" i="76" a="1"/>
  <c r="M226" i="83" a="1"/>
  <c r="I35" i="83" a="1"/>
  <c r="I424" i="76" a="1"/>
  <c r="I200" i="76" a="1"/>
  <c r="I106" i="76" a="1"/>
  <c r="Q127" i="83" a="1"/>
  <c r="I355" i="76" a="1"/>
  <c r="I103" i="76" a="1"/>
  <c r="Q316" i="83" a="1"/>
  <c r="I223" i="76" a="1"/>
  <c r="M429" i="83" a="1"/>
  <c r="I428" i="76" a="1"/>
  <c r="M362" i="83" a="1"/>
  <c r="M313" i="83" a="1"/>
  <c r="Q96" i="83" a="1"/>
  <c r="I20" i="76" a="1"/>
  <c r="M17" i="83" a="1"/>
  <c r="M108" i="83" a="1"/>
  <c r="I226" i="76" a="1"/>
  <c r="Q407" i="83" a="1"/>
  <c r="I37" i="83" a="1"/>
  <c r="Q185" i="83" a="1"/>
  <c r="M230" i="76" a="1"/>
  <c r="Q451" i="76" a="1"/>
  <c r="M127" i="84" a="1"/>
  <c r="Q159" i="76" a="1"/>
  <c r="M233" i="84" a="1"/>
  <c r="M133" i="76" a="1"/>
  <c r="M241" i="84" a="1"/>
  <c r="M209" i="76" a="1"/>
  <c r="Q45" i="76" a="1"/>
  <c r="M109" i="84" a="1"/>
  <c r="I341" i="76" a="1"/>
  <c r="I227" i="83" a="1"/>
  <c r="I81" i="76" a="1"/>
  <c r="I231" i="83" a="1"/>
  <c r="I386" i="83" a="1"/>
  <c r="Q310" i="83" a="1"/>
  <c r="M20" i="83" a="1"/>
  <c r="I46" i="76" a="1"/>
  <c r="Q293" i="83" a="1"/>
  <c r="I48" i="83" a="1"/>
  <c r="I201" i="83" a="1"/>
  <c r="M183" i="83" a="1"/>
  <c r="I224" i="83" a="1"/>
  <c r="M353" i="83" a="1"/>
  <c r="Q315" i="83" a="1"/>
  <c r="Q279" i="83" a="1"/>
  <c r="Q435" i="83" a="1"/>
  <c r="M283" i="83" a="1"/>
  <c r="I416" i="83" a="1"/>
  <c r="I186" i="76" a="1"/>
  <c r="M333" i="83" a="1"/>
  <c r="I439" i="76" a="1"/>
  <c r="Q87" i="83" a="1"/>
  <c r="Q86" i="83" a="1"/>
  <c r="M107" i="83" a="1"/>
  <c r="M282" i="83" a="1"/>
  <c r="M303" i="83" a="1"/>
  <c r="M275" i="83" a="1"/>
  <c r="M239" i="83" a="1"/>
  <c r="I214" i="76" a="1"/>
  <c r="Q188" i="83" a="1"/>
  <c r="M398" i="83" a="1"/>
  <c r="Q231" i="83" a="1"/>
  <c r="I35" i="76" a="1"/>
  <c r="Q196" i="83" a="1"/>
  <c r="Q236" i="83" a="1"/>
  <c r="Q228" i="83" a="1"/>
  <c r="I466" i="76" a="1"/>
  <c r="I435" i="83" a="1"/>
  <c r="Q15" i="83" a="1"/>
  <c r="Q250" i="83" a="1"/>
  <c r="Q114" i="83" a="1"/>
  <c r="Q294" i="83" a="1"/>
  <c r="M314" i="83" a="1"/>
  <c r="I253" i="83" a="1"/>
  <c r="M241" i="83" a="1"/>
  <c r="I172" i="83" a="1"/>
  <c r="Q177" i="83" a="1"/>
  <c r="M285" i="83" a="1"/>
  <c r="Q269" i="83" a="1"/>
  <c r="M187" i="83" a="1"/>
  <c r="Q374" i="83" a="1"/>
  <c r="I226" i="83" a="1"/>
  <c r="M397" i="83" a="1"/>
  <c r="I84" i="83" a="1"/>
  <c r="Q20" i="83" a="1"/>
  <c r="I458" i="76" a="1"/>
  <c r="I141" i="76" a="1"/>
  <c r="Q464" i="83" a="1"/>
  <c r="I421" i="76" a="1"/>
  <c r="I155" i="76" a="1"/>
  <c r="I198" i="76" a="1"/>
  <c r="I445" i="83" a="1"/>
  <c r="I62" i="76" a="1"/>
  <c r="I324" i="76" a="1"/>
  <c r="I188" i="76" a="1"/>
  <c r="I209" i="83" a="1"/>
  <c r="I157" i="76" a="1"/>
  <c r="Q390" i="83" a="1"/>
  <c r="Q134" i="83" a="1"/>
  <c r="Q182" i="83" a="1"/>
  <c r="I384" i="76" a="1"/>
  <c r="M337" i="83" a="1"/>
  <c r="I378" i="83" a="1"/>
  <c r="M352" i="83" a="1"/>
  <c r="I366" i="83" a="1"/>
  <c r="I22" i="76" a="1"/>
  <c r="I122" i="76" a="1"/>
  <c r="I90" i="76" a="1"/>
  <c r="M300" i="83" a="1"/>
  <c r="Q360" i="83" a="1"/>
  <c r="I250" i="76" a="1"/>
  <c r="I16" i="83" a="1"/>
  <c r="M356" i="83" a="1"/>
  <c r="Q179" i="83" a="1"/>
  <c r="I193" i="76" a="1"/>
  <c r="I112" i="76" a="1"/>
  <c r="M402" i="83" a="1"/>
  <c r="Q393" i="83" a="1"/>
  <c r="I288" i="76" a="1"/>
  <c r="I159" i="83" a="1"/>
  <c r="I97" i="83" a="1"/>
  <c r="I300" i="76" a="1"/>
  <c r="Q60" i="83" a="1"/>
  <c r="I380" i="76" a="1"/>
  <c r="M192" i="83" a="1"/>
  <c r="I299" i="76" a="1"/>
  <c r="M463" i="83" a="1"/>
  <c r="I175" i="76" a="1"/>
  <c r="I281" i="76" a="1"/>
  <c r="I403" i="76" a="1"/>
  <c r="I451" i="83" a="1"/>
  <c r="M184" i="84" a="1"/>
  <c r="M393" i="76" a="1"/>
  <c r="M344" i="76" a="1"/>
  <c r="M397" i="76" a="1"/>
  <c r="Q370" i="76" a="1"/>
  <c r="M304" i="76" a="1"/>
  <c r="Q252" i="76" a="1"/>
  <c r="Q414" i="76" a="1"/>
  <c r="Q269" i="76" a="1"/>
  <c r="M139" i="76" a="1"/>
  <c r="M461" i="84" a="1"/>
  <c r="M266" i="76" a="1"/>
  <c r="M296" i="84" a="1"/>
  <c r="M255" i="76" a="1"/>
  <c r="M57" i="76" a="1"/>
  <c r="M149" i="76" a="1"/>
  <c r="Q12" i="76" a="1"/>
  <c r="M213" i="76" a="1"/>
  <c r="M265" i="84" a="1"/>
  <c r="M274" i="76" a="1"/>
  <c r="M420" i="76" a="1"/>
  <c r="M268" i="84" a="1"/>
  <c r="M153" i="76" a="1"/>
  <c r="Q438" i="76" a="1"/>
  <c r="M75" i="76" a="1"/>
  <c r="M290" i="84" a="1"/>
  <c r="M394" i="76" a="1"/>
  <c r="M432" i="84" a="1"/>
  <c r="M375" i="76" a="1"/>
  <c r="Q201" i="76" a="1"/>
  <c r="Q303" i="76" a="1"/>
  <c r="Q121" i="76" a="1"/>
  <c r="M470" i="76" a="1"/>
  <c r="Q92" i="76" a="1"/>
  <c r="M227" i="84" a="1"/>
  <c r="M392" i="76" a="1"/>
  <c r="M77" i="84" a="1"/>
  <c r="M207" i="84" a="1"/>
  <c r="M161" i="84" a="1"/>
  <c r="M115" i="76" a="1"/>
  <c r="M66" i="76" a="1"/>
  <c r="Q455" i="76" a="1"/>
  <c r="M11" i="84" a="1"/>
  <c r="Q126" i="76" a="1"/>
  <c r="M355" i="76" a="1"/>
  <c r="M23" i="84" a="1"/>
  <c r="M367" i="84" a="1"/>
  <c r="Q250" i="76" a="1"/>
  <c r="Q119" i="76" a="1"/>
  <c r="Q337" i="76" a="1"/>
  <c r="Q29" i="76" a="1"/>
  <c r="M106" i="84" a="1"/>
  <c r="Q435" i="76" a="1"/>
  <c r="M372" i="76" a="1"/>
  <c r="Q221" i="76" a="1"/>
  <c r="Q375" i="76" a="1"/>
  <c r="M24" i="84" a="1"/>
  <c r="Q296" i="76" a="1"/>
  <c r="M384" i="84" a="1"/>
  <c r="Q351" i="76" a="1"/>
  <c r="Q282" i="76" a="1"/>
  <c r="M466" i="84" a="1"/>
  <c r="M83" i="76" a="1"/>
  <c r="M218" i="84" a="1"/>
  <c r="M247" i="84" a="1"/>
  <c r="M354" i="76" a="1"/>
  <c r="Q449" i="76" a="1"/>
  <c r="M99" i="76" a="1"/>
  <c r="Q77" i="76" a="1"/>
  <c r="Q274" i="76" a="1"/>
  <c r="Q248" i="76" a="1"/>
  <c r="M226" i="76" a="1"/>
  <c r="M200" i="84" a="1"/>
  <c r="Q204" i="76" a="1"/>
  <c r="M375" i="84" a="1"/>
  <c r="Q244" i="76" a="1"/>
  <c r="M268" i="76" a="1"/>
  <c r="M217" i="76" a="1"/>
  <c r="Q184" i="76" a="1"/>
  <c r="Q467" i="76" a="1"/>
  <c r="M421" i="76" a="1"/>
  <c r="M89" i="84" a="1"/>
  <c r="Q180" i="76" a="1"/>
  <c r="M410" i="76" a="1"/>
  <c r="Q191" i="76" a="1"/>
  <c r="Q21" i="76" a="1"/>
  <c r="I36" i="83" a="1"/>
  <c r="M449" i="83" a="1"/>
  <c r="I352" i="76" a="1"/>
  <c r="Q297" i="83" a="1"/>
  <c r="Q96" i="76" a="1"/>
  <c r="M86" i="84" a="1"/>
  <c r="Q32" i="76" a="1"/>
  <c r="M410" i="84" a="1"/>
  <c r="M13" i="84" a="1"/>
  <c r="M93" i="76" a="1"/>
  <c r="M132" i="76" a="1"/>
  <c r="M368" i="76" a="1"/>
  <c r="M41" i="76" a="1"/>
  <c r="M341" i="76" a="1"/>
  <c r="Q33" i="76" a="1"/>
  <c r="Q182" i="76" a="1"/>
  <c r="Q91" i="76" a="1"/>
  <c r="M305" i="84" a="1"/>
  <c r="Q88" i="76" a="1"/>
  <c r="M386" i="76" a="1"/>
  <c r="Q292" i="76" a="1"/>
  <c r="Q16" i="76" a="1"/>
  <c r="Q163" i="76" a="1"/>
  <c r="M234" i="84" a="1"/>
  <c r="M377" i="84" a="1"/>
  <c r="Q56" i="76" a="1"/>
  <c r="M327" i="76" a="1"/>
  <c r="M424" i="84" a="1"/>
  <c r="M365" i="76" a="1"/>
  <c r="M59" i="84" a="1"/>
  <c r="M191" i="84" a="1"/>
  <c r="M144" i="84" a="1"/>
  <c r="M289" i="76" a="1"/>
  <c r="M126" i="76" a="1"/>
  <c r="M34" i="84" a="1"/>
  <c r="Q230" i="76" a="1"/>
  <c r="M264" i="76" a="1"/>
  <c r="Q319" i="76" a="1"/>
  <c r="Q336" i="76" a="1"/>
  <c r="M20" i="76" a="1"/>
  <c r="M438" i="84" a="1"/>
  <c r="Q64" i="76" a="1"/>
  <c r="M390" i="84" a="1"/>
  <c r="M237" i="76" a="1"/>
  <c r="M441" i="76" a="1"/>
  <c r="M228" i="76" a="1"/>
  <c r="M266" i="84" a="1"/>
  <c r="Q364" i="76" a="1"/>
  <c r="Q17" i="76" a="1"/>
  <c r="Q11" i="76" a="1"/>
  <c r="Q194" i="76" a="1"/>
  <c r="M248" i="76" a="1"/>
  <c r="M326" i="76" a="1"/>
  <c r="M45" i="84" a="1"/>
  <c r="Q405" i="76" a="1"/>
  <c r="M299" i="84" a="1"/>
  <c r="M179" i="76" a="1"/>
  <c r="Q200" i="76" a="1"/>
  <c r="M448" i="76" a="1"/>
  <c r="M147" i="76" a="1"/>
  <c r="M336" i="84" a="1"/>
  <c r="M350" i="76" a="1"/>
  <c r="Q141" i="76" a="1"/>
  <c r="M45" i="76" a="1"/>
  <c r="M139" i="84" a="1"/>
  <c r="Q113" i="76" a="1"/>
  <c r="M465" i="76" a="1"/>
  <c r="M323" i="84" a="1"/>
  <c r="M352" i="84" a="1"/>
  <c r="Q363" i="76" a="1"/>
  <c r="M270" i="76" a="1"/>
  <c r="Q128" i="76" a="1"/>
  <c r="M403" i="76" a="1"/>
  <c r="M366" i="76" a="1"/>
  <c r="Q345" i="76" a="1"/>
  <c r="M101" i="84" a="1"/>
  <c r="M455" i="84" a="1"/>
  <c r="M76" i="84" a="1"/>
  <c r="Q328" i="76" a="1"/>
  <c r="Q38" i="76" a="1"/>
  <c r="M309" i="76" a="1"/>
  <c r="M187" i="84" a="1"/>
  <c r="M235" i="84" a="1"/>
  <c r="Q310" i="76" a="1"/>
  <c r="M382" i="84" a="1"/>
  <c r="Q199" i="83" a="1"/>
  <c r="Q375" i="83" a="1"/>
  <c r="I218" i="83" a="1"/>
  <c r="I333" i="76" a="1"/>
  <c r="Q419" i="76" a="1"/>
  <c r="Q118" i="76" a="1"/>
  <c r="M450" i="76" a="1"/>
  <c r="Q459" i="76" a="1"/>
  <c r="M209" i="84" a="1"/>
  <c r="M131" i="84" a="1"/>
  <c r="M348" i="76" a="1"/>
  <c r="Q87" i="76" a="1"/>
  <c r="M300" i="76" a="1"/>
  <c r="M240" i="76" a="1"/>
  <c r="M182" i="76" a="1"/>
  <c r="M201" i="84" a="1"/>
  <c r="Q453" i="76" a="1"/>
  <c r="Q286" i="76" a="1"/>
  <c r="M72" i="84" a="1"/>
  <c r="M284" i="84" a="1"/>
  <c r="M290" i="76" a="1"/>
  <c r="M81" i="84" a="1"/>
  <c r="Q401" i="76" a="1"/>
  <c r="Q109" i="76" a="1"/>
  <c r="M173" i="84" a="1"/>
  <c r="Q207" i="76" a="1"/>
  <c r="Q158" i="76" a="1"/>
  <c r="Q90" i="76" a="1"/>
  <c r="M198" i="84" a="1"/>
  <c r="Q273" i="76" a="1"/>
  <c r="Q73" i="76" a="1"/>
  <c r="M465" i="84" a="1"/>
  <c r="M56" i="76" a="1"/>
  <c r="Q146" i="76" a="1"/>
  <c r="M274" i="84" a="1"/>
  <c r="M152" i="76" a="1"/>
  <c r="M33" i="84" a="1"/>
  <c r="M24" i="76" a="1"/>
  <c r="M239" i="84" a="1"/>
  <c r="M395" i="76" a="1"/>
  <c r="Q341" i="76" a="1"/>
  <c r="Q239" i="76" a="1"/>
  <c r="Q353" i="76" a="1"/>
  <c r="Q279" i="76" a="1"/>
  <c r="Q13" i="76" a="1"/>
  <c r="M379" i="76" a="1"/>
  <c r="Q144" i="76" a="1"/>
  <c r="M107" i="84" a="1"/>
  <c r="M337" i="76" a="1"/>
  <c r="Q208" i="76" a="1"/>
  <c r="Q425" i="76" a="1"/>
  <c r="M432" i="76" a="1"/>
  <c r="M282" i="84" a="1"/>
  <c r="M295" i="84" a="1"/>
  <c r="M177" i="76" a="1"/>
  <c r="Q233" i="76" a="1"/>
  <c r="M183" i="76" a="1"/>
  <c r="Q280" i="76" a="1"/>
  <c r="M129" i="84" a="1"/>
  <c r="M114" i="84" a="1"/>
  <c r="M122" i="84" a="1"/>
  <c r="M346" i="76" a="1"/>
  <c r="Q275" i="76" a="1"/>
  <c r="M339" i="76" a="1"/>
  <c r="M399" i="84" a="1"/>
  <c r="M307" i="76" a="1"/>
  <c r="M64" i="76" a="1"/>
  <c r="Q52" i="76" a="1"/>
  <c r="Q143" i="76" a="1"/>
  <c r="M12" i="76" a="1"/>
  <c r="M135" i="84" a="1"/>
  <c r="M378" i="76" a="1"/>
  <c r="M216" i="84" a="1"/>
  <c r="M181" i="84" a="1"/>
  <c r="M122" i="76" a="1"/>
  <c r="M421" i="84" a="1"/>
  <c r="Q291" i="76" a="1"/>
  <c r="M385" i="84" a="1"/>
  <c r="Q439" i="76" a="1"/>
  <c r="M124" i="84" a="1"/>
  <c r="M53" i="76" a="1"/>
  <c r="M205" i="83" a="1"/>
  <c r="Q456" i="83" a="1"/>
  <c r="M25" i="83" a="1"/>
  <c r="Q253" i="83" a="1"/>
  <c r="M163" i="76" a="1"/>
  <c r="M174" i="84" a="1"/>
  <c r="M411" i="76" a="1"/>
  <c r="M409" i="76" a="1"/>
  <c r="Q293" i="76" a="1"/>
  <c r="Q43" i="76" a="1"/>
  <c r="Q299" i="76" a="1"/>
  <c r="Q255" i="76" a="1"/>
  <c r="M451" i="84" a="1"/>
  <c r="Q125" i="76" a="1"/>
  <c r="M272" i="76" a="1"/>
  <c r="M391" i="84" a="1"/>
  <c r="M318" i="76" a="1"/>
  <c r="M198" i="76" a="1"/>
  <c r="Q69" i="76" a="1"/>
  <c r="M90" i="84" a="1"/>
  <c r="M37" i="76" a="1"/>
  <c r="M368" i="84" a="1"/>
  <c r="M331" i="76" a="1"/>
  <c r="Q452" i="76" a="1"/>
  <c r="Q133" i="76" a="1"/>
  <c r="M276" i="76" a="1"/>
  <c r="M97" i="84" a="1"/>
  <c r="Q349" i="76" a="1"/>
  <c r="Q117" i="76" a="1"/>
  <c r="Q115" i="76" a="1"/>
  <c r="M156" i="76" a="1"/>
  <c r="Q97" i="76" a="1"/>
  <c r="M41" i="84" a="1"/>
  <c r="M202" i="76" a="1"/>
  <c r="Q243" i="76" a="1"/>
  <c r="M435" i="76" a="1"/>
  <c r="M409" i="84" a="1"/>
  <c r="M14" i="84" a="1"/>
  <c r="Q48" i="76" a="1"/>
  <c r="M427" i="76" a="1"/>
  <c r="M134" i="76" a="1"/>
  <c r="M60" i="76" a="1"/>
  <c r="Q361" i="76" a="1"/>
  <c r="M147" i="84" a="1"/>
  <c r="Q423" i="76" a="1"/>
  <c r="M323" i="76" a="1"/>
  <c r="Q261" i="76" a="1"/>
  <c r="M454" i="76" a="1"/>
  <c r="M204" i="76" a="1"/>
  <c r="M127" i="76" a="1"/>
  <c r="M140" i="76" a="1"/>
  <c r="Q402" i="76" a="1"/>
  <c r="Q259" i="76" a="1"/>
  <c r="Q57" i="76" a="1"/>
  <c r="M406" i="76" a="1"/>
  <c r="Q281" i="76" a="1"/>
  <c r="M442" i="76" a="1"/>
  <c r="M138" i="76" a="1"/>
  <c r="Q422" i="76" a="1"/>
  <c r="M303" i="84" a="1"/>
  <c r="M386" i="84" a="1"/>
  <c r="Q314" i="76" a="1"/>
  <c r="M342" i="76" a="1"/>
  <c r="Q373" i="76" a="1"/>
  <c r="Q219" i="76" a="1"/>
  <c r="M264" i="84" a="1"/>
  <c r="M153" i="84" a="1"/>
  <c r="M158" i="76" a="1"/>
  <c r="Q246" i="76" a="1"/>
  <c r="M85" i="84" a="1"/>
  <c r="M418" i="84" a="1"/>
  <c r="Q135" i="76" a="1"/>
  <c r="M257" i="84" a="1"/>
  <c r="M334" i="84" a="1"/>
  <c r="M170" i="84" a="1"/>
  <c r="Q162" i="76" a="1"/>
  <c r="M44" i="84" a="1"/>
  <c r="M336" i="76" a="1"/>
  <c r="M37" i="84" a="1"/>
  <c r="M426" i="76" a="1"/>
  <c r="M425" i="84" a="1"/>
  <c r="M30" i="76" a="1"/>
  <c r="M338" i="84" a="1"/>
  <c r="M359" i="84" a="1"/>
  <c r="M148" i="84" a="1"/>
  <c r="M79" i="84" a="1"/>
  <c r="M445" i="84" a="1"/>
  <c r="M196" i="76" a="1"/>
  <c r="M78" i="84" a="1"/>
  <c r="I281" i="83" a="1"/>
  <c r="M97" i="83" a="1"/>
  <c r="M415" i="83" a="1"/>
  <c r="Q225" i="83" a="1"/>
  <c r="M301" i="76" a="1"/>
  <c r="Q309" i="76" a="1"/>
  <c r="M79" i="76" a="1"/>
  <c r="Q227" i="76" a="1"/>
  <c r="M306" i="76" a="1"/>
  <c r="M143" i="76" a="1"/>
  <c r="M346" i="84" a="1"/>
  <c r="M59" i="76" a="1"/>
  <c r="M407" i="76" a="1"/>
  <c r="Q175" i="76" a="1"/>
  <c r="M223" i="84" a="1"/>
  <c r="M98" i="84" a="1"/>
  <c r="M360" i="76" a="1"/>
  <c r="M367" i="76" a="1"/>
  <c r="M457" i="84" a="1"/>
  <c r="M25" i="84" a="1"/>
  <c r="M185" i="84" a="1"/>
  <c r="M152" i="84" a="1"/>
  <c r="M357" i="76" a="1"/>
  <c r="Q257" i="76" a="1"/>
  <c r="Q305" i="76" a="1"/>
  <c r="M320" i="76" a="1"/>
  <c r="M428" i="84" a="1"/>
  <c r="M258" i="76" a="1"/>
  <c r="Q352" i="76" a="1"/>
  <c r="M35" i="84" a="1"/>
  <c r="M313" i="84" a="1"/>
  <c r="M303" i="76" a="1"/>
  <c r="Q317" i="76" a="1"/>
  <c r="Q136" i="76" a="1"/>
  <c r="Q268" i="76" a="1"/>
  <c r="M150" i="76" a="1"/>
  <c r="Q164" i="76" a="1"/>
  <c r="M315" i="84" a="1"/>
  <c r="Q394" i="76" a="1"/>
  <c r="M82" i="76" a="1"/>
  <c r="M370" i="76" a="1"/>
  <c r="M461" i="76" a="1"/>
  <c r="M77" i="76" a="1"/>
  <c r="M318" i="84" a="1"/>
  <c r="M214" i="76" a="1"/>
  <c r="M130" i="84" a="1"/>
  <c r="M137" i="76" a="1"/>
  <c r="M270" i="84" a="1"/>
  <c r="M30" i="84" a="1"/>
  <c r="M254" i="76" a="1"/>
  <c r="M468" i="76" a="1"/>
  <c r="Q35" i="76" a="1"/>
  <c r="M189" i="84" a="1"/>
  <c r="Q408" i="76" a="1"/>
  <c r="M220" i="84" a="1"/>
  <c r="M199" i="76" a="1"/>
  <c r="M344" i="84" a="1"/>
  <c r="M335" i="76" a="1"/>
  <c r="Q300" i="76" a="1"/>
  <c r="Q176" i="76" a="1"/>
  <c r="Q315" i="76" a="1"/>
  <c r="M241" i="76" a="1"/>
  <c r="M104" i="84" a="1"/>
  <c r="Q85" i="76" a="1"/>
  <c r="Q448" i="76" a="1"/>
  <c r="M273" i="76" a="1"/>
  <c r="M297" i="76" a="1"/>
  <c r="M60" i="84" a="1"/>
  <c r="M425" i="76" a="1"/>
  <c r="M440" i="84" a="1"/>
  <c r="Q441" i="76" a="1"/>
  <c r="Q431" i="76" a="1"/>
  <c r="Q22" i="76" a="1"/>
  <c r="Q267" i="76" a="1"/>
  <c r="M39" i="76" a="1"/>
  <c r="M116" i="84" a="1"/>
  <c r="M363" i="84" a="1"/>
  <c r="M388" i="76" a="1"/>
  <c r="I391" i="83" a="1"/>
  <c r="M11" i="83" a="1"/>
  <c r="Q221" i="83" a="1"/>
  <c r="I356" i="83" a="1"/>
  <c r="M342" i="84" a="1"/>
  <c r="M285" i="76" a="1"/>
  <c r="Q55" i="76" a="1"/>
  <c r="Q325" i="76" a="1"/>
  <c r="M458" i="84" a="1"/>
  <c r="M322" i="76" a="1"/>
  <c r="M388" i="84" a="1"/>
  <c r="M260" i="76" a="1"/>
  <c r="M111" i="84" a="1"/>
  <c r="M116" i="76" a="1"/>
  <c r="M404" i="84" a="1"/>
  <c r="M444" i="84" a="1"/>
  <c r="Q406" i="76" a="1"/>
  <c r="M276" i="84" a="1"/>
  <c r="M411" i="84" a="1"/>
  <c r="Q138" i="76" a="1"/>
  <c r="M462" i="84" a="1"/>
  <c r="M448" i="84" a="1"/>
  <c r="Q461" i="76" a="1"/>
  <c r="Q198" i="76" a="1"/>
  <c r="Q379" i="76" a="1"/>
  <c r="M162" i="84" a="1"/>
  <c r="M252" i="84" a="1"/>
  <c r="M382" i="76" a="1"/>
  <c r="M15" i="76" a="1"/>
  <c r="M211" i="84" a="1"/>
  <c r="M197" i="84" a="1"/>
  <c r="M40" i="84" a="1"/>
  <c r="M271" i="84" a="1"/>
  <c r="M304" i="84" a="1"/>
  <c r="M154" i="76" a="1"/>
  <c r="M229" i="84" a="1"/>
  <c r="M170" i="76" a="1"/>
  <c r="Q74" i="76" a="1"/>
  <c r="M33" i="76" a="1"/>
  <c r="M267" i="84" a="1"/>
  <c r="Q223" i="76" a="1"/>
  <c r="Q229" i="76" a="1"/>
  <c r="M415" i="76" a="1"/>
  <c r="Q171" i="76" a="1"/>
  <c r="M88" i="76" a="1"/>
  <c r="M467" i="84" a="1"/>
  <c r="M193" i="84" a="1"/>
  <c r="Q192" i="76" a="1"/>
  <c r="M283" i="84" a="1"/>
  <c r="Q320" i="76" a="1"/>
  <c r="M406" i="84" a="1"/>
  <c r="M42" i="84" a="1"/>
  <c r="Q108" i="76" a="1"/>
  <c r="M102" i="76" a="1"/>
  <c r="Q340" i="76" a="1"/>
  <c r="M56" i="84" a="1"/>
  <c r="M15" i="84" a="1"/>
  <c r="M321" i="76" a="1"/>
  <c r="M54" i="84" a="1"/>
  <c r="M363" i="76" a="1"/>
  <c r="Q376" i="76" a="1"/>
  <c r="M205" i="84" a="1"/>
  <c r="M398" i="84" a="1"/>
  <c r="M183" i="84" a="1"/>
  <c r="Q428" i="76" a="1"/>
  <c r="M237" i="84" a="1"/>
  <c r="M212" i="84" a="1"/>
  <c r="M314" i="84" a="1"/>
  <c r="M99" i="84" a="1"/>
  <c r="Q112" i="76" a="1"/>
  <c r="M117" i="84" a="1"/>
  <c r="Q216" i="76" a="1"/>
  <c r="M167" i="76" a="1"/>
  <c r="Q313" i="76" a="1"/>
  <c r="Q148" i="76" a="1"/>
  <c r="M280" i="76" a="1"/>
  <c r="M394" i="84" a="1"/>
  <c r="Q432" i="76" a="1"/>
  <c r="Q153" i="76" a="1"/>
  <c r="M413" i="84" a="1"/>
  <c r="M31" i="76" a="1"/>
  <c r="M84" i="84" a="1"/>
  <c r="Q452" i="83" a="1"/>
  <c r="I77" i="83" a="1"/>
  <c r="Q354" i="83" a="1"/>
  <c r="Q204" i="83" a="1"/>
  <c r="M412" i="84" a="1"/>
  <c r="M218" i="76" a="1"/>
  <c r="M246" i="76" a="1"/>
  <c r="M137" i="84" a="1"/>
  <c r="M162" i="76" a="1"/>
  <c r="Q160" i="76" a="1"/>
  <c r="Q388" i="76" a="1"/>
  <c r="M324" i="84" a="1"/>
  <c r="Q71" i="76" a="1"/>
  <c r="Q242" i="76" a="1"/>
  <c r="M52" i="76" a="1"/>
  <c r="Q101" i="76" a="1"/>
  <c r="M200" i="76" a="1"/>
  <c r="Q185" i="76" a="1"/>
  <c r="M87" i="76" a="1"/>
  <c r="M164" i="76" a="1"/>
  <c r="M113" i="76" a="1"/>
  <c r="Q132" i="76" a="1"/>
  <c r="M267" i="76" a="1"/>
  <c r="M210" i="76" a="1"/>
  <c r="M204" i="84" a="1"/>
  <c r="Q165" i="76" a="1"/>
  <c r="M397" i="84" a="1"/>
  <c r="Q413" i="76" a="1"/>
  <c r="M408" i="76" a="1"/>
  <c r="M339" i="84" a="1"/>
  <c r="M463" i="84" a="1"/>
  <c r="M350" i="84" a="1"/>
  <c r="M159" i="76" a="1"/>
  <c r="Q436" i="76" a="1"/>
  <c r="M463" i="76" a="1"/>
  <c r="M436" i="84" a="1"/>
  <c r="M462" i="76" a="1"/>
  <c r="Q343" i="76" a="1"/>
  <c r="M278" i="76" a="1"/>
  <c r="Q288" i="76" a="1"/>
  <c r="M29" i="84" a="1"/>
  <c r="Q329" i="76" a="1"/>
  <c r="M144" i="76" a="1"/>
  <c r="Q331" i="76" a="1"/>
  <c r="M302" i="76" a="1"/>
  <c r="Q129" i="76" a="1"/>
  <c r="M281" i="84" a="1"/>
  <c r="Q220" i="76" a="1"/>
  <c r="Q75" i="76" a="1"/>
  <c r="M165" i="76" a="1"/>
  <c r="Q53" i="76" a="1"/>
  <c r="M354" i="84" a="1"/>
  <c r="Q297" i="76" a="1"/>
  <c r="M12" i="84" a="1"/>
  <c r="M69" i="84" a="1"/>
  <c r="M307" i="84" a="1"/>
  <c r="M355" i="84" a="1"/>
  <c r="M431" i="84" a="1"/>
  <c r="Q471" i="76" a="1"/>
  <c r="M32" i="84" a="1"/>
  <c r="M298" i="76" a="1"/>
  <c r="M364" i="84" a="1"/>
  <c r="Q228" i="76" a="1"/>
  <c r="M319" i="84" a="1"/>
  <c r="M16" i="76" a="1"/>
  <c r="Q433" i="76" a="1"/>
  <c r="Q47" i="76" a="1"/>
  <c r="Q93" i="76" a="1"/>
  <c r="M389" i="84" a="1"/>
  <c r="Q365" i="76" a="1"/>
  <c r="M73" i="84" a="1"/>
  <c r="M295" i="76" a="1"/>
  <c r="M352" i="76" a="1"/>
  <c r="M36" i="76" a="1"/>
  <c r="M81" i="76" a="1"/>
  <c r="M156" i="84" a="1"/>
  <c r="Q226" i="76" a="1"/>
  <c r="M185" i="76" a="1"/>
  <c r="Q407" i="76" a="1"/>
  <c r="Q416" i="76" a="1"/>
  <c r="M345" i="76" a="1"/>
  <c r="M414" i="84" a="1"/>
  <c r="Q270" i="76" a="1"/>
  <c r="Q404" i="76" a="1"/>
  <c r="Q391" i="76" a="1"/>
  <c r="Q429" i="76" a="1"/>
  <c r="M167" i="84" a="1"/>
  <c r="M269" i="84" a="1"/>
  <c r="M177" i="83" a="1"/>
  <c r="I180" i="76" a="1"/>
  <c r="I99" i="83" a="1"/>
  <c r="I107" i="83" a="1"/>
  <c r="Q445" i="76" a="1"/>
  <c r="M217" i="84" a="1"/>
  <c r="M102" i="84" a="1"/>
  <c r="M136" i="76" a="1"/>
  <c r="M271" i="76" a="1"/>
  <c r="M21" i="76" a="1"/>
  <c r="M19" i="76" a="1"/>
  <c r="M159" i="84" a="1"/>
  <c r="Q15" i="76" a="1"/>
  <c r="M117" i="76" a="1"/>
  <c r="M65" i="76" a="1"/>
  <c r="M98" i="76" a="1"/>
  <c r="M286" i="84" a="1"/>
  <c r="M325" i="76" a="1"/>
  <c r="M329" i="76" a="1"/>
  <c r="Q154" i="76" a="1"/>
  <c r="M324" i="76" a="1"/>
  <c r="M28" i="76" a="1"/>
  <c r="M232" i="84" a="1"/>
  <c r="M297" i="84" a="1"/>
  <c r="Q356" i="76" a="1"/>
  <c r="M189" i="76" a="1"/>
  <c r="Q400" i="76" a="1"/>
  <c r="M27" i="84" a="1"/>
  <c r="M300" i="84" a="1"/>
  <c r="Q265" i="76" a="1"/>
  <c r="Q65" i="76" a="1"/>
  <c r="Q44" i="76" a="1"/>
  <c r="M310" i="84" a="1"/>
  <c r="M107" i="76" a="1"/>
  <c r="M279" i="84" a="1"/>
  <c r="M210" i="84" a="1"/>
  <c r="M446" i="76" a="1"/>
  <c r="M292" i="76" a="1"/>
  <c r="M376" i="76" a="1"/>
  <c r="M234" i="76" a="1"/>
  <c r="M373" i="84" a="1"/>
  <c r="M44" i="76" a="1"/>
  <c r="M46" i="84" a="1"/>
  <c r="M54" i="76" a="1"/>
  <c r="M194" i="84" a="1"/>
  <c r="M42" i="76" a="1"/>
  <c r="Q104" i="76" a="1"/>
  <c r="M104" i="76" a="1"/>
  <c r="Q335" i="76" a="1"/>
  <c r="M146" i="84" a="1"/>
  <c r="M291" i="76" a="1"/>
  <c r="Q181" i="76" a="1"/>
  <c r="Q197" i="76" a="1"/>
  <c r="M325" i="84" a="1"/>
  <c r="M348" i="84" a="1"/>
  <c r="Q253" i="76" a="1"/>
  <c r="Q105" i="76" a="1"/>
  <c r="Q463" i="76" a="1"/>
  <c r="M195" i="84" a="1"/>
  <c r="M332" i="84" a="1"/>
  <c r="M83" i="84" a="1"/>
  <c r="Q183" i="76" a="1"/>
  <c r="M351" i="84" a="1"/>
  <c r="Q217" i="76" a="1"/>
  <c r="Q218" i="76" a="1"/>
  <c r="M119" i="84" a="1"/>
  <c r="M13" i="76" a="1"/>
  <c r="Q214" i="76" a="1"/>
  <c r="Q123" i="76" a="1"/>
  <c r="M43" i="76" a="1"/>
  <c r="M369" i="84" a="1"/>
  <c r="M86" i="76" a="1"/>
  <c r="M417" i="76" a="1"/>
  <c r="M449" i="76" a="1"/>
  <c r="M207" i="76" a="1"/>
  <c r="M326" i="84" a="1"/>
  <c r="I96" i="76" a="1"/>
  <c r="Q358" i="83" a="1"/>
  <c r="I13" i="83" a="1"/>
  <c r="I362" i="76" a="1"/>
  <c r="Q31" i="76" a="1"/>
  <c r="M456" i="84" a="1"/>
  <c r="M437" i="84" a="1"/>
  <c r="M76" i="76" a="1"/>
  <c r="Q106" i="76" a="1"/>
  <c r="M373" i="76" a="1"/>
  <c r="M383" i="76" a="1"/>
  <c r="M376" i="84" a="1"/>
  <c r="M91" i="84" a="1"/>
  <c r="M20" i="84" a="1"/>
  <c r="M96" i="84" a="1"/>
  <c r="M445" i="76" a="1"/>
  <c r="Q14" i="76" a="1"/>
  <c r="M213" i="84" a="1"/>
  <c r="M460" i="76" a="1"/>
  <c r="M70" i="84" a="1"/>
  <c r="M120" i="84" a="1"/>
  <c r="M36" i="84" a="1"/>
  <c r="Q89" i="76" a="1"/>
  <c r="M439" i="76" a="1"/>
  <c r="Q147" i="76" a="1"/>
  <c r="M429" i="76" a="1"/>
  <c r="M14" i="76" a="1"/>
  <c r="M261" i="84" a="1"/>
  <c r="Q58" i="76" a="1"/>
  <c r="M193" i="76" a="1"/>
  <c r="M216" i="76" a="1"/>
  <c r="Q395" i="76" a="1"/>
  <c r="M306" i="84" a="1"/>
  <c r="M52" i="84" a="1"/>
  <c r="Q156" i="76" a="1"/>
  <c r="Q131" i="76" a="1"/>
  <c r="M100" i="76" a="1"/>
  <c r="M423" i="76" a="1"/>
  <c r="M399" i="76" a="1"/>
  <c r="M111" i="76" a="1"/>
  <c r="Q237" i="76" a="1"/>
  <c r="M347" i="76" a="1"/>
  <c r="M429" i="84" a="1"/>
  <c r="M57" i="84" a="1"/>
  <c r="M289" i="84" a="1"/>
  <c r="M239" i="76" a="1"/>
  <c r="Q327" i="76" a="1"/>
  <c r="M299" i="76" a="1"/>
  <c r="M206" i="76" a="1"/>
  <c r="M272" i="84" a="1"/>
  <c r="M142" i="84" a="1"/>
  <c r="Q418" i="76" a="1"/>
  <c r="Q211" i="76" a="1"/>
  <c r="Q178" i="76" a="1"/>
  <c r="M464" i="76" a="1"/>
  <c r="M340" i="76" a="1"/>
  <c r="Q399" i="76" a="1"/>
  <c r="M43" i="84" a="1"/>
  <c r="M460" i="84" a="1"/>
  <c r="Q235" i="76" a="1"/>
  <c r="M415" i="84" a="1"/>
  <c r="Q417" i="76" a="1"/>
  <c r="M141" i="84" a="1"/>
  <c r="Q464" i="76" a="1"/>
  <c r="M73" i="76" a="1"/>
  <c r="M402" i="84" a="1"/>
  <c r="M358" i="76" a="1"/>
  <c r="M124" i="76" a="1"/>
  <c r="M61" i="76" a="1"/>
  <c r="M55" i="84" a="1"/>
  <c r="Q61" i="76" a="1"/>
  <c r="Q190" i="76" a="1"/>
  <c r="M71" i="76" a="1"/>
  <c r="Q116" i="76" a="1"/>
  <c r="M259" i="84" a="1"/>
  <c r="Q86" i="76" a="1"/>
  <c r="M221" i="84" a="1"/>
  <c r="M428" i="76" a="1"/>
  <c r="M467" i="76" a="1"/>
  <c r="M222" i="76" a="1"/>
  <c r="M371" i="84" a="1"/>
  <c r="M47" i="76" a="1"/>
  <c r="M224" i="76" a="1"/>
  <c r="M28" i="84" a="1"/>
  <c r="M262" i="83" a="1"/>
  <c r="Q396" i="83" a="1"/>
  <c r="I100" i="76" a="1"/>
  <c r="I100" i="83" a="1"/>
  <c r="Q396" i="76" a="1"/>
  <c r="Q333" i="76" a="1"/>
  <c r="Q179" i="76" a="1"/>
  <c r="M177" i="84" a="1"/>
  <c r="M184" i="76" a="1"/>
  <c r="M123" i="76" a="1"/>
  <c r="M273" i="84" a="1"/>
  <c r="M82" i="84" a="1"/>
  <c r="M426" i="84" a="1"/>
  <c r="M291" i="84" a="1"/>
  <c r="M435" i="84" a="1"/>
  <c r="M215" i="84" a="1"/>
  <c r="Q308" i="76" a="1"/>
  <c r="Q72" i="76" a="1"/>
  <c r="M471" i="76" a="1"/>
  <c r="M356" i="84" a="1"/>
  <c r="M416" i="84" a="1"/>
  <c r="M285" i="84" a="1"/>
  <c r="Q324" i="76" a="1"/>
  <c r="M172" i="84" a="1"/>
  <c r="M125" i="84" a="1"/>
  <c r="M225" i="84" a="1"/>
  <c r="M26" i="84" a="1"/>
  <c r="Q122" i="76" a="1"/>
  <c r="M374" i="76" a="1"/>
  <c r="M48" i="76" a="1"/>
  <c r="M262" i="76" a="1"/>
  <c r="M141" i="76" a="1"/>
  <c r="Q312" i="76" a="1"/>
  <c r="M277" i="84" a="1"/>
  <c r="M456" i="76" a="1"/>
  <c r="Q392" i="76" a="1"/>
  <c r="M22" i="84" a="1"/>
  <c r="M381" i="84" a="1"/>
  <c r="M19" i="84" a="1"/>
  <c r="Q111" i="76" a="1"/>
  <c r="Q306" i="76" a="1"/>
  <c r="M242" i="76" a="1"/>
  <c r="Q442" i="76" a="1"/>
  <c r="M280" i="84" a="1"/>
  <c r="M199" i="84" a="1"/>
  <c r="Q168" i="76" a="1"/>
  <c r="M85" i="76" a="1"/>
  <c r="M387" i="76" a="1"/>
  <c r="M50" i="84" a="1"/>
  <c r="Q79" i="76" a="1"/>
  <c r="M337" i="84" a="1"/>
  <c r="M186" i="76" a="1"/>
  <c r="M27" i="76" a="1"/>
  <c r="M229" i="76" a="1"/>
  <c r="M302" i="84" a="1"/>
  <c r="M48" i="84" a="1"/>
  <c r="M283" i="76" a="1"/>
  <c r="Q25" i="76" a="1"/>
  <c r="M55" i="76" a="1"/>
  <c r="Q362" i="76" a="1"/>
  <c r="Q321" i="76" a="1"/>
  <c r="M243" i="76" a="1"/>
  <c r="M343" i="84" a="1"/>
  <c r="M106" i="76" a="1"/>
  <c r="M340" i="84" a="1"/>
  <c r="Q212" i="76" a="1"/>
  <c r="M405" i="76" a="1"/>
  <c r="M419" i="76" a="1"/>
  <c r="M128" i="76" a="1"/>
  <c r="M347" i="84" a="1"/>
  <c r="Q469" i="76" a="1"/>
  <c r="Q454" i="76" a="1"/>
  <c r="M164" i="84" a="1"/>
  <c r="M22" i="76" a="1"/>
  <c r="M160" i="76" a="1"/>
  <c r="Q374" i="76" a="1"/>
  <c r="M38" i="84" a="1"/>
  <c r="M315" i="76" a="1"/>
  <c r="Q450" i="76" a="1"/>
  <c r="M327" i="84" a="1"/>
  <c r="Q130" i="76" a="1"/>
  <c r="M157" i="84" a="1"/>
  <c r="M95" i="76" a="1"/>
  <c r="M365" i="83" a="1"/>
  <c r="I333" i="83" a="1"/>
  <c r="Q430" i="83" a="1"/>
  <c r="M21" i="84" a="1"/>
  <c r="M105" i="76" a="1"/>
  <c r="M349" i="84" a="1"/>
  <c r="M46" i="76" a="1"/>
  <c r="Q256" i="76" a="1"/>
  <c r="M311" i="84" a="1"/>
  <c r="M396" i="76" a="1"/>
  <c r="M450" i="84" a="1"/>
  <c r="M401" i="84" a="1"/>
  <c r="Q289" i="76" a="1"/>
  <c r="Q295" i="76" a="1"/>
  <c r="Q60" i="76" a="1"/>
  <c r="Q51" i="76" a="1"/>
  <c r="M188" i="76" a="1"/>
  <c r="M31" i="84" a="1"/>
  <c r="M243" i="84" a="1"/>
  <c r="Q322" i="76" a="1"/>
  <c r="Q100" i="76" a="1"/>
  <c r="Q83" i="76" a="1"/>
  <c r="M171" i="76" a="1"/>
  <c r="M161" i="76" a="1"/>
  <c r="M309" i="84" a="1"/>
  <c r="M420" i="84" a="1"/>
  <c r="M320" i="84" a="1"/>
  <c r="Q251" i="76" a="1"/>
  <c r="M88" i="84" a="1"/>
  <c r="Q49" i="76" a="1"/>
  <c r="Q276" i="76" a="1"/>
  <c r="M356" i="76" a="1"/>
  <c r="Q249" i="76" a="1"/>
  <c r="Q311" i="76" a="1"/>
  <c r="Q334" i="76" a="1"/>
  <c r="M58" i="76" a="1"/>
  <c r="M408" i="84" a="1"/>
  <c r="Q215" i="76" a="1"/>
  <c r="M258" i="84" a="1"/>
  <c r="Q332" i="76" a="1"/>
  <c r="M231" i="76" a="1"/>
  <c r="M128" i="84" a="1"/>
  <c r="M149" i="84" a="1"/>
  <c r="Q262" i="76" a="1"/>
  <c r="Q26" i="76" a="1"/>
  <c r="M40" i="76" a="1"/>
  <c r="M305" i="76" a="1"/>
  <c r="M430" i="84" a="1"/>
  <c r="M360" i="84" a="1"/>
  <c r="Q358" i="76" a="1"/>
  <c r="Q222" i="76" a="1"/>
  <c r="M385" i="76" a="1"/>
  <c r="M444" i="76" a="1"/>
  <c r="M18" i="84" a="1"/>
  <c r="M179" i="84" a="1"/>
  <c r="M288" i="84" a="1"/>
  <c r="M154" i="84" a="1"/>
  <c r="M180" i="76" a="1"/>
  <c r="M308" i="76" a="1"/>
  <c r="M91" i="76" a="1"/>
  <c r="Q468" i="76" a="1"/>
  <c r="M168" i="84" a="1"/>
  <c r="Q173" i="76" a="1"/>
  <c r="M457" i="76" a="1"/>
  <c r="M230" i="84" a="1"/>
  <c r="M120" i="76" a="1"/>
  <c r="Q443" i="76" a="1"/>
  <c r="Q95" i="76" a="1"/>
  <c r="M362" i="84" a="1"/>
  <c r="Q187" i="76" a="1"/>
  <c r="M175" i="84" a="1"/>
  <c r="M84" i="76" a="1"/>
  <c r="M365" i="84" a="1"/>
  <c r="M430" i="76" a="1"/>
  <c r="M298" i="84" a="1"/>
  <c r="I338" i="76" a="1"/>
  <c r="M158" i="83" a="1"/>
  <c r="I353" i="83" a="1"/>
  <c r="Q238" i="76" a="1"/>
  <c r="Q142" i="76" a="1"/>
  <c r="Q107" i="76" a="1"/>
  <c r="M166" i="84" a="1"/>
  <c r="M175" i="76" a="1"/>
  <c r="Q287" i="76" a="1"/>
  <c r="M201" i="76" a="1"/>
  <c r="M23" i="76" a="1"/>
  <c r="Q234" i="76" a="1"/>
  <c r="M371" i="76" a="1"/>
  <c r="M215" i="76" a="1"/>
  <c r="Q458" i="76" a="1"/>
  <c r="Q412" i="76" a="1"/>
  <c r="M455" i="76" a="1"/>
  <c r="Q386" i="76" a="1"/>
  <c r="M458" i="76" a="1"/>
  <c r="M29" i="76" a="1"/>
  <c r="M125" i="76" a="1"/>
  <c r="Q372" i="76" a="1"/>
  <c r="M452" i="76" a="1"/>
  <c r="M131" i="76" a="1"/>
  <c r="Q380" i="76" a="1"/>
  <c r="Q411" i="76" a="1"/>
  <c r="Q155" i="76" a="1"/>
  <c r="M109" i="76" a="1"/>
  <c r="M244" i="84" a="1"/>
  <c r="Q360" i="76" a="1"/>
  <c r="Q369" i="76" a="1"/>
  <c r="M232" i="76" a="1"/>
  <c r="Q36" i="76" a="1"/>
  <c r="M155" i="84" a="1"/>
  <c r="M178" i="84" a="1"/>
  <c r="M112" i="84" a="1"/>
  <c r="Q42" i="76" a="1"/>
  <c r="M413" i="76" a="1"/>
  <c r="Q127" i="76" a="1"/>
  <c r="M49" i="76" a="1"/>
  <c r="M66" i="84" a="1"/>
  <c r="M402" i="76" a="1"/>
  <c r="Q213" i="76" a="1"/>
  <c r="M284" i="76" a="1"/>
  <c r="Q383" i="76" a="1"/>
  <c r="M39" i="84" a="1"/>
  <c r="M335" i="84" a="1"/>
  <c r="M126" i="84" a="1"/>
  <c r="Q62" i="76" a="1"/>
  <c r="M294" i="76" a="1"/>
  <c r="Q457" i="76" a="1"/>
  <c r="Q264" i="76" a="1"/>
  <c r="M163" i="84" a="1"/>
  <c r="M312" i="84" a="1"/>
  <c r="M443" i="84" a="1"/>
  <c r="Q271" i="76" a="1"/>
  <c r="M422" i="84" a="1"/>
  <c r="M333" i="84" a="1"/>
  <c r="M364" i="76" a="1"/>
  <c r="M437" i="76" a="1"/>
  <c r="M424" i="76" a="1"/>
  <c r="M275" i="84" a="1"/>
  <c r="Q307" i="76" a="1"/>
  <c r="M253" i="76" a="1"/>
  <c r="M380" i="84" a="1"/>
  <c r="M176" i="84" a="1"/>
  <c r="M62" i="84" a="1"/>
  <c r="Q462" i="76" a="1"/>
  <c r="M275" i="76" a="1"/>
  <c r="Q409" i="76" a="1"/>
  <c r="M134" i="84" a="1"/>
  <c r="M466" i="76" a="1"/>
  <c r="Q70" i="76" a="1"/>
  <c r="M343" i="76" a="1"/>
  <c r="Q195" i="76" a="1"/>
  <c r="M87" i="84" a="1"/>
  <c r="Q330" i="76" a="1"/>
  <c r="M392" i="84" a="1"/>
  <c r="M190" i="76" a="1"/>
  <c r="M100" i="84" a="1"/>
  <c r="M330" i="76" a="1"/>
  <c r="M293" i="84" a="1"/>
  <c r="M257" i="76" a="1"/>
  <c r="M178" i="76" a="1"/>
  <c r="Q389" i="76" a="1"/>
  <c r="Q34" i="76" a="1"/>
  <c r="M34" i="76" a="1"/>
  <c r="M263" i="76" a="1"/>
  <c r="M317" i="76" a="1"/>
  <c r="M469" i="76" a="1"/>
  <c r="M464" i="84" a="1"/>
  <c r="M459" i="76" a="1"/>
  <c r="Q203" i="76" a="1"/>
  <c r="Q355" i="76" a="1"/>
  <c r="M256" i="76" a="1"/>
  <c r="M282" i="76" a="1"/>
  <c r="M151" i="84" a="1"/>
  <c r="M227" i="76" a="1"/>
  <c r="M403" i="84" a="1"/>
  <c r="M391" i="76" a="1"/>
  <c r="M208" i="84" a="1"/>
  <c r="M123" i="84" a="1"/>
  <c r="M330" i="84" a="1"/>
  <c r="Q323" i="76" a="1"/>
  <c r="M72" i="76" a="1"/>
  <c r="Q20" i="76" a="1"/>
  <c r="M210" i="83" a="1"/>
  <c r="Q209" i="83" a="1"/>
  <c r="I129" i="83" a="1"/>
  <c r="M250" i="76" a="1"/>
  <c r="M223" i="76" a="1"/>
  <c r="M333" i="76" a="1"/>
  <c r="M94" i="76" a="1"/>
  <c r="M187" i="76" a="1"/>
  <c r="Q37" i="76" a="1"/>
  <c r="M407" i="84" a="1"/>
  <c r="M436" i="76" a="1"/>
  <c r="Q446" i="76" a="1"/>
  <c r="M235" i="76" a="1"/>
  <c r="M412" i="76" a="1"/>
  <c r="M80" i="76" a="1"/>
  <c r="M110" i="76" a="1"/>
  <c r="M245" i="84" a="1"/>
  <c r="M269" i="76" a="1"/>
  <c r="Q424" i="76" a="1"/>
  <c r="M145" i="76" a="1"/>
  <c r="M414" i="76" a="1"/>
  <c r="M233" i="76" a="1"/>
  <c r="M160" i="84" a="1"/>
  <c r="M47" i="84" a="1"/>
  <c r="M78" i="76" a="1"/>
  <c r="M38" i="76" a="1"/>
  <c r="Q410" i="76" a="1"/>
  <c r="M188" i="84" a="1"/>
  <c r="Q167" i="76" a="1"/>
  <c r="M260" i="84" a="1"/>
  <c r="M119" i="76" a="1"/>
  <c r="M16" i="84" a="1"/>
  <c r="Q241" i="76" a="1"/>
  <c r="M447" i="84" a="1"/>
  <c r="Q137" i="76" a="1"/>
  <c r="M251" i="84" a="1"/>
  <c r="Q247" i="76" a="1"/>
  <c r="M165" i="84" a="1"/>
  <c r="Q284" i="76" a="1"/>
  <c r="M68" i="84" a="1"/>
  <c r="M294" i="84" a="1"/>
  <c r="M228" i="84" a="1"/>
  <c r="M182" i="84" a="1"/>
  <c r="M353" i="76" a="1"/>
  <c r="M398" i="76" a="1"/>
  <c r="M345" i="84" a="1"/>
  <c r="Q169" i="76" a="1"/>
  <c r="M370" i="84" a="1"/>
  <c r="Q437" i="76" a="1"/>
  <c r="M145" i="84" a="1"/>
  <c r="M74" i="84" a="1"/>
  <c r="M249" i="84" a="1"/>
  <c r="M423" i="84" a="1"/>
  <c r="Q285" i="76" a="1"/>
  <c r="Q444" i="76" a="1"/>
  <c r="Q346" i="76" a="1"/>
  <c r="Q152" i="76" a="1"/>
  <c r="Q390" i="76" a="1"/>
  <c r="Q403" i="76" a="1"/>
  <c r="Q199" i="76" a="1"/>
  <c r="M262" i="84" a="1"/>
  <c r="Q326" i="76" a="1"/>
  <c r="M121" i="84" a="1"/>
  <c r="Q272" i="76" a="1"/>
  <c r="Q54" i="76" a="1"/>
  <c r="M58" i="84" a="1"/>
  <c r="M361" i="84" a="1"/>
  <c r="M96" i="76" a="1"/>
  <c r="M196" i="84" a="1"/>
  <c r="M129" i="76" a="1"/>
  <c r="M331" i="84" a="1"/>
  <c r="M11" i="76" a="1"/>
  <c r="Q387" i="76" a="1"/>
  <c r="M49" i="84" a="1"/>
  <c r="Q434" i="76" a="1"/>
  <c r="M417" i="84" a="1"/>
  <c r="Q465" i="76" a="1"/>
  <c r="Q157" i="76" a="1"/>
  <c r="M451" i="76" a="1"/>
  <c r="M103" i="84" a="1"/>
  <c r="M172" i="76" a="1"/>
  <c r="Q189" i="76" a="1"/>
  <c r="M26" i="76" a="1"/>
  <c r="Q81" i="76" a="1"/>
  <c r="M236" i="76" a="1"/>
  <c r="M442" i="84" a="1"/>
  <c r="M314" i="76" a="1"/>
  <c r="M171" i="84" a="1"/>
  <c r="Q277" i="76" a="1"/>
  <c r="M252" i="76" a="1"/>
  <c r="M248" i="84" a="1"/>
  <c r="M208" i="76" a="1"/>
  <c r="M242" i="84" a="1"/>
  <c r="M203" i="76" a="1"/>
  <c r="M150" i="84" a="1"/>
  <c r="M143" i="83" a="1"/>
  <c r="M98" i="83" a="1"/>
  <c r="Q119" i="83" a="1"/>
  <c r="M351" i="76" a="1"/>
  <c r="Q294" i="76" a="1"/>
  <c r="M381" i="76" a="1"/>
  <c r="M214" i="84" a="1"/>
  <c r="M362" i="76" a="1"/>
  <c r="Q240" i="76" a="1"/>
  <c r="M249" i="76" a="1"/>
  <c r="M80" i="84" a="1"/>
  <c r="M349" i="76" a="1"/>
  <c r="M146" i="76" a="1"/>
  <c r="Q278" i="76" a="1"/>
  <c r="Q18" i="76" a="1"/>
  <c r="M288" i="76" a="1"/>
  <c r="M441" i="84" a="1"/>
  <c r="Q40" i="76" a="1"/>
  <c r="M338" i="76" a="1"/>
  <c r="Q78" i="76" a="1"/>
  <c r="Q67" i="76" a="1"/>
  <c r="M245" i="76" a="1"/>
  <c r="M453" i="84" a="1"/>
  <c r="Q236" i="76" a="1"/>
  <c r="M416" i="76" a="1"/>
  <c r="M174" i="76" a="1"/>
  <c r="M197" i="76" a="1"/>
  <c r="M143" i="84" a="1"/>
  <c r="Q188" i="76" a="1"/>
  <c r="Q134" i="76" a="1"/>
  <c r="M453" i="76" a="1"/>
  <c r="M405" i="84" a="1"/>
  <c r="M440" i="76" a="1"/>
  <c r="Q359" i="76" a="1"/>
  <c r="Q350" i="76" a="1"/>
  <c r="Q149" i="76" a="1"/>
  <c r="M173" i="76" a="1"/>
  <c r="M329" i="84" a="1"/>
  <c r="M259" i="76" a="1"/>
  <c r="M287" i="84" a="1"/>
  <c r="Q258" i="76" a="1"/>
  <c r="Q23" i="76" a="1"/>
  <c r="M93" i="84" a="1"/>
  <c r="M301" i="84" a="1"/>
  <c r="M108" i="84" a="1"/>
  <c r="Q170" i="76" a="1"/>
  <c r="M135" i="76" a="1"/>
  <c r="Q24" i="76" a="1"/>
  <c r="M247" i="76" a="1"/>
  <c r="M357" i="84" a="1"/>
  <c r="M17" i="84" a="1"/>
  <c r="M118" i="84" a="1"/>
  <c r="Q447" i="76" a="1"/>
  <c r="Q290" i="76" a="1"/>
  <c r="M32" i="76" a="1"/>
  <c r="M287" i="76" a="1"/>
  <c r="Q385" i="76" a="1"/>
  <c r="M35" i="76" a="1"/>
  <c r="M169" i="84" a="1"/>
  <c r="Q430" i="76" a="1"/>
  <c r="M431" i="76" a="1"/>
  <c r="Q316" i="76" a="1"/>
  <c r="M51" i="84" a="1"/>
  <c r="M157" i="76" a="1"/>
  <c r="Q421" i="76" a="1"/>
  <c r="M434" i="84" a="1"/>
  <c r="Q260" i="76" a="1"/>
  <c r="M221" i="76" a="1"/>
  <c r="Q94" i="76" a="1"/>
  <c r="M71" i="84" a="1"/>
  <c r="Q174" i="76" a="1"/>
  <c r="Q382" i="76" a="1"/>
  <c r="M434" i="76" a="1"/>
  <c r="M341" i="84" a="1"/>
  <c r="M90" i="76" a="1"/>
  <c r="Q140" i="76" a="1"/>
  <c r="M101" i="76" a="1"/>
  <c r="Q460" i="76" a="1"/>
  <c r="M64" i="84" a="1"/>
  <c r="Q231" i="76" a="1"/>
  <c r="M452" i="84" a="1"/>
  <c r="M186" i="84" a="1"/>
  <c r="Q63" i="76" a="1"/>
  <c r="M321" i="84" a="1"/>
  <c r="M377" i="76" a="1"/>
  <c r="M63" i="84" a="1"/>
  <c r="Q301" i="76" a="1"/>
  <c r="M105" i="84" a="1"/>
  <c r="Q232" i="76" a="1"/>
  <c r="Q470" i="76" a="1"/>
  <c r="I338" i="83" a="1"/>
  <c r="Q337" i="83" a="1"/>
  <c r="Q333" i="83" a="1"/>
  <c r="Q466" i="76" a="1"/>
  <c r="Q39" i="76" a="1"/>
  <c r="M427" i="84" a="1"/>
  <c r="M168" i="76" a="1"/>
  <c r="M313" i="76" a="1"/>
  <c r="M155" i="76" a="1"/>
  <c r="M61" i="84" a="1"/>
  <c r="M396" i="84" a="1"/>
  <c r="M250" i="84" a="1"/>
  <c r="M190" i="84" a="1"/>
  <c r="Q110" i="76" a="1"/>
  <c r="Q338" i="76" a="1"/>
  <c r="M166" i="76" a="1"/>
  <c r="Q196" i="76" a="1"/>
  <c r="Q205" i="76" a="1"/>
  <c r="M296" i="76" a="1"/>
  <c r="Q202" i="76" a="1"/>
  <c r="Q318" i="76" a="1"/>
  <c r="M205" i="76" a="1"/>
  <c r="Q298" i="76" a="1"/>
  <c r="M310" i="76" a="1"/>
  <c r="Q84" i="76" a="1"/>
  <c r="Q76" i="76" a="1"/>
  <c r="M359" i="76" a="1"/>
  <c r="Q98" i="76" a="1"/>
  <c r="M222" i="84" a="1"/>
  <c r="Q254" i="76" a="1"/>
  <c r="Q366" i="76" a="1"/>
  <c r="Q151" i="76" a="1"/>
  <c r="M277" i="76" a="1"/>
  <c r="M151" i="76" a="1"/>
  <c r="M51" i="76" a="1"/>
  <c r="Q266" i="76" a="1"/>
  <c r="Q456" i="76" a="1"/>
  <c r="Q99" i="76" a="1"/>
  <c r="M438" i="76" a="1"/>
  <c r="Q50" i="76" a="1"/>
  <c r="M112" i="76" a="1"/>
  <c r="Q263" i="76" a="1"/>
  <c r="M387" i="84" a="1"/>
  <c r="Q245" i="76" a="1"/>
  <c r="M256" i="84" a="1"/>
  <c r="Q393" i="76" a="1"/>
  <c r="M65" i="84" a="1"/>
  <c r="Q378" i="76" a="1"/>
  <c r="M224" i="84" a="1"/>
  <c r="Q66" i="76" a="1"/>
  <c r="M253" i="84" a="1"/>
  <c r="Q193" i="76" a="1"/>
  <c r="M400" i="76" a="1"/>
  <c r="M191" i="76" a="1"/>
  <c r="M328" i="76" a="1"/>
  <c r="M311" i="76" a="1"/>
  <c r="M211" i="76" a="1"/>
  <c r="M443" i="76" a="1"/>
  <c r="M316" i="84" a="1"/>
  <c r="M390" i="76" a="1"/>
  <c r="M110" i="84" a="1"/>
  <c r="M361" i="76" a="1"/>
  <c r="M328" i="84" a="1"/>
  <c r="M369" i="76" a="1"/>
  <c r="M374" i="84" a="1"/>
  <c r="M63" i="76" a="1"/>
  <c r="Q357" i="76" a="1"/>
  <c r="M67" i="84" a="1"/>
  <c r="Q440" i="76" a="1"/>
  <c r="M400" i="84" a="1"/>
  <c r="Q384" i="76" a="1"/>
  <c r="M92" i="84" a="1"/>
  <c r="M113" i="84" a="1"/>
  <c r="M138" i="84" a="1"/>
  <c r="M380" i="76" a="1"/>
  <c r="Q397" i="76" a="1"/>
  <c r="M384" i="76" a="1"/>
  <c r="M265" i="76" a="1"/>
  <c r="M181" i="76" a="1"/>
  <c r="Q28" i="76" a="1"/>
  <c r="M372" i="84" a="1"/>
  <c r="M97" i="76" a="1"/>
  <c r="M192" i="76" a="1"/>
  <c r="Q27" i="76" a="1"/>
  <c r="M393" i="84" a="1"/>
  <c r="Q166" i="76" a="1"/>
  <c r="M383" i="84" a="1"/>
  <c r="M330" i="83" a="1"/>
  <c r="Q305" i="83" a="1"/>
  <c r="Q159" i="83" a="1"/>
  <c r="M433" i="76" a="1"/>
  <c r="M67" i="76" a="1"/>
  <c r="M114" i="76" a="1"/>
  <c r="Q209" i="76" a="1"/>
  <c r="M308" i="84" a="1"/>
  <c r="Q150" i="76" a="1"/>
  <c r="M292" i="84" a="1"/>
  <c r="Q186" i="76" a="1"/>
  <c r="Q114" i="76" a="1"/>
  <c r="M459" i="84" a="1"/>
  <c r="M202" i="84" a="1"/>
  <c r="M74" i="76" a="1"/>
  <c r="M404" i="76" a="1"/>
  <c r="M194" i="76" a="1"/>
  <c r="M195" i="76" a="1"/>
  <c r="M238" i="84" a="1"/>
  <c r="M226" i="84" a="1"/>
  <c r="M220" i="76" a="1"/>
  <c r="Q347" i="76" a="1"/>
  <c r="M108" i="76" a="1"/>
  <c r="M68" i="76" a="1"/>
  <c r="Q225" i="76" a="1"/>
  <c r="Q367" i="76" a="1"/>
  <c r="M169" i="76" a="1"/>
  <c r="Q161" i="76" a="1"/>
  <c r="Q120" i="76" a="1"/>
  <c r="M281" i="76" a="1"/>
  <c r="M136" i="84" a="1"/>
  <c r="M103" i="76" a="1"/>
  <c r="M254" i="84" a="1"/>
  <c r="M319" i="76" a="1"/>
  <c r="M251" i="76" a="1"/>
  <c r="M212" i="76" a="1"/>
  <c r="M206" i="84" a="1"/>
  <c r="Q420" i="76" a="1"/>
  <c r="Q19" i="76" a="1"/>
  <c r="Q283" i="76" a="1"/>
  <c r="M17" i="76" a="1"/>
  <c r="M25" i="76" a="1"/>
  <c r="Q371" i="76" a="1"/>
  <c r="Q302" i="76" a="1"/>
  <c r="Q46" i="76" a="1"/>
  <c r="M118" i="76" a="1"/>
  <c r="M317" i="84" a="1"/>
  <c r="M70" i="76" a="1"/>
  <c r="M316" i="76" a="1"/>
  <c r="M244" i="76" a="1"/>
  <c r="Q68" i="76" a="1"/>
  <c r="M115" i="84" a="1"/>
  <c r="M219" i="76" a="1"/>
  <c r="M418" i="76" a="1"/>
  <c r="Q426" i="76" a="1"/>
  <c r="Q102" i="76" a="1"/>
  <c r="M236" i="84" a="1"/>
  <c r="M433" i="84" a="1"/>
  <c r="Q210" i="76" a="1"/>
  <c r="M69" i="76" a="1"/>
  <c r="Q59" i="76" a="1"/>
  <c r="M231" i="84" a="1"/>
  <c r="Q41" i="76" a="1"/>
  <c r="M18" i="76" a="1"/>
  <c r="M158" i="84" a="1"/>
  <c r="Q339" i="76" a="1"/>
  <c r="M353" i="84" a="1"/>
  <c r="M358" i="84" a="1"/>
  <c r="Q172" i="76" a="1"/>
  <c r="M94" i="84" a="1"/>
  <c r="Q354" i="76" a="1"/>
  <c r="M92" i="76" a="1"/>
  <c r="M133" i="84" a="1"/>
  <c r="L7" i="84" a="1"/>
  <c r="T7" i="84" a="1"/>
  <c r="M133" i="84" l="1"/>
  <c r="N133" i="84" s="1"/>
  <c r="O133" i="84" s="1"/>
  <c r="P133" i="84" s="1"/>
  <c r="M92" i="76"/>
  <c r="N92" i="76" s="1"/>
  <c r="O92" i="76" s="1"/>
  <c r="P92" i="76" s="1"/>
  <c r="Q354" i="76"/>
  <c r="R354" i="76" s="1"/>
  <c r="S354" i="76" s="1"/>
  <c r="T354" i="76" s="1"/>
  <c r="M94" i="84"/>
  <c r="N94" i="84" s="1"/>
  <c r="O94" i="84" s="1"/>
  <c r="P94" i="84" s="1"/>
  <c r="Q172" i="76"/>
  <c r="R172" i="76" s="1"/>
  <c r="S172" i="76" s="1"/>
  <c r="T172" i="76" s="1"/>
  <c r="M358" i="84"/>
  <c r="N358" i="84" s="1"/>
  <c r="O358" i="84" s="1"/>
  <c r="P358" i="84" s="1"/>
  <c r="M353" i="84"/>
  <c r="N353" i="84" s="1"/>
  <c r="O353" i="84" s="1"/>
  <c r="P353" i="84" s="1"/>
  <c r="Q339" i="76"/>
  <c r="R339" i="76" s="1"/>
  <c r="S339" i="76" s="1"/>
  <c r="T339" i="76" s="1"/>
  <c r="M158" i="84"/>
  <c r="N158" i="84" s="1"/>
  <c r="O158" i="84" s="1"/>
  <c r="P158" i="84" s="1"/>
  <c r="M18" i="76"/>
  <c r="N18" i="76" s="1"/>
  <c r="O18" i="76" s="1"/>
  <c r="P18" i="76" s="1"/>
  <c r="Q41" i="76"/>
  <c r="R41" i="76" s="1"/>
  <c r="S41" i="76" s="1"/>
  <c r="T41" i="76" s="1"/>
  <c r="M231" i="84"/>
  <c r="N231" i="84" s="1"/>
  <c r="O231" i="84" s="1"/>
  <c r="P231" i="84" s="1"/>
  <c r="Q59" i="76"/>
  <c r="R59" i="76" s="1"/>
  <c r="S59" i="76" s="1"/>
  <c r="T59" i="76" s="1"/>
  <c r="M69" i="76"/>
  <c r="N69" i="76" s="1"/>
  <c r="O69" i="76" s="1"/>
  <c r="P69" i="76" s="1"/>
  <c r="Q210" i="76"/>
  <c r="R210" i="76" s="1"/>
  <c r="S210" i="76" s="1"/>
  <c r="T210" i="76" s="1"/>
  <c r="M433" i="84"/>
  <c r="N433" i="84" s="1"/>
  <c r="O433" i="84" s="1"/>
  <c r="P433" i="84" s="1"/>
  <c r="M236" i="84"/>
  <c r="N236" i="84" s="1"/>
  <c r="O236" i="84" s="1"/>
  <c r="P236" i="84" s="1"/>
  <c r="Q102" i="76"/>
  <c r="R102" i="76" s="1"/>
  <c r="S102" i="76" s="1"/>
  <c r="T102" i="76" s="1"/>
  <c r="Q426" i="76"/>
  <c r="R426" i="76" s="1"/>
  <c r="S426" i="76" s="1"/>
  <c r="T426" i="76" s="1"/>
  <c r="M418" i="76"/>
  <c r="N418" i="76" s="1"/>
  <c r="O418" i="76" s="1"/>
  <c r="P418" i="76" s="1"/>
  <c r="M219" i="76"/>
  <c r="N219" i="76" s="1"/>
  <c r="O219" i="76" s="1"/>
  <c r="P219" i="76" s="1"/>
  <c r="M115" i="84"/>
  <c r="N115" i="84" s="1"/>
  <c r="O115" i="84" s="1"/>
  <c r="P115" i="84" s="1"/>
  <c r="Q68" i="76"/>
  <c r="R68" i="76" s="1"/>
  <c r="S68" i="76" s="1"/>
  <c r="T68" i="76" s="1"/>
  <c r="M244" i="76"/>
  <c r="N244" i="76" s="1"/>
  <c r="O244" i="76" s="1"/>
  <c r="P244" i="76" s="1"/>
  <c r="M316" i="76"/>
  <c r="N316" i="76" s="1"/>
  <c r="O316" i="76" s="1"/>
  <c r="P316" i="76" s="1"/>
  <c r="M70" i="76"/>
  <c r="N70" i="76" s="1"/>
  <c r="O70" i="76" s="1"/>
  <c r="P70" i="76" s="1"/>
  <c r="M317" i="84"/>
  <c r="N317" i="84" s="1"/>
  <c r="O317" i="84" s="1"/>
  <c r="P317" i="84" s="1"/>
  <c r="M118" i="76"/>
  <c r="N118" i="76" s="1"/>
  <c r="O118" i="76" s="1"/>
  <c r="P118" i="76" s="1"/>
  <c r="Q46" i="76"/>
  <c r="R46" i="76" s="1"/>
  <c r="S46" i="76" s="1"/>
  <c r="T46" i="76" s="1"/>
  <c r="Q302" i="76"/>
  <c r="R302" i="76" s="1"/>
  <c r="S302" i="76" s="1"/>
  <c r="T302" i="76" s="1"/>
  <c r="Q371" i="76"/>
  <c r="R371" i="76" s="1"/>
  <c r="S371" i="76" s="1"/>
  <c r="T371" i="76" s="1"/>
  <c r="M25" i="76"/>
  <c r="N25" i="76" s="1"/>
  <c r="O25" i="76" s="1"/>
  <c r="P25" i="76" s="1"/>
  <c r="M17" i="76"/>
  <c r="N17" i="76" s="1"/>
  <c r="O17" i="76" s="1"/>
  <c r="P17" i="76" s="1"/>
  <c r="Q283" i="76"/>
  <c r="R283" i="76" s="1"/>
  <c r="S283" i="76" s="1"/>
  <c r="T283" i="76" s="1"/>
  <c r="Q19" i="76"/>
  <c r="R19" i="76" s="1"/>
  <c r="S19" i="76" s="1"/>
  <c r="T19" i="76" s="1"/>
  <c r="Q420" i="76"/>
  <c r="R420" i="76" s="1"/>
  <c r="S420" i="76" s="1"/>
  <c r="T420" i="76" s="1"/>
  <c r="M206" i="84"/>
  <c r="N206" i="84" s="1"/>
  <c r="O206" i="84" s="1"/>
  <c r="P206" i="84" s="1"/>
  <c r="M212" i="76"/>
  <c r="N212" i="76" s="1"/>
  <c r="O212" i="76" s="1"/>
  <c r="P212" i="76" s="1"/>
  <c r="M251" i="76"/>
  <c r="N251" i="76" s="1"/>
  <c r="O251" i="76" s="1"/>
  <c r="P251" i="76" s="1"/>
  <c r="M319" i="76"/>
  <c r="N319" i="76" s="1"/>
  <c r="O319" i="76" s="1"/>
  <c r="P319" i="76" s="1"/>
  <c r="M254" i="84"/>
  <c r="N254" i="84" s="1"/>
  <c r="O254" i="84" s="1"/>
  <c r="P254" i="84" s="1"/>
  <c r="M103" i="76"/>
  <c r="N103" i="76" s="1"/>
  <c r="O103" i="76" s="1"/>
  <c r="P103" i="76" s="1"/>
  <c r="M136" i="84"/>
  <c r="N136" i="84" s="1"/>
  <c r="O136" i="84" s="1"/>
  <c r="P136" i="84" s="1"/>
  <c r="M281" i="76"/>
  <c r="N281" i="76" s="1"/>
  <c r="O281" i="76" s="1"/>
  <c r="P281" i="76" s="1"/>
  <c r="Q120" i="76"/>
  <c r="R120" i="76" s="1"/>
  <c r="S120" i="76" s="1"/>
  <c r="T120" i="76" s="1"/>
  <c r="Q161" i="76"/>
  <c r="R161" i="76" s="1"/>
  <c r="S161" i="76" s="1"/>
  <c r="T161" i="76" s="1"/>
  <c r="M169" i="76"/>
  <c r="N169" i="76" s="1"/>
  <c r="O169" i="76" s="1"/>
  <c r="P169" i="76" s="1"/>
  <c r="Q367" i="76"/>
  <c r="R367" i="76" s="1"/>
  <c r="S367" i="76" s="1"/>
  <c r="T367" i="76" s="1"/>
  <c r="Q225" i="76"/>
  <c r="R225" i="76" s="1"/>
  <c r="S225" i="76" s="1"/>
  <c r="T225" i="76" s="1"/>
  <c r="M68" i="76"/>
  <c r="N68" i="76" s="1"/>
  <c r="O68" i="76" s="1"/>
  <c r="P68" i="76" s="1"/>
  <c r="M108" i="76"/>
  <c r="N108" i="76" s="1"/>
  <c r="O108" i="76" s="1"/>
  <c r="P108" i="76" s="1"/>
  <c r="Q347" i="76"/>
  <c r="R347" i="76" s="1"/>
  <c r="S347" i="76" s="1"/>
  <c r="T347" i="76" s="1"/>
  <c r="M220" i="76"/>
  <c r="N220" i="76" s="1"/>
  <c r="O220" i="76" s="1"/>
  <c r="P220" i="76" s="1"/>
  <c r="M226" i="84"/>
  <c r="N226" i="84" s="1"/>
  <c r="O226" i="84" s="1"/>
  <c r="P226" i="84" s="1"/>
  <c r="M238" i="84"/>
  <c r="N238" i="84" s="1"/>
  <c r="O238" i="84" s="1"/>
  <c r="P238" i="84" s="1"/>
  <c r="M195" i="76"/>
  <c r="N195" i="76" s="1"/>
  <c r="O195" i="76" s="1"/>
  <c r="P195" i="76" s="1"/>
  <c r="M194" i="76"/>
  <c r="N194" i="76" s="1"/>
  <c r="O194" i="76" s="1"/>
  <c r="P194" i="76" s="1"/>
  <c r="M404" i="76"/>
  <c r="N404" i="76" s="1"/>
  <c r="O404" i="76" s="1"/>
  <c r="P404" i="76" s="1"/>
  <c r="M74" i="76"/>
  <c r="N74" i="76" s="1"/>
  <c r="O74" i="76" s="1"/>
  <c r="P74" i="76" s="1"/>
  <c r="M202" i="84"/>
  <c r="N202" i="84" s="1"/>
  <c r="O202" i="84" s="1"/>
  <c r="P202" i="84" s="1"/>
  <c r="M459" i="84"/>
  <c r="N459" i="84" s="1"/>
  <c r="O459" i="84" s="1"/>
  <c r="P459" i="84" s="1"/>
  <c r="Q114" i="76"/>
  <c r="R114" i="76" s="1"/>
  <c r="S114" i="76" s="1"/>
  <c r="T114" i="76" s="1"/>
  <c r="Q186" i="76"/>
  <c r="R186" i="76" s="1"/>
  <c r="S186" i="76" s="1"/>
  <c r="T186" i="76" s="1"/>
  <c r="M292" i="84"/>
  <c r="N292" i="84" s="1"/>
  <c r="O292" i="84" s="1"/>
  <c r="P292" i="84" s="1"/>
  <c r="Q150" i="76"/>
  <c r="R150" i="76" s="1"/>
  <c r="S150" i="76" s="1"/>
  <c r="T150" i="76" s="1"/>
  <c r="M308" i="84"/>
  <c r="N308" i="84" s="1"/>
  <c r="O308" i="84" s="1"/>
  <c r="P308" i="84" s="1"/>
  <c r="Q209" i="76"/>
  <c r="R209" i="76" s="1"/>
  <c r="S209" i="76" s="1"/>
  <c r="T209" i="76" s="1"/>
  <c r="M114" i="76"/>
  <c r="N114" i="76" s="1"/>
  <c r="O114" i="76" s="1"/>
  <c r="P114" i="76" s="1"/>
  <c r="M67" i="76"/>
  <c r="N67" i="76" s="1"/>
  <c r="O67" i="76" s="1"/>
  <c r="P67" i="76" s="1"/>
  <c r="M433" i="76"/>
  <c r="N433" i="76" s="1"/>
  <c r="O433" i="76" s="1"/>
  <c r="P433" i="76" s="1"/>
  <c r="Q159" i="83"/>
  <c r="Q305" i="83"/>
  <c r="M330" i="83"/>
  <c r="M383" i="84"/>
  <c r="N383" i="84" s="1"/>
  <c r="O383" i="84" s="1"/>
  <c r="P383" i="84" s="1"/>
  <c r="Q166" i="76"/>
  <c r="R166" i="76" s="1"/>
  <c r="S166" i="76" s="1"/>
  <c r="T166" i="76" s="1"/>
  <c r="M393" i="84"/>
  <c r="N393" i="84" s="1"/>
  <c r="O393" i="84" s="1"/>
  <c r="P393" i="84" s="1"/>
  <c r="Q27" i="76"/>
  <c r="R27" i="76" s="1"/>
  <c r="S27" i="76" s="1"/>
  <c r="T27" i="76" s="1"/>
  <c r="M192" i="76"/>
  <c r="N192" i="76" s="1"/>
  <c r="O192" i="76" s="1"/>
  <c r="P192" i="76" s="1"/>
  <c r="M97" i="76"/>
  <c r="N97" i="76" s="1"/>
  <c r="O97" i="76" s="1"/>
  <c r="P97" i="76" s="1"/>
  <c r="M372" i="84"/>
  <c r="N372" i="84" s="1"/>
  <c r="O372" i="84" s="1"/>
  <c r="P372" i="84" s="1"/>
  <c r="Q28" i="76"/>
  <c r="R28" i="76" s="1"/>
  <c r="S28" i="76" s="1"/>
  <c r="T28" i="76" s="1"/>
  <c r="M181" i="76"/>
  <c r="N181" i="76" s="1"/>
  <c r="O181" i="76" s="1"/>
  <c r="P181" i="76" s="1"/>
  <c r="M265" i="76"/>
  <c r="N265" i="76" s="1"/>
  <c r="O265" i="76" s="1"/>
  <c r="P265" i="76" s="1"/>
  <c r="M384" i="76"/>
  <c r="N384" i="76" s="1"/>
  <c r="O384" i="76" s="1"/>
  <c r="P384" i="76" s="1"/>
  <c r="Q397" i="76"/>
  <c r="R397" i="76" s="1"/>
  <c r="S397" i="76" s="1"/>
  <c r="T397" i="76" s="1"/>
  <c r="M380" i="76"/>
  <c r="N380" i="76" s="1"/>
  <c r="O380" i="76" s="1"/>
  <c r="P380" i="76" s="1"/>
  <c r="M138" i="84"/>
  <c r="N138" i="84" s="1"/>
  <c r="O138" i="84" s="1"/>
  <c r="P138" i="84" s="1"/>
  <c r="M113" i="84"/>
  <c r="N113" i="84" s="1"/>
  <c r="O113" i="84" s="1"/>
  <c r="P113" i="84" s="1"/>
  <c r="M92" i="84"/>
  <c r="N92" i="84" s="1"/>
  <c r="O92" i="84" s="1"/>
  <c r="P92" i="84" s="1"/>
  <c r="Q384" i="76"/>
  <c r="R384" i="76" s="1"/>
  <c r="S384" i="76" s="1"/>
  <c r="T384" i="76" s="1"/>
  <c r="M400" i="84"/>
  <c r="N400" i="84" s="1"/>
  <c r="O400" i="84" s="1"/>
  <c r="P400" i="84" s="1"/>
  <c r="Q440" i="76"/>
  <c r="R440" i="76" s="1"/>
  <c r="S440" i="76" s="1"/>
  <c r="T440" i="76" s="1"/>
  <c r="M67" i="84"/>
  <c r="N67" i="84" s="1"/>
  <c r="O67" i="84" s="1"/>
  <c r="P67" i="84" s="1"/>
  <c r="Q357" i="76"/>
  <c r="R357" i="76" s="1"/>
  <c r="S357" i="76" s="1"/>
  <c r="T357" i="76" s="1"/>
  <c r="M63" i="76"/>
  <c r="N63" i="76" s="1"/>
  <c r="O63" i="76" s="1"/>
  <c r="P63" i="76" s="1"/>
  <c r="M374" i="84"/>
  <c r="N374" i="84" s="1"/>
  <c r="O374" i="84" s="1"/>
  <c r="P374" i="84" s="1"/>
  <c r="M369" i="76"/>
  <c r="N369" i="76" s="1"/>
  <c r="O369" i="76" s="1"/>
  <c r="P369" i="76" s="1"/>
  <c r="M328" i="84"/>
  <c r="N328" i="84" s="1"/>
  <c r="O328" i="84" s="1"/>
  <c r="P328" i="84" s="1"/>
  <c r="M361" i="76"/>
  <c r="N361" i="76" s="1"/>
  <c r="O361" i="76" s="1"/>
  <c r="P361" i="76" s="1"/>
  <c r="M110" i="84"/>
  <c r="N110" i="84" s="1"/>
  <c r="O110" i="84" s="1"/>
  <c r="P110" i="84" s="1"/>
  <c r="M390" i="76"/>
  <c r="N390" i="76" s="1"/>
  <c r="O390" i="76" s="1"/>
  <c r="P390" i="76" s="1"/>
  <c r="M316" i="84"/>
  <c r="N316" i="84" s="1"/>
  <c r="O316" i="84" s="1"/>
  <c r="P316" i="84" s="1"/>
  <c r="M443" i="76"/>
  <c r="N443" i="76" s="1"/>
  <c r="O443" i="76" s="1"/>
  <c r="P443" i="76" s="1"/>
  <c r="M211" i="76"/>
  <c r="N211" i="76" s="1"/>
  <c r="O211" i="76" s="1"/>
  <c r="P211" i="76" s="1"/>
  <c r="M311" i="76"/>
  <c r="N311" i="76" s="1"/>
  <c r="O311" i="76" s="1"/>
  <c r="P311" i="76" s="1"/>
  <c r="M328" i="76"/>
  <c r="N328" i="76" s="1"/>
  <c r="O328" i="76" s="1"/>
  <c r="P328" i="76" s="1"/>
  <c r="M191" i="76"/>
  <c r="N191" i="76" s="1"/>
  <c r="O191" i="76" s="1"/>
  <c r="P191" i="76" s="1"/>
  <c r="M400" i="76"/>
  <c r="N400" i="76" s="1"/>
  <c r="O400" i="76" s="1"/>
  <c r="P400" i="76" s="1"/>
  <c r="Q193" i="76"/>
  <c r="R193" i="76" s="1"/>
  <c r="S193" i="76" s="1"/>
  <c r="T193" i="76" s="1"/>
  <c r="M253" i="84"/>
  <c r="N253" i="84" s="1"/>
  <c r="O253" i="84" s="1"/>
  <c r="P253" i="84" s="1"/>
  <c r="Q66" i="76"/>
  <c r="R66" i="76" s="1"/>
  <c r="S66" i="76" s="1"/>
  <c r="T66" i="76" s="1"/>
  <c r="M224" i="84"/>
  <c r="N224" i="84" s="1"/>
  <c r="O224" i="84" s="1"/>
  <c r="P224" i="84" s="1"/>
  <c r="Q378" i="76"/>
  <c r="R378" i="76" s="1"/>
  <c r="S378" i="76" s="1"/>
  <c r="T378" i="76" s="1"/>
  <c r="M65" i="84"/>
  <c r="N65" i="84" s="1"/>
  <c r="O65" i="84" s="1"/>
  <c r="P65" i="84" s="1"/>
  <c r="Q393" i="76"/>
  <c r="R393" i="76" s="1"/>
  <c r="S393" i="76" s="1"/>
  <c r="T393" i="76" s="1"/>
  <c r="M256" i="84"/>
  <c r="N256" i="84" s="1"/>
  <c r="O256" i="84" s="1"/>
  <c r="P256" i="84" s="1"/>
  <c r="Q245" i="76"/>
  <c r="R245" i="76" s="1"/>
  <c r="S245" i="76" s="1"/>
  <c r="T245" i="76" s="1"/>
  <c r="M387" i="84"/>
  <c r="N387" i="84" s="1"/>
  <c r="O387" i="84" s="1"/>
  <c r="P387" i="84" s="1"/>
  <c r="Q263" i="76"/>
  <c r="R263" i="76" s="1"/>
  <c r="S263" i="76" s="1"/>
  <c r="T263" i="76" s="1"/>
  <c r="M112" i="76"/>
  <c r="N112" i="76" s="1"/>
  <c r="O112" i="76" s="1"/>
  <c r="P112" i="76" s="1"/>
  <c r="Q50" i="76"/>
  <c r="R50" i="76" s="1"/>
  <c r="S50" i="76" s="1"/>
  <c r="T50" i="76" s="1"/>
  <c r="M438" i="76"/>
  <c r="N438" i="76" s="1"/>
  <c r="O438" i="76" s="1"/>
  <c r="P438" i="76" s="1"/>
  <c r="Q99" i="76"/>
  <c r="R99" i="76" s="1"/>
  <c r="S99" i="76" s="1"/>
  <c r="T99" i="76" s="1"/>
  <c r="Q456" i="76"/>
  <c r="R456" i="76" s="1"/>
  <c r="S456" i="76" s="1"/>
  <c r="T456" i="76" s="1"/>
  <c r="Q266" i="76"/>
  <c r="R266" i="76" s="1"/>
  <c r="S266" i="76" s="1"/>
  <c r="T266" i="76" s="1"/>
  <c r="M51" i="76"/>
  <c r="N51" i="76" s="1"/>
  <c r="O51" i="76" s="1"/>
  <c r="P51" i="76" s="1"/>
  <c r="M151" i="76"/>
  <c r="N151" i="76" s="1"/>
  <c r="O151" i="76" s="1"/>
  <c r="P151" i="76" s="1"/>
  <c r="M277" i="76"/>
  <c r="N277" i="76" s="1"/>
  <c r="O277" i="76" s="1"/>
  <c r="P277" i="76" s="1"/>
  <c r="Q151" i="76"/>
  <c r="R151" i="76" s="1"/>
  <c r="S151" i="76" s="1"/>
  <c r="T151" i="76" s="1"/>
  <c r="Q366" i="76"/>
  <c r="R366" i="76" s="1"/>
  <c r="S366" i="76" s="1"/>
  <c r="T366" i="76" s="1"/>
  <c r="Q254" i="76"/>
  <c r="R254" i="76" s="1"/>
  <c r="S254" i="76" s="1"/>
  <c r="T254" i="76" s="1"/>
  <c r="M222" i="84"/>
  <c r="N222" i="84" s="1"/>
  <c r="O222" i="84" s="1"/>
  <c r="P222" i="84" s="1"/>
  <c r="Q98" i="76"/>
  <c r="R98" i="76" s="1"/>
  <c r="S98" i="76" s="1"/>
  <c r="T98" i="76" s="1"/>
  <c r="M359" i="76"/>
  <c r="N359" i="76" s="1"/>
  <c r="O359" i="76" s="1"/>
  <c r="P359" i="76" s="1"/>
  <c r="Q76" i="76"/>
  <c r="R76" i="76" s="1"/>
  <c r="S76" i="76" s="1"/>
  <c r="T76" i="76" s="1"/>
  <c r="Q84" i="76"/>
  <c r="R84" i="76" s="1"/>
  <c r="S84" i="76" s="1"/>
  <c r="T84" i="76" s="1"/>
  <c r="M310" i="76"/>
  <c r="N310" i="76" s="1"/>
  <c r="O310" i="76" s="1"/>
  <c r="P310" i="76" s="1"/>
  <c r="Q298" i="76"/>
  <c r="R298" i="76" s="1"/>
  <c r="S298" i="76" s="1"/>
  <c r="T298" i="76" s="1"/>
  <c r="M205" i="76"/>
  <c r="N205" i="76" s="1"/>
  <c r="O205" i="76" s="1"/>
  <c r="P205" i="76" s="1"/>
  <c r="Q318" i="76"/>
  <c r="R318" i="76" s="1"/>
  <c r="S318" i="76" s="1"/>
  <c r="T318" i="76" s="1"/>
  <c r="Q202" i="76"/>
  <c r="R202" i="76" s="1"/>
  <c r="S202" i="76" s="1"/>
  <c r="T202" i="76" s="1"/>
  <c r="M296" i="76"/>
  <c r="N296" i="76" s="1"/>
  <c r="O296" i="76" s="1"/>
  <c r="P296" i="76" s="1"/>
  <c r="Q205" i="76"/>
  <c r="R205" i="76" s="1"/>
  <c r="S205" i="76" s="1"/>
  <c r="T205" i="76" s="1"/>
  <c r="Q196" i="76"/>
  <c r="R196" i="76" s="1"/>
  <c r="S196" i="76" s="1"/>
  <c r="T196" i="76" s="1"/>
  <c r="M166" i="76"/>
  <c r="N166" i="76" s="1"/>
  <c r="O166" i="76" s="1"/>
  <c r="P166" i="76" s="1"/>
  <c r="Q338" i="76"/>
  <c r="R338" i="76" s="1"/>
  <c r="S338" i="76" s="1"/>
  <c r="T338" i="76" s="1"/>
  <c r="Q110" i="76"/>
  <c r="R110" i="76" s="1"/>
  <c r="S110" i="76" s="1"/>
  <c r="T110" i="76" s="1"/>
  <c r="M190" i="84"/>
  <c r="N190" i="84" s="1"/>
  <c r="O190" i="84" s="1"/>
  <c r="P190" i="84" s="1"/>
  <c r="M250" i="84"/>
  <c r="N250" i="84" s="1"/>
  <c r="O250" i="84" s="1"/>
  <c r="P250" i="84" s="1"/>
  <c r="M396" i="84"/>
  <c r="N396" i="84" s="1"/>
  <c r="O396" i="84" s="1"/>
  <c r="P396" i="84" s="1"/>
  <c r="M61" i="84"/>
  <c r="N61" i="84" s="1"/>
  <c r="O61" i="84" s="1"/>
  <c r="P61" i="84" s="1"/>
  <c r="M155" i="76"/>
  <c r="N155" i="76" s="1"/>
  <c r="O155" i="76" s="1"/>
  <c r="P155" i="76" s="1"/>
  <c r="M313" i="76"/>
  <c r="N313" i="76" s="1"/>
  <c r="O313" i="76" s="1"/>
  <c r="P313" i="76" s="1"/>
  <c r="M168" i="76"/>
  <c r="N168" i="76" s="1"/>
  <c r="O168" i="76" s="1"/>
  <c r="P168" i="76" s="1"/>
  <c r="M427" i="84"/>
  <c r="N427" i="84" s="1"/>
  <c r="O427" i="84" s="1"/>
  <c r="P427" i="84" s="1"/>
  <c r="Q39" i="76"/>
  <c r="R39" i="76" s="1"/>
  <c r="S39" i="76" s="1"/>
  <c r="T39" i="76" s="1"/>
  <c r="Q466" i="76"/>
  <c r="R466" i="76" s="1"/>
  <c r="S466" i="76" s="1"/>
  <c r="T466" i="76" s="1"/>
  <c r="Q333" i="83"/>
  <c r="N333" i="83" s="1"/>
  <c r="O333" i="83" s="1"/>
  <c r="P333" i="83" s="1"/>
  <c r="Q337" i="83"/>
  <c r="I338" i="83"/>
  <c r="J338" i="83" s="1"/>
  <c r="K338" i="83" s="1"/>
  <c r="L338" i="83" s="1"/>
  <c r="Q470" i="76"/>
  <c r="R470" i="76" s="1"/>
  <c r="S470" i="76" s="1"/>
  <c r="T470" i="76" s="1"/>
  <c r="Q232" i="76"/>
  <c r="R232" i="76" s="1"/>
  <c r="S232" i="76" s="1"/>
  <c r="T232" i="76" s="1"/>
  <c r="M105" i="84"/>
  <c r="N105" i="84" s="1"/>
  <c r="O105" i="84" s="1"/>
  <c r="P105" i="84" s="1"/>
  <c r="Q301" i="76"/>
  <c r="R301" i="76" s="1"/>
  <c r="S301" i="76" s="1"/>
  <c r="T301" i="76" s="1"/>
  <c r="M63" i="84"/>
  <c r="N63" i="84" s="1"/>
  <c r="O63" i="84" s="1"/>
  <c r="P63" i="84" s="1"/>
  <c r="M377" i="76"/>
  <c r="N377" i="76" s="1"/>
  <c r="O377" i="76" s="1"/>
  <c r="P377" i="76" s="1"/>
  <c r="M321" i="84"/>
  <c r="N321" i="84" s="1"/>
  <c r="O321" i="84" s="1"/>
  <c r="P321" i="84" s="1"/>
  <c r="Q63" i="76"/>
  <c r="R63" i="76" s="1"/>
  <c r="S63" i="76" s="1"/>
  <c r="T63" i="76" s="1"/>
  <c r="M186" i="84"/>
  <c r="N186" i="84" s="1"/>
  <c r="O186" i="84" s="1"/>
  <c r="P186" i="84" s="1"/>
  <c r="M452" i="84"/>
  <c r="N452" i="84" s="1"/>
  <c r="O452" i="84" s="1"/>
  <c r="P452" i="84" s="1"/>
  <c r="Q231" i="76"/>
  <c r="R231" i="76" s="1"/>
  <c r="S231" i="76" s="1"/>
  <c r="T231" i="76" s="1"/>
  <c r="M64" i="84"/>
  <c r="N64" i="84" s="1"/>
  <c r="O64" i="84" s="1"/>
  <c r="P64" i="84" s="1"/>
  <c r="Q460" i="76"/>
  <c r="R460" i="76" s="1"/>
  <c r="S460" i="76" s="1"/>
  <c r="T460" i="76" s="1"/>
  <c r="M101" i="76"/>
  <c r="N101" i="76" s="1"/>
  <c r="O101" i="76" s="1"/>
  <c r="P101" i="76" s="1"/>
  <c r="Q140" i="76"/>
  <c r="R140" i="76" s="1"/>
  <c r="S140" i="76" s="1"/>
  <c r="T140" i="76" s="1"/>
  <c r="M90" i="76"/>
  <c r="N90" i="76" s="1"/>
  <c r="O90" i="76" s="1"/>
  <c r="P90" i="76" s="1"/>
  <c r="M341" i="84"/>
  <c r="N341" i="84" s="1"/>
  <c r="O341" i="84" s="1"/>
  <c r="P341" i="84" s="1"/>
  <c r="M434" i="76"/>
  <c r="N434" i="76" s="1"/>
  <c r="O434" i="76" s="1"/>
  <c r="P434" i="76" s="1"/>
  <c r="Q382" i="76"/>
  <c r="R382" i="76" s="1"/>
  <c r="S382" i="76" s="1"/>
  <c r="T382" i="76" s="1"/>
  <c r="Q174" i="76"/>
  <c r="R174" i="76" s="1"/>
  <c r="S174" i="76" s="1"/>
  <c r="T174" i="76" s="1"/>
  <c r="M71" i="84"/>
  <c r="N71" i="84" s="1"/>
  <c r="O71" i="84" s="1"/>
  <c r="P71" i="84" s="1"/>
  <c r="Q94" i="76"/>
  <c r="R94" i="76" s="1"/>
  <c r="S94" i="76" s="1"/>
  <c r="T94" i="76" s="1"/>
  <c r="M221" i="76"/>
  <c r="N221" i="76" s="1"/>
  <c r="O221" i="76" s="1"/>
  <c r="P221" i="76" s="1"/>
  <c r="Q260" i="76"/>
  <c r="R260" i="76" s="1"/>
  <c r="S260" i="76" s="1"/>
  <c r="T260" i="76" s="1"/>
  <c r="M434" i="84"/>
  <c r="N434" i="84" s="1"/>
  <c r="O434" i="84" s="1"/>
  <c r="P434" i="84" s="1"/>
  <c r="Q421" i="76"/>
  <c r="R421" i="76" s="1"/>
  <c r="S421" i="76" s="1"/>
  <c r="T421" i="76" s="1"/>
  <c r="M157" i="76"/>
  <c r="N157" i="76" s="1"/>
  <c r="O157" i="76" s="1"/>
  <c r="P157" i="76" s="1"/>
  <c r="M51" i="84"/>
  <c r="N51" i="84" s="1"/>
  <c r="O51" i="84" s="1"/>
  <c r="P51" i="84" s="1"/>
  <c r="Q316" i="76"/>
  <c r="R316" i="76" s="1"/>
  <c r="S316" i="76" s="1"/>
  <c r="T316" i="76" s="1"/>
  <c r="M431" i="76"/>
  <c r="N431" i="76" s="1"/>
  <c r="O431" i="76" s="1"/>
  <c r="P431" i="76" s="1"/>
  <c r="Q430" i="76"/>
  <c r="R430" i="76" s="1"/>
  <c r="S430" i="76" s="1"/>
  <c r="T430" i="76" s="1"/>
  <c r="M169" i="84"/>
  <c r="N169" i="84" s="1"/>
  <c r="O169" i="84" s="1"/>
  <c r="P169" i="84" s="1"/>
  <c r="M35" i="76"/>
  <c r="N35" i="76" s="1"/>
  <c r="O35" i="76" s="1"/>
  <c r="P35" i="76" s="1"/>
  <c r="Q385" i="76"/>
  <c r="R385" i="76" s="1"/>
  <c r="S385" i="76" s="1"/>
  <c r="T385" i="76" s="1"/>
  <c r="M287" i="76"/>
  <c r="N287" i="76" s="1"/>
  <c r="O287" i="76" s="1"/>
  <c r="P287" i="76" s="1"/>
  <c r="M32" i="76"/>
  <c r="N32" i="76" s="1"/>
  <c r="O32" i="76" s="1"/>
  <c r="P32" i="76" s="1"/>
  <c r="Q290" i="76"/>
  <c r="R290" i="76" s="1"/>
  <c r="S290" i="76" s="1"/>
  <c r="T290" i="76" s="1"/>
  <c r="Q447" i="76"/>
  <c r="R447" i="76" s="1"/>
  <c r="S447" i="76" s="1"/>
  <c r="T447" i="76" s="1"/>
  <c r="M118" i="84"/>
  <c r="N118" i="84" s="1"/>
  <c r="O118" i="84" s="1"/>
  <c r="P118" i="84" s="1"/>
  <c r="M17" i="84"/>
  <c r="N17" i="84" s="1"/>
  <c r="O17" i="84" s="1"/>
  <c r="P17" i="84" s="1"/>
  <c r="M357" i="84"/>
  <c r="N357" i="84" s="1"/>
  <c r="O357" i="84" s="1"/>
  <c r="P357" i="84" s="1"/>
  <c r="M247" i="76"/>
  <c r="N247" i="76" s="1"/>
  <c r="O247" i="76" s="1"/>
  <c r="P247" i="76" s="1"/>
  <c r="Q24" i="76"/>
  <c r="R24" i="76" s="1"/>
  <c r="S24" i="76" s="1"/>
  <c r="T24" i="76" s="1"/>
  <c r="M135" i="76"/>
  <c r="N135" i="76" s="1"/>
  <c r="O135" i="76" s="1"/>
  <c r="P135" i="76" s="1"/>
  <c r="Q170" i="76"/>
  <c r="R170" i="76" s="1"/>
  <c r="S170" i="76" s="1"/>
  <c r="T170" i="76" s="1"/>
  <c r="M108" i="84"/>
  <c r="N108" i="84" s="1"/>
  <c r="O108" i="84" s="1"/>
  <c r="P108" i="84" s="1"/>
  <c r="M301" i="84"/>
  <c r="N301" i="84" s="1"/>
  <c r="O301" i="84" s="1"/>
  <c r="P301" i="84" s="1"/>
  <c r="M93" i="84"/>
  <c r="N93" i="84" s="1"/>
  <c r="O93" i="84" s="1"/>
  <c r="P93" i="84" s="1"/>
  <c r="Q23" i="76"/>
  <c r="R23" i="76" s="1"/>
  <c r="S23" i="76" s="1"/>
  <c r="T23" i="76" s="1"/>
  <c r="Q258" i="76"/>
  <c r="R258" i="76" s="1"/>
  <c r="S258" i="76" s="1"/>
  <c r="T258" i="76" s="1"/>
  <c r="M287" i="84"/>
  <c r="N287" i="84" s="1"/>
  <c r="O287" i="84" s="1"/>
  <c r="P287" i="84" s="1"/>
  <c r="M259" i="76"/>
  <c r="N259" i="76" s="1"/>
  <c r="O259" i="76" s="1"/>
  <c r="P259" i="76" s="1"/>
  <c r="M329" i="84"/>
  <c r="N329" i="84" s="1"/>
  <c r="O329" i="84" s="1"/>
  <c r="P329" i="84" s="1"/>
  <c r="M173" i="76"/>
  <c r="N173" i="76" s="1"/>
  <c r="O173" i="76" s="1"/>
  <c r="P173" i="76" s="1"/>
  <c r="Q149" i="76"/>
  <c r="R149" i="76" s="1"/>
  <c r="S149" i="76" s="1"/>
  <c r="T149" i="76" s="1"/>
  <c r="Q350" i="76"/>
  <c r="R350" i="76" s="1"/>
  <c r="S350" i="76" s="1"/>
  <c r="T350" i="76" s="1"/>
  <c r="Q359" i="76"/>
  <c r="R359" i="76" s="1"/>
  <c r="S359" i="76" s="1"/>
  <c r="T359" i="76" s="1"/>
  <c r="M440" i="76"/>
  <c r="N440" i="76" s="1"/>
  <c r="O440" i="76" s="1"/>
  <c r="P440" i="76" s="1"/>
  <c r="M405" i="84"/>
  <c r="N405" i="84" s="1"/>
  <c r="O405" i="84" s="1"/>
  <c r="P405" i="84" s="1"/>
  <c r="M453" i="76"/>
  <c r="N453" i="76" s="1"/>
  <c r="O453" i="76" s="1"/>
  <c r="P453" i="76" s="1"/>
  <c r="Q134" i="76"/>
  <c r="R134" i="76" s="1"/>
  <c r="S134" i="76" s="1"/>
  <c r="T134" i="76" s="1"/>
  <c r="Q188" i="76"/>
  <c r="R188" i="76" s="1"/>
  <c r="S188" i="76" s="1"/>
  <c r="T188" i="76" s="1"/>
  <c r="M143" i="84"/>
  <c r="N143" i="84" s="1"/>
  <c r="O143" i="84" s="1"/>
  <c r="P143" i="84" s="1"/>
  <c r="M197" i="76"/>
  <c r="N197" i="76" s="1"/>
  <c r="O197" i="76" s="1"/>
  <c r="P197" i="76" s="1"/>
  <c r="M174" i="76"/>
  <c r="N174" i="76" s="1"/>
  <c r="O174" i="76" s="1"/>
  <c r="P174" i="76" s="1"/>
  <c r="M416" i="76"/>
  <c r="N416" i="76" s="1"/>
  <c r="O416" i="76" s="1"/>
  <c r="P416" i="76" s="1"/>
  <c r="Q236" i="76"/>
  <c r="R236" i="76" s="1"/>
  <c r="S236" i="76" s="1"/>
  <c r="T236" i="76" s="1"/>
  <c r="M453" i="84"/>
  <c r="N453" i="84" s="1"/>
  <c r="O453" i="84" s="1"/>
  <c r="P453" i="84" s="1"/>
  <c r="M245" i="76"/>
  <c r="N245" i="76" s="1"/>
  <c r="O245" i="76" s="1"/>
  <c r="P245" i="76" s="1"/>
  <c r="Q67" i="76"/>
  <c r="R67" i="76" s="1"/>
  <c r="S67" i="76" s="1"/>
  <c r="T67" i="76" s="1"/>
  <c r="Q78" i="76"/>
  <c r="R78" i="76" s="1"/>
  <c r="S78" i="76" s="1"/>
  <c r="T78" i="76" s="1"/>
  <c r="M338" i="76"/>
  <c r="N338" i="76" s="1"/>
  <c r="O338" i="76" s="1"/>
  <c r="P338" i="76" s="1"/>
  <c r="Q40" i="76"/>
  <c r="R40" i="76" s="1"/>
  <c r="S40" i="76" s="1"/>
  <c r="T40" i="76" s="1"/>
  <c r="M441" i="84"/>
  <c r="N441" i="84" s="1"/>
  <c r="O441" i="84" s="1"/>
  <c r="P441" i="84" s="1"/>
  <c r="M288" i="76"/>
  <c r="N288" i="76" s="1"/>
  <c r="O288" i="76" s="1"/>
  <c r="P288" i="76" s="1"/>
  <c r="Q18" i="76"/>
  <c r="R18" i="76" s="1"/>
  <c r="S18" i="76" s="1"/>
  <c r="T18" i="76" s="1"/>
  <c r="Q278" i="76"/>
  <c r="R278" i="76" s="1"/>
  <c r="S278" i="76" s="1"/>
  <c r="T278" i="76" s="1"/>
  <c r="M146" i="76"/>
  <c r="N146" i="76" s="1"/>
  <c r="O146" i="76" s="1"/>
  <c r="P146" i="76" s="1"/>
  <c r="M349" i="76"/>
  <c r="N349" i="76" s="1"/>
  <c r="O349" i="76" s="1"/>
  <c r="P349" i="76" s="1"/>
  <c r="M80" i="84"/>
  <c r="N80" i="84" s="1"/>
  <c r="O80" i="84" s="1"/>
  <c r="P80" i="84" s="1"/>
  <c r="M249" i="76"/>
  <c r="N249" i="76" s="1"/>
  <c r="O249" i="76" s="1"/>
  <c r="P249" i="76" s="1"/>
  <c r="Q240" i="76"/>
  <c r="R240" i="76" s="1"/>
  <c r="S240" i="76" s="1"/>
  <c r="T240" i="76" s="1"/>
  <c r="M362" i="76"/>
  <c r="N362" i="76" s="1"/>
  <c r="O362" i="76" s="1"/>
  <c r="P362" i="76" s="1"/>
  <c r="M214" i="84"/>
  <c r="N214" i="84" s="1"/>
  <c r="O214" i="84" s="1"/>
  <c r="P214" i="84" s="1"/>
  <c r="M381" i="76"/>
  <c r="N381" i="76" s="1"/>
  <c r="O381" i="76" s="1"/>
  <c r="P381" i="76" s="1"/>
  <c r="Q294" i="76"/>
  <c r="R294" i="76" s="1"/>
  <c r="S294" i="76" s="1"/>
  <c r="T294" i="76" s="1"/>
  <c r="M351" i="76"/>
  <c r="N351" i="76" s="1"/>
  <c r="O351" i="76" s="1"/>
  <c r="P351" i="76" s="1"/>
  <c r="Q119" i="83"/>
  <c r="M98" i="83"/>
  <c r="M143" i="83"/>
  <c r="M150" i="84"/>
  <c r="N150" i="84" s="1"/>
  <c r="O150" i="84" s="1"/>
  <c r="P150" i="84" s="1"/>
  <c r="M203" i="76"/>
  <c r="N203" i="76" s="1"/>
  <c r="O203" i="76" s="1"/>
  <c r="P203" i="76" s="1"/>
  <c r="M242" i="84"/>
  <c r="N242" i="84" s="1"/>
  <c r="O242" i="84" s="1"/>
  <c r="P242" i="84" s="1"/>
  <c r="M208" i="76"/>
  <c r="N208" i="76" s="1"/>
  <c r="O208" i="76" s="1"/>
  <c r="P208" i="76" s="1"/>
  <c r="M248" i="84"/>
  <c r="N248" i="84" s="1"/>
  <c r="O248" i="84" s="1"/>
  <c r="P248" i="84" s="1"/>
  <c r="M252" i="76"/>
  <c r="N252" i="76" s="1"/>
  <c r="O252" i="76" s="1"/>
  <c r="P252" i="76" s="1"/>
  <c r="Q277" i="76"/>
  <c r="R277" i="76" s="1"/>
  <c r="S277" i="76" s="1"/>
  <c r="T277" i="76" s="1"/>
  <c r="M171" i="84"/>
  <c r="N171" i="84" s="1"/>
  <c r="O171" i="84" s="1"/>
  <c r="P171" i="84" s="1"/>
  <c r="M314" i="76"/>
  <c r="N314" i="76" s="1"/>
  <c r="O314" i="76" s="1"/>
  <c r="P314" i="76" s="1"/>
  <c r="M442" i="84"/>
  <c r="N442" i="84" s="1"/>
  <c r="O442" i="84" s="1"/>
  <c r="P442" i="84" s="1"/>
  <c r="M236" i="76"/>
  <c r="N236" i="76" s="1"/>
  <c r="O236" i="76" s="1"/>
  <c r="P236" i="76" s="1"/>
  <c r="Q81" i="76"/>
  <c r="R81" i="76" s="1"/>
  <c r="S81" i="76" s="1"/>
  <c r="T81" i="76" s="1"/>
  <c r="M26" i="76"/>
  <c r="N26" i="76" s="1"/>
  <c r="O26" i="76" s="1"/>
  <c r="P26" i="76" s="1"/>
  <c r="Q189" i="76"/>
  <c r="R189" i="76" s="1"/>
  <c r="S189" i="76" s="1"/>
  <c r="T189" i="76" s="1"/>
  <c r="M172" i="76"/>
  <c r="N172" i="76" s="1"/>
  <c r="O172" i="76" s="1"/>
  <c r="P172" i="76" s="1"/>
  <c r="M103" i="84"/>
  <c r="N103" i="84" s="1"/>
  <c r="O103" i="84" s="1"/>
  <c r="P103" i="84" s="1"/>
  <c r="M451" i="76"/>
  <c r="N451" i="76" s="1"/>
  <c r="O451" i="76" s="1"/>
  <c r="P451" i="76" s="1"/>
  <c r="Q157" i="76"/>
  <c r="R157" i="76" s="1"/>
  <c r="S157" i="76" s="1"/>
  <c r="T157" i="76" s="1"/>
  <c r="Q465" i="76"/>
  <c r="R465" i="76" s="1"/>
  <c r="S465" i="76" s="1"/>
  <c r="T465" i="76" s="1"/>
  <c r="M417" i="84"/>
  <c r="N417" i="84" s="1"/>
  <c r="O417" i="84" s="1"/>
  <c r="P417" i="84" s="1"/>
  <c r="Q434" i="76"/>
  <c r="R434" i="76" s="1"/>
  <c r="S434" i="76" s="1"/>
  <c r="T434" i="76" s="1"/>
  <c r="M49" i="84"/>
  <c r="N49" i="84" s="1"/>
  <c r="O49" i="84" s="1"/>
  <c r="P49" i="84" s="1"/>
  <c r="Q387" i="76"/>
  <c r="R387" i="76" s="1"/>
  <c r="S387" i="76" s="1"/>
  <c r="T387" i="76" s="1"/>
  <c r="M11" i="76"/>
  <c r="N11" i="76" s="1"/>
  <c r="O11" i="76" s="1"/>
  <c r="P11" i="76" s="1"/>
  <c r="M331" i="84"/>
  <c r="N331" i="84" s="1"/>
  <c r="O331" i="84" s="1"/>
  <c r="P331" i="84" s="1"/>
  <c r="M129" i="76"/>
  <c r="N129" i="76" s="1"/>
  <c r="O129" i="76" s="1"/>
  <c r="P129" i="76" s="1"/>
  <c r="M196" i="84"/>
  <c r="N196" i="84" s="1"/>
  <c r="O196" i="84" s="1"/>
  <c r="P196" i="84" s="1"/>
  <c r="M96" i="76"/>
  <c r="N96" i="76" s="1"/>
  <c r="O96" i="76" s="1"/>
  <c r="P96" i="76" s="1"/>
  <c r="M361" i="84"/>
  <c r="N361" i="84" s="1"/>
  <c r="O361" i="84" s="1"/>
  <c r="P361" i="84" s="1"/>
  <c r="M58" i="84"/>
  <c r="N58" i="84" s="1"/>
  <c r="O58" i="84" s="1"/>
  <c r="P58" i="84" s="1"/>
  <c r="Q54" i="76"/>
  <c r="R54" i="76" s="1"/>
  <c r="S54" i="76" s="1"/>
  <c r="T54" i="76" s="1"/>
  <c r="Q272" i="76"/>
  <c r="R272" i="76" s="1"/>
  <c r="S272" i="76" s="1"/>
  <c r="T272" i="76" s="1"/>
  <c r="M121" i="84"/>
  <c r="N121" i="84" s="1"/>
  <c r="O121" i="84" s="1"/>
  <c r="P121" i="84" s="1"/>
  <c r="Q326" i="76"/>
  <c r="R326" i="76" s="1"/>
  <c r="S326" i="76" s="1"/>
  <c r="T326" i="76" s="1"/>
  <c r="M262" i="84"/>
  <c r="N262" i="84" s="1"/>
  <c r="O262" i="84" s="1"/>
  <c r="P262" i="84" s="1"/>
  <c r="Q199" i="76"/>
  <c r="R199" i="76" s="1"/>
  <c r="S199" i="76" s="1"/>
  <c r="T199" i="76" s="1"/>
  <c r="Q403" i="76"/>
  <c r="R403" i="76" s="1"/>
  <c r="S403" i="76" s="1"/>
  <c r="T403" i="76" s="1"/>
  <c r="Q390" i="76"/>
  <c r="R390" i="76" s="1"/>
  <c r="S390" i="76" s="1"/>
  <c r="T390" i="76" s="1"/>
  <c r="Q152" i="76"/>
  <c r="R152" i="76" s="1"/>
  <c r="S152" i="76" s="1"/>
  <c r="T152" i="76" s="1"/>
  <c r="Q346" i="76"/>
  <c r="R346" i="76" s="1"/>
  <c r="S346" i="76" s="1"/>
  <c r="T346" i="76" s="1"/>
  <c r="Q444" i="76"/>
  <c r="R444" i="76" s="1"/>
  <c r="S444" i="76" s="1"/>
  <c r="T444" i="76" s="1"/>
  <c r="Q285" i="76"/>
  <c r="R285" i="76" s="1"/>
  <c r="S285" i="76" s="1"/>
  <c r="T285" i="76" s="1"/>
  <c r="M423" i="84"/>
  <c r="N423" i="84" s="1"/>
  <c r="O423" i="84" s="1"/>
  <c r="P423" i="84" s="1"/>
  <c r="M249" i="84"/>
  <c r="N249" i="84" s="1"/>
  <c r="O249" i="84" s="1"/>
  <c r="P249" i="84" s="1"/>
  <c r="M74" i="84"/>
  <c r="N74" i="84" s="1"/>
  <c r="O74" i="84" s="1"/>
  <c r="P74" i="84" s="1"/>
  <c r="M145" i="84"/>
  <c r="N145" i="84" s="1"/>
  <c r="O145" i="84" s="1"/>
  <c r="P145" i="84" s="1"/>
  <c r="Q437" i="76"/>
  <c r="R437" i="76" s="1"/>
  <c r="S437" i="76" s="1"/>
  <c r="T437" i="76" s="1"/>
  <c r="M370" i="84"/>
  <c r="N370" i="84" s="1"/>
  <c r="O370" i="84" s="1"/>
  <c r="P370" i="84" s="1"/>
  <c r="Q169" i="76"/>
  <c r="R169" i="76" s="1"/>
  <c r="S169" i="76" s="1"/>
  <c r="T169" i="76" s="1"/>
  <c r="M345" i="84"/>
  <c r="N345" i="84" s="1"/>
  <c r="O345" i="84" s="1"/>
  <c r="P345" i="84" s="1"/>
  <c r="M398" i="76"/>
  <c r="N398" i="76" s="1"/>
  <c r="O398" i="76" s="1"/>
  <c r="P398" i="76" s="1"/>
  <c r="M353" i="76"/>
  <c r="N353" i="76" s="1"/>
  <c r="O353" i="76" s="1"/>
  <c r="P353" i="76" s="1"/>
  <c r="M182" i="84"/>
  <c r="N182" i="84" s="1"/>
  <c r="O182" i="84" s="1"/>
  <c r="P182" i="84" s="1"/>
  <c r="M228" i="84"/>
  <c r="N228" i="84" s="1"/>
  <c r="O228" i="84" s="1"/>
  <c r="P228" i="84" s="1"/>
  <c r="M294" i="84"/>
  <c r="N294" i="84" s="1"/>
  <c r="O294" i="84" s="1"/>
  <c r="P294" i="84" s="1"/>
  <c r="M68" i="84"/>
  <c r="N68" i="84" s="1"/>
  <c r="O68" i="84" s="1"/>
  <c r="P68" i="84" s="1"/>
  <c r="Q284" i="76"/>
  <c r="R284" i="76" s="1"/>
  <c r="S284" i="76" s="1"/>
  <c r="T284" i="76" s="1"/>
  <c r="M165" i="84"/>
  <c r="N165" i="84" s="1"/>
  <c r="O165" i="84" s="1"/>
  <c r="P165" i="84" s="1"/>
  <c r="Q247" i="76"/>
  <c r="R247" i="76" s="1"/>
  <c r="S247" i="76" s="1"/>
  <c r="T247" i="76" s="1"/>
  <c r="M251" i="84"/>
  <c r="N251" i="84" s="1"/>
  <c r="O251" i="84" s="1"/>
  <c r="P251" i="84" s="1"/>
  <c r="Q137" i="76"/>
  <c r="R137" i="76" s="1"/>
  <c r="S137" i="76" s="1"/>
  <c r="T137" i="76" s="1"/>
  <c r="M447" i="84"/>
  <c r="N447" i="84" s="1"/>
  <c r="O447" i="84" s="1"/>
  <c r="P447" i="84" s="1"/>
  <c r="Q241" i="76"/>
  <c r="R241" i="76" s="1"/>
  <c r="S241" i="76" s="1"/>
  <c r="T241" i="76" s="1"/>
  <c r="M16" i="84"/>
  <c r="N16" i="84" s="1"/>
  <c r="O16" i="84" s="1"/>
  <c r="P16" i="84" s="1"/>
  <c r="M119" i="76"/>
  <c r="N119" i="76" s="1"/>
  <c r="O119" i="76" s="1"/>
  <c r="P119" i="76" s="1"/>
  <c r="M260" i="84"/>
  <c r="N260" i="84" s="1"/>
  <c r="O260" i="84" s="1"/>
  <c r="P260" i="84" s="1"/>
  <c r="Q167" i="76"/>
  <c r="R167" i="76" s="1"/>
  <c r="S167" i="76" s="1"/>
  <c r="T167" i="76" s="1"/>
  <c r="M188" i="84"/>
  <c r="N188" i="84" s="1"/>
  <c r="O188" i="84" s="1"/>
  <c r="P188" i="84" s="1"/>
  <c r="Q410" i="76"/>
  <c r="R410" i="76" s="1"/>
  <c r="S410" i="76" s="1"/>
  <c r="T410" i="76" s="1"/>
  <c r="M38" i="76"/>
  <c r="N38" i="76" s="1"/>
  <c r="O38" i="76" s="1"/>
  <c r="P38" i="76" s="1"/>
  <c r="M78" i="76"/>
  <c r="N78" i="76" s="1"/>
  <c r="O78" i="76" s="1"/>
  <c r="P78" i="76" s="1"/>
  <c r="M47" i="84"/>
  <c r="N47" i="84" s="1"/>
  <c r="O47" i="84" s="1"/>
  <c r="P47" i="84" s="1"/>
  <c r="M160" i="84"/>
  <c r="N160" i="84" s="1"/>
  <c r="O160" i="84" s="1"/>
  <c r="P160" i="84" s="1"/>
  <c r="M233" i="76"/>
  <c r="N233" i="76" s="1"/>
  <c r="O233" i="76" s="1"/>
  <c r="P233" i="76" s="1"/>
  <c r="M414" i="76"/>
  <c r="N414" i="76" s="1"/>
  <c r="O414" i="76" s="1"/>
  <c r="P414" i="76" s="1"/>
  <c r="M145" i="76"/>
  <c r="N145" i="76" s="1"/>
  <c r="O145" i="76" s="1"/>
  <c r="P145" i="76" s="1"/>
  <c r="Q424" i="76"/>
  <c r="R424" i="76" s="1"/>
  <c r="S424" i="76" s="1"/>
  <c r="T424" i="76" s="1"/>
  <c r="M269" i="76"/>
  <c r="N269" i="76" s="1"/>
  <c r="O269" i="76" s="1"/>
  <c r="P269" i="76" s="1"/>
  <c r="M245" i="84"/>
  <c r="N245" i="84" s="1"/>
  <c r="O245" i="84" s="1"/>
  <c r="P245" i="84" s="1"/>
  <c r="M110" i="76"/>
  <c r="N110" i="76" s="1"/>
  <c r="O110" i="76" s="1"/>
  <c r="P110" i="76" s="1"/>
  <c r="M80" i="76"/>
  <c r="N80" i="76" s="1"/>
  <c r="O80" i="76" s="1"/>
  <c r="P80" i="76" s="1"/>
  <c r="M412" i="76"/>
  <c r="N412" i="76" s="1"/>
  <c r="O412" i="76" s="1"/>
  <c r="P412" i="76" s="1"/>
  <c r="M235" i="76"/>
  <c r="N235" i="76" s="1"/>
  <c r="O235" i="76" s="1"/>
  <c r="P235" i="76" s="1"/>
  <c r="Q446" i="76"/>
  <c r="R446" i="76" s="1"/>
  <c r="S446" i="76" s="1"/>
  <c r="T446" i="76" s="1"/>
  <c r="M436" i="76"/>
  <c r="N436" i="76" s="1"/>
  <c r="O436" i="76" s="1"/>
  <c r="P436" i="76" s="1"/>
  <c r="M407" i="84"/>
  <c r="N407" i="84" s="1"/>
  <c r="O407" i="84" s="1"/>
  <c r="P407" i="84" s="1"/>
  <c r="Q37" i="76"/>
  <c r="R37" i="76" s="1"/>
  <c r="S37" i="76" s="1"/>
  <c r="T37" i="76" s="1"/>
  <c r="M187" i="76"/>
  <c r="N187" i="76" s="1"/>
  <c r="O187" i="76" s="1"/>
  <c r="P187" i="76" s="1"/>
  <c r="M94" i="76"/>
  <c r="N94" i="76" s="1"/>
  <c r="O94" i="76" s="1"/>
  <c r="P94" i="76" s="1"/>
  <c r="M333" i="76"/>
  <c r="N333" i="76" s="1"/>
  <c r="O333" i="76" s="1"/>
  <c r="P333" i="76" s="1"/>
  <c r="M223" i="76"/>
  <c r="N223" i="76" s="1"/>
  <c r="O223" i="76" s="1"/>
  <c r="P223" i="76" s="1"/>
  <c r="M250" i="76"/>
  <c r="N250" i="76" s="1"/>
  <c r="O250" i="76" s="1"/>
  <c r="P250" i="76" s="1"/>
  <c r="I129" i="83"/>
  <c r="J129" i="83" s="1"/>
  <c r="K129" i="83" s="1"/>
  <c r="L129" i="83" s="1"/>
  <c r="Q209" i="83"/>
  <c r="N209" i="83" s="1"/>
  <c r="O209" i="83" s="1"/>
  <c r="P209" i="83" s="1"/>
  <c r="M210" i="83"/>
  <c r="Q20" i="76"/>
  <c r="R20" i="76" s="1"/>
  <c r="S20" i="76" s="1"/>
  <c r="T20" i="76" s="1"/>
  <c r="M72" i="76"/>
  <c r="N72" i="76" s="1"/>
  <c r="O72" i="76" s="1"/>
  <c r="P72" i="76" s="1"/>
  <c r="Q323" i="76"/>
  <c r="R323" i="76" s="1"/>
  <c r="S323" i="76" s="1"/>
  <c r="T323" i="76" s="1"/>
  <c r="M330" i="84"/>
  <c r="N330" i="84" s="1"/>
  <c r="O330" i="84" s="1"/>
  <c r="P330" i="84" s="1"/>
  <c r="M123" i="84"/>
  <c r="N123" i="84" s="1"/>
  <c r="O123" i="84" s="1"/>
  <c r="P123" i="84" s="1"/>
  <c r="M208" i="84"/>
  <c r="N208" i="84" s="1"/>
  <c r="O208" i="84" s="1"/>
  <c r="P208" i="84" s="1"/>
  <c r="M391" i="76"/>
  <c r="N391" i="76" s="1"/>
  <c r="O391" i="76" s="1"/>
  <c r="P391" i="76" s="1"/>
  <c r="M403" i="84"/>
  <c r="N403" i="84" s="1"/>
  <c r="O403" i="84" s="1"/>
  <c r="P403" i="84" s="1"/>
  <c r="M227" i="76"/>
  <c r="N227" i="76" s="1"/>
  <c r="O227" i="76" s="1"/>
  <c r="P227" i="76" s="1"/>
  <c r="M151" i="84"/>
  <c r="N151" i="84" s="1"/>
  <c r="O151" i="84" s="1"/>
  <c r="P151" i="84" s="1"/>
  <c r="M282" i="76"/>
  <c r="N282" i="76" s="1"/>
  <c r="O282" i="76" s="1"/>
  <c r="P282" i="76" s="1"/>
  <c r="M256" i="76"/>
  <c r="N256" i="76" s="1"/>
  <c r="O256" i="76" s="1"/>
  <c r="P256" i="76" s="1"/>
  <c r="Q355" i="76"/>
  <c r="R355" i="76" s="1"/>
  <c r="S355" i="76" s="1"/>
  <c r="T355" i="76" s="1"/>
  <c r="Q203" i="76"/>
  <c r="R203" i="76" s="1"/>
  <c r="S203" i="76" s="1"/>
  <c r="T203" i="76" s="1"/>
  <c r="M459" i="76"/>
  <c r="N459" i="76" s="1"/>
  <c r="O459" i="76" s="1"/>
  <c r="P459" i="76" s="1"/>
  <c r="M464" i="84"/>
  <c r="N464" i="84" s="1"/>
  <c r="O464" i="84" s="1"/>
  <c r="P464" i="84" s="1"/>
  <c r="M469" i="76"/>
  <c r="N469" i="76" s="1"/>
  <c r="O469" i="76" s="1"/>
  <c r="P469" i="76" s="1"/>
  <c r="M317" i="76"/>
  <c r="N317" i="76" s="1"/>
  <c r="O317" i="76" s="1"/>
  <c r="P317" i="76" s="1"/>
  <c r="M263" i="76"/>
  <c r="N263" i="76" s="1"/>
  <c r="O263" i="76" s="1"/>
  <c r="P263" i="76" s="1"/>
  <c r="M34" i="76"/>
  <c r="N34" i="76" s="1"/>
  <c r="O34" i="76" s="1"/>
  <c r="P34" i="76" s="1"/>
  <c r="Q34" i="76"/>
  <c r="R34" i="76" s="1"/>
  <c r="S34" i="76" s="1"/>
  <c r="T34" i="76" s="1"/>
  <c r="Q389" i="76"/>
  <c r="R389" i="76" s="1"/>
  <c r="S389" i="76" s="1"/>
  <c r="T389" i="76" s="1"/>
  <c r="M178" i="76"/>
  <c r="N178" i="76" s="1"/>
  <c r="O178" i="76" s="1"/>
  <c r="P178" i="76" s="1"/>
  <c r="M257" i="76"/>
  <c r="N257" i="76" s="1"/>
  <c r="O257" i="76" s="1"/>
  <c r="P257" i="76" s="1"/>
  <c r="M293" i="84"/>
  <c r="N293" i="84" s="1"/>
  <c r="O293" i="84" s="1"/>
  <c r="P293" i="84" s="1"/>
  <c r="M330" i="76"/>
  <c r="N330" i="76" s="1"/>
  <c r="O330" i="76" s="1"/>
  <c r="P330" i="76" s="1"/>
  <c r="M100" i="84"/>
  <c r="N100" i="84" s="1"/>
  <c r="O100" i="84" s="1"/>
  <c r="P100" i="84" s="1"/>
  <c r="M190" i="76"/>
  <c r="N190" i="76" s="1"/>
  <c r="O190" i="76" s="1"/>
  <c r="P190" i="76" s="1"/>
  <c r="M392" i="84"/>
  <c r="N392" i="84" s="1"/>
  <c r="O392" i="84" s="1"/>
  <c r="P392" i="84" s="1"/>
  <c r="Q330" i="76"/>
  <c r="R330" i="76" s="1"/>
  <c r="S330" i="76" s="1"/>
  <c r="T330" i="76" s="1"/>
  <c r="M87" i="84"/>
  <c r="N87" i="84" s="1"/>
  <c r="O87" i="84" s="1"/>
  <c r="P87" i="84" s="1"/>
  <c r="Q195" i="76"/>
  <c r="R195" i="76" s="1"/>
  <c r="S195" i="76" s="1"/>
  <c r="T195" i="76" s="1"/>
  <c r="M343" i="76"/>
  <c r="N343" i="76" s="1"/>
  <c r="O343" i="76" s="1"/>
  <c r="P343" i="76" s="1"/>
  <c r="Q70" i="76"/>
  <c r="R70" i="76" s="1"/>
  <c r="S70" i="76" s="1"/>
  <c r="T70" i="76" s="1"/>
  <c r="M466" i="76"/>
  <c r="N466" i="76" s="1"/>
  <c r="O466" i="76" s="1"/>
  <c r="P466" i="76" s="1"/>
  <c r="M134" i="84"/>
  <c r="N134" i="84" s="1"/>
  <c r="O134" i="84" s="1"/>
  <c r="P134" i="84" s="1"/>
  <c r="Q409" i="76"/>
  <c r="R409" i="76" s="1"/>
  <c r="S409" i="76" s="1"/>
  <c r="T409" i="76" s="1"/>
  <c r="M275" i="76"/>
  <c r="N275" i="76" s="1"/>
  <c r="O275" i="76" s="1"/>
  <c r="P275" i="76" s="1"/>
  <c r="Q462" i="76"/>
  <c r="R462" i="76" s="1"/>
  <c r="S462" i="76" s="1"/>
  <c r="T462" i="76" s="1"/>
  <c r="M62" i="84"/>
  <c r="N62" i="84" s="1"/>
  <c r="O62" i="84" s="1"/>
  <c r="P62" i="84" s="1"/>
  <c r="M176" i="84"/>
  <c r="N176" i="84" s="1"/>
  <c r="O176" i="84" s="1"/>
  <c r="P176" i="84" s="1"/>
  <c r="M380" i="84"/>
  <c r="N380" i="84" s="1"/>
  <c r="O380" i="84" s="1"/>
  <c r="P380" i="84" s="1"/>
  <c r="M253" i="76"/>
  <c r="N253" i="76" s="1"/>
  <c r="O253" i="76" s="1"/>
  <c r="P253" i="76" s="1"/>
  <c r="Q307" i="76"/>
  <c r="R307" i="76" s="1"/>
  <c r="S307" i="76" s="1"/>
  <c r="T307" i="76" s="1"/>
  <c r="M275" i="84"/>
  <c r="N275" i="84" s="1"/>
  <c r="O275" i="84" s="1"/>
  <c r="P275" i="84" s="1"/>
  <c r="M424" i="76"/>
  <c r="N424" i="76" s="1"/>
  <c r="O424" i="76" s="1"/>
  <c r="P424" i="76" s="1"/>
  <c r="M437" i="76"/>
  <c r="N437" i="76" s="1"/>
  <c r="O437" i="76" s="1"/>
  <c r="P437" i="76" s="1"/>
  <c r="M364" i="76"/>
  <c r="N364" i="76" s="1"/>
  <c r="O364" i="76" s="1"/>
  <c r="P364" i="76" s="1"/>
  <c r="M333" i="84"/>
  <c r="N333" i="84" s="1"/>
  <c r="O333" i="84" s="1"/>
  <c r="P333" i="84" s="1"/>
  <c r="M422" i="84"/>
  <c r="N422" i="84" s="1"/>
  <c r="O422" i="84" s="1"/>
  <c r="P422" i="84" s="1"/>
  <c r="Q271" i="76"/>
  <c r="R271" i="76" s="1"/>
  <c r="S271" i="76" s="1"/>
  <c r="T271" i="76" s="1"/>
  <c r="M443" i="84"/>
  <c r="N443" i="84" s="1"/>
  <c r="O443" i="84" s="1"/>
  <c r="P443" i="84" s="1"/>
  <c r="M312" i="84"/>
  <c r="N312" i="84" s="1"/>
  <c r="O312" i="84" s="1"/>
  <c r="P312" i="84" s="1"/>
  <c r="M163" i="84"/>
  <c r="N163" i="84" s="1"/>
  <c r="O163" i="84" s="1"/>
  <c r="P163" i="84" s="1"/>
  <c r="Q264" i="76"/>
  <c r="R264" i="76" s="1"/>
  <c r="S264" i="76" s="1"/>
  <c r="T264" i="76" s="1"/>
  <c r="Q457" i="76"/>
  <c r="R457" i="76" s="1"/>
  <c r="S457" i="76" s="1"/>
  <c r="T457" i="76" s="1"/>
  <c r="M294" i="76"/>
  <c r="N294" i="76" s="1"/>
  <c r="O294" i="76" s="1"/>
  <c r="P294" i="76" s="1"/>
  <c r="Q62" i="76"/>
  <c r="R62" i="76" s="1"/>
  <c r="S62" i="76" s="1"/>
  <c r="T62" i="76" s="1"/>
  <c r="M126" i="84"/>
  <c r="N126" i="84" s="1"/>
  <c r="O126" i="84" s="1"/>
  <c r="P126" i="84" s="1"/>
  <c r="M335" i="84"/>
  <c r="N335" i="84" s="1"/>
  <c r="O335" i="84" s="1"/>
  <c r="P335" i="84" s="1"/>
  <c r="M39" i="84"/>
  <c r="N39" i="84" s="1"/>
  <c r="O39" i="84" s="1"/>
  <c r="P39" i="84" s="1"/>
  <c r="Q383" i="76"/>
  <c r="R383" i="76" s="1"/>
  <c r="S383" i="76" s="1"/>
  <c r="T383" i="76" s="1"/>
  <c r="M284" i="76"/>
  <c r="N284" i="76" s="1"/>
  <c r="O284" i="76" s="1"/>
  <c r="P284" i="76" s="1"/>
  <c r="Q213" i="76"/>
  <c r="R213" i="76" s="1"/>
  <c r="S213" i="76" s="1"/>
  <c r="T213" i="76" s="1"/>
  <c r="M402" i="76"/>
  <c r="N402" i="76" s="1"/>
  <c r="O402" i="76" s="1"/>
  <c r="P402" i="76" s="1"/>
  <c r="M66" i="84"/>
  <c r="N66" i="84" s="1"/>
  <c r="O66" i="84" s="1"/>
  <c r="P66" i="84" s="1"/>
  <c r="M49" i="76"/>
  <c r="N49" i="76" s="1"/>
  <c r="O49" i="76" s="1"/>
  <c r="P49" i="76" s="1"/>
  <c r="Q127" i="76"/>
  <c r="R127" i="76" s="1"/>
  <c r="S127" i="76" s="1"/>
  <c r="T127" i="76" s="1"/>
  <c r="M413" i="76"/>
  <c r="N413" i="76" s="1"/>
  <c r="O413" i="76" s="1"/>
  <c r="P413" i="76" s="1"/>
  <c r="Q42" i="76"/>
  <c r="R42" i="76" s="1"/>
  <c r="S42" i="76" s="1"/>
  <c r="T42" i="76" s="1"/>
  <c r="M112" i="84"/>
  <c r="N112" i="84" s="1"/>
  <c r="O112" i="84" s="1"/>
  <c r="P112" i="84" s="1"/>
  <c r="M178" i="84"/>
  <c r="N178" i="84" s="1"/>
  <c r="O178" i="84" s="1"/>
  <c r="P178" i="84" s="1"/>
  <c r="M155" i="84"/>
  <c r="N155" i="84" s="1"/>
  <c r="O155" i="84" s="1"/>
  <c r="P155" i="84" s="1"/>
  <c r="Q36" i="76"/>
  <c r="R36" i="76" s="1"/>
  <c r="S36" i="76" s="1"/>
  <c r="T36" i="76" s="1"/>
  <c r="M232" i="76"/>
  <c r="N232" i="76" s="1"/>
  <c r="O232" i="76" s="1"/>
  <c r="P232" i="76" s="1"/>
  <c r="Q369" i="76"/>
  <c r="R369" i="76" s="1"/>
  <c r="S369" i="76" s="1"/>
  <c r="T369" i="76" s="1"/>
  <c r="Q360" i="76"/>
  <c r="R360" i="76" s="1"/>
  <c r="S360" i="76" s="1"/>
  <c r="T360" i="76" s="1"/>
  <c r="M244" i="84"/>
  <c r="N244" i="84" s="1"/>
  <c r="O244" i="84" s="1"/>
  <c r="P244" i="84" s="1"/>
  <c r="M109" i="76"/>
  <c r="N109" i="76" s="1"/>
  <c r="O109" i="76" s="1"/>
  <c r="P109" i="76" s="1"/>
  <c r="Q155" i="76"/>
  <c r="R155" i="76" s="1"/>
  <c r="S155" i="76" s="1"/>
  <c r="T155" i="76" s="1"/>
  <c r="Q411" i="76"/>
  <c r="R411" i="76" s="1"/>
  <c r="S411" i="76" s="1"/>
  <c r="T411" i="76" s="1"/>
  <c r="Q380" i="76"/>
  <c r="R380" i="76" s="1"/>
  <c r="S380" i="76" s="1"/>
  <c r="T380" i="76" s="1"/>
  <c r="M131" i="76"/>
  <c r="N131" i="76" s="1"/>
  <c r="O131" i="76" s="1"/>
  <c r="P131" i="76" s="1"/>
  <c r="M452" i="76"/>
  <c r="N452" i="76" s="1"/>
  <c r="O452" i="76" s="1"/>
  <c r="P452" i="76" s="1"/>
  <c r="Q372" i="76"/>
  <c r="R372" i="76" s="1"/>
  <c r="S372" i="76" s="1"/>
  <c r="T372" i="76" s="1"/>
  <c r="M125" i="76"/>
  <c r="N125" i="76" s="1"/>
  <c r="O125" i="76" s="1"/>
  <c r="P125" i="76" s="1"/>
  <c r="M29" i="76"/>
  <c r="N29" i="76" s="1"/>
  <c r="O29" i="76" s="1"/>
  <c r="P29" i="76" s="1"/>
  <c r="M458" i="76"/>
  <c r="N458" i="76" s="1"/>
  <c r="O458" i="76" s="1"/>
  <c r="P458" i="76" s="1"/>
  <c r="Q386" i="76"/>
  <c r="R386" i="76" s="1"/>
  <c r="S386" i="76" s="1"/>
  <c r="T386" i="76" s="1"/>
  <c r="M455" i="76"/>
  <c r="N455" i="76" s="1"/>
  <c r="O455" i="76" s="1"/>
  <c r="P455" i="76" s="1"/>
  <c r="Q412" i="76"/>
  <c r="R412" i="76" s="1"/>
  <c r="S412" i="76" s="1"/>
  <c r="T412" i="76" s="1"/>
  <c r="Q458" i="76"/>
  <c r="R458" i="76" s="1"/>
  <c r="S458" i="76" s="1"/>
  <c r="T458" i="76" s="1"/>
  <c r="M215" i="76"/>
  <c r="N215" i="76" s="1"/>
  <c r="O215" i="76" s="1"/>
  <c r="P215" i="76" s="1"/>
  <c r="M371" i="76"/>
  <c r="N371" i="76" s="1"/>
  <c r="O371" i="76" s="1"/>
  <c r="P371" i="76" s="1"/>
  <c r="Q234" i="76"/>
  <c r="R234" i="76" s="1"/>
  <c r="S234" i="76" s="1"/>
  <c r="T234" i="76" s="1"/>
  <c r="M23" i="76"/>
  <c r="N23" i="76" s="1"/>
  <c r="O23" i="76" s="1"/>
  <c r="P23" i="76" s="1"/>
  <c r="M201" i="76"/>
  <c r="N201" i="76" s="1"/>
  <c r="O201" i="76" s="1"/>
  <c r="P201" i="76" s="1"/>
  <c r="Q287" i="76"/>
  <c r="R287" i="76" s="1"/>
  <c r="S287" i="76" s="1"/>
  <c r="T287" i="76" s="1"/>
  <c r="M175" i="76"/>
  <c r="N175" i="76" s="1"/>
  <c r="O175" i="76" s="1"/>
  <c r="P175" i="76" s="1"/>
  <c r="M166" i="84"/>
  <c r="N166" i="84" s="1"/>
  <c r="O166" i="84" s="1"/>
  <c r="P166" i="84" s="1"/>
  <c r="Q107" i="76"/>
  <c r="R107" i="76" s="1"/>
  <c r="S107" i="76" s="1"/>
  <c r="T107" i="76" s="1"/>
  <c r="Q142" i="76"/>
  <c r="R142" i="76" s="1"/>
  <c r="S142" i="76" s="1"/>
  <c r="T142" i="76" s="1"/>
  <c r="Q238" i="76"/>
  <c r="R238" i="76" s="1"/>
  <c r="S238" i="76" s="1"/>
  <c r="T238" i="76" s="1"/>
  <c r="I353" i="83"/>
  <c r="J353" i="83" s="1"/>
  <c r="K353" i="83" s="1"/>
  <c r="L353" i="83" s="1"/>
  <c r="M158" i="83"/>
  <c r="I338" i="76"/>
  <c r="J338" i="76" s="1"/>
  <c r="K338" i="76" s="1"/>
  <c r="L338" i="76" s="1"/>
  <c r="M298" i="84"/>
  <c r="N298" i="84" s="1"/>
  <c r="O298" i="84" s="1"/>
  <c r="P298" i="84" s="1"/>
  <c r="M430" i="76"/>
  <c r="N430" i="76" s="1"/>
  <c r="O430" i="76" s="1"/>
  <c r="P430" i="76" s="1"/>
  <c r="M365" i="84"/>
  <c r="N365" i="84" s="1"/>
  <c r="O365" i="84" s="1"/>
  <c r="P365" i="84" s="1"/>
  <c r="M84" i="76"/>
  <c r="N84" i="76" s="1"/>
  <c r="O84" i="76" s="1"/>
  <c r="P84" i="76" s="1"/>
  <c r="M175" i="84"/>
  <c r="N175" i="84" s="1"/>
  <c r="O175" i="84" s="1"/>
  <c r="P175" i="84" s="1"/>
  <c r="Q187" i="76"/>
  <c r="R187" i="76" s="1"/>
  <c r="S187" i="76" s="1"/>
  <c r="T187" i="76" s="1"/>
  <c r="M362" i="84"/>
  <c r="N362" i="84" s="1"/>
  <c r="O362" i="84" s="1"/>
  <c r="P362" i="84" s="1"/>
  <c r="Q95" i="76"/>
  <c r="R95" i="76" s="1"/>
  <c r="S95" i="76" s="1"/>
  <c r="T95" i="76" s="1"/>
  <c r="Q443" i="76"/>
  <c r="R443" i="76" s="1"/>
  <c r="S443" i="76" s="1"/>
  <c r="T443" i="76" s="1"/>
  <c r="M120" i="76"/>
  <c r="N120" i="76" s="1"/>
  <c r="O120" i="76" s="1"/>
  <c r="P120" i="76" s="1"/>
  <c r="M230" i="84"/>
  <c r="N230" i="84" s="1"/>
  <c r="O230" i="84" s="1"/>
  <c r="P230" i="84" s="1"/>
  <c r="M457" i="76"/>
  <c r="N457" i="76" s="1"/>
  <c r="O457" i="76" s="1"/>
  <c r="P457" i="76" s="1"/>
  <c r="Q173" i="76"/>
  <c r="R173" i="76" s="1"/>
  <c r="S173" i="76" s="1"/>
  <c r="T173" i="76" s="1"/>
  <c r="M168" i="84"/>
  <c r="N168" i="84" s="1"/>
  <c r="O168" i="84" s="1"/>
  <c r="P168" i="84" s="1"/>
  <c r="Q468" i="76"/>
  <c r="R468" i="76" s="1"/>
  <c r="S468" i="76" s="1"/>
  <c r="T468" i="76" s="1"/>
  <c r="M91" i="76"/>
  <c r="N91" i="76" s="1"/>
  <c r="O91" i="76" s="1"/>
  <c r="P91" i="76" s="1"/>
  <c r="M308" i="76"/>
  <c r="N308" i="76" s="1"/>
  <c r="O308" i="76" s="1"/>
  <c r="P308" i="76" s="1"/>
  <c r="M180" i="76"/>
  <c r="N180" i="76" s="1"/>
  <c r="O180" i="76" s="1"/>
  <c r="P180" i="76" s="1"/>
  <c r="M154" i="84"/>
  <c r="N154" i="84" s="1"/>
  <c r="O154" i="84" s="1"/>
  <c r="P154" i="84" s="1"/>
  <c r="M288" i="84"/>
  <c r="N288" i="84" s="1"/>
  <c r="O288" i="84" s="1"/>
  <c r="P288" i="84" s="1"/>
  <c r="M179" i="84"/>
  <c r="N179" i="84" s="1"/>
  <c r="O179" i="84" s="1"/>
  <c r="P179" i="84" s="1"/>
  <c r="M18" i="84"/>
  <c r="N18" i="84" s="1"/>
  <c r="O18" i="84" s="1"/>
  <c r="P18" i="84" s="1"/>
  <c r="M444" i="76"/>
  <c r="N444" i="76" s="1"/>
  <c r="O444" i="76" s="1"/>
  <c r="P444" i="76" s="1"/>
  <c r="M385" i="76"/>
  <c r="N385" i="76" s="1"/>
  <c r="O385" i="76" s="1"/>
  <c r="P385" i="76" s="1"/>
  <c r="Q222" i="76"/>
  <c r="R222" i="76" s="1"/>
  <c r="S222" i="76" s="1"/>
  <c r="T222" i="76" s="1"/>
  <c r="Q358" i="76"/>
  <c r="R358" i="76" s="1"/>
  <c r="S358" i="76" s="1"/>
  <c r="T358" i="76" s="1"/>
  <c r="M360" i="84"/>
  <c r="N360" i="84" s="1"/>
  <c r="O360" i="84" s="1"/>
  <c r="P360" i="84" s="1"/>
  <c r="M430" i="84"/>
  <c r="N430" i="84" s="1"/>
  <c r="O430" i="84" s="1"/>
  <c r="P430" i="84" s="1"/>
  <c r="M305" i="76"/>
  <c r="N305" i="76" s="1"/>
  <c r="O305" i="76" s="1"/>
  <c r="P305" i="76" s="1"/>
  <c r="M40" i="76"/>
  <c r="N40" i="76" s="1"/>
  <c r="O40" i="76" s="1"/>
  <c r="P40" i="76" s="1"/>
  <c r="Q26" i="76"/>
  <c r="R26" i="76" s="1"/>
  <c r="S26" i="76" s="1"/>
  <c r="T26" i="76" s="1"/>
  <c r="Q262" i="76"/>
  <c r="R262" i="76" s="1"/>
  <c r="S262" i="76" s="1"/>
  <c r="T262" i="76" s="1"/>
  <c r="M149" i="84"/>
  <c r="N149" i="84" s="1"/>
  <c r="O149" i="84" s="1"/>
  <c r="P149" i="84" s="1"/>
  <c r="M128" i="84"/>
  <c r="N128" i="84" s="1"/>
  <c r="O128" i="84" s="1"/>
  <c r="P128" i="84" s="1"/>
  <c r="M231" i="76"/>
  <c r="N231" i="76" s="1"/>
  <c r="O231" i="76" s="1"/>
  <c r="P231" i="76" s="1"/>
  <c r="Q332" i="76"/>
  <c r="R332" i="76" s="1"/>
  <c r="S332" i="76" s="1"/>
  <c r="T332" i="76" s="1"/>
  <c r="M258" i="84"/>
  <c r="N258" i="84" s="1"/>
  <c r="O258" i="84" s="1"/>
  <c r="P258" i="84" s="1"/>
  <c r="Q215" i="76"/>
  <c r="R215" i="76" s="1"/>
  <c r="S215" i="76" s="1"/>
  <c r="T215" i="76" s="1"/>
  <c r="M408" i="84"/>
  <c r="N408" i="84" s="1"/>
  <c r="O408" i="84" s="1"/>
  <c r="P408" i="84" s="1"/>
  <c r="M58" i="76"/>
  <c r="N58" i="76" s="1"/>
  <c r="O58" i="76" s="1"/>
  <c r="P58" i="76" s="1"/>
  <c r="Q334" i="76"/>
  <c r="R334" i="76" s="1"/>
  <c r="S334" i="76" s="1"/>
  <c r="T334" i="76" s="1"/>
  <c r="Q311" i="76"/>
  <c r="R311" i="76" s="1"/>
  <c r="S311" i="76" s="1"/>
  <c r="T311" i="76" s="1"/>
  <c r="Q249" i="76"/>
  <c r="R249" i="76" s="1"/>
  <c r="S249" i="76" s="1"/>
  <c r="T249" i="76" s="1"/>
  <c r="M356" i="76"/>
  <c r="N356" i="76" s="1"/>
  <c r="O356" i="76" s="1"/>
  <c r="P356" i="76" s="1"/>
  <c r="Q276" i="76"/>
  <c r="R276" i="76" s="1"/>
  <c r="S276" i="76" s="1"/>
  <c r="T276" i="76" s="1"/>
  <c r="Q49" i="76"/>
  <c r="R49" i="76" s="1"/>
  <c r="S49" i="76" s="1"/>
  <c r="T49" i="76" s="1"/>
  <c r="M88" i="84"/>
  <c r="N88" i="84" s="1"/>
  <c r="O88" i="84" s="1"/>
  <c r="P88" i="84" s="1"/>
  <c r="Q251" i="76"/>
  <c r="R251" i="76" s="1"/>
  <c r="S251" i="76" s="1"/>
  <c r="T251" i="76" s="1"/>
  <c r="M320" i="84"/>
  <c r="N320" i="84" s="1"/>
  <c r="O320" i="84" s="1"/>
  <c r="P320" i="84" s="1"/>
  <c r="M420" i="84"/>
  <c r="N420" i="84" s="1"/>
  <c r="O420" i="84" s="1"/>
  <c r="P420" i="84" s="1"/>
  <c r="M309" i="84"/>
  <c r="N309" i="84" s="1"/>
  <c r="O309" i="84" s="1"/>
  <c r="P309" i="84" s="1"/>
  <c r="M161" i="76"/>
  <c r="N161" i="76" s="1"/>
  <c r="O161" i="76" s="1"/>
  <c r="P161" i="76" s="1"/>
  <c r="M171" i="76"/>
  <c r="N171" i="76" s="1"/>
  <c r="O171" i="76" s="1"/>
  <c r="P171" i="76" s="1"/>
  <c r="Q83" i="76"/>
  <c r="R83" i="76" s="1"/>
  <c r="S83" i="76" s="1"/>
  <c r="T83" i="76" s="1"/>
  <c r="Q100" i="76"/>
  <c r="R100" i="76" s="1"/>
  <c r="S100" i="76" s="1"/>
  <c r="T100" i="76" s="1"/>
  <c r="Q322" i="76"/>
  <c r="R322" i="76" s="1"/>
  <c r="S322" i="76" s="1"/>
  <c r="T322" i="76" s="1"/>
  <c r="M243" i="84"/>
  <c r="N243" i="84" s="1"/>
  <c r="O243" i="84" s="1"/>
  <c r="P243" i="84" s="1"/>
  <c r="M31" i="84"/>
  <c r="N31" i="84" s="1"/>
  <c r="O31" i="84" s="1"/>
  <c r="P31" i="84" s="1"/>
  <c r="M188" i="76"/>
  <c r="N188" i="76" s="1"/>
  <c r="O188" i="76" s="1"/>
  <c r="P188" i="76" s="1"/>
  <c r="Q51" i="76"/>
  <c r="R51" i="76" s="1"/>
  <c r="S51" i="76" s="1"/>
  <c r="T51" i="76" s="1"/>
  <c r="Q60" i="76"/>
  <c r="R60" i="76" s="1"/>
  <c r="S60" i="76" s="1"/>
  <c r="T60" i="76" s="1"/>
  <c r="Q295" i="76"/>
  <c r="R295" i="76" s="1"/>
  <c r="S295" i="76" s="1"/>
  <c r="T295" i="76" s="1"/>
  <c r="Q289" i="76"/>
  <c r="R289" i="76" s="1"/>
  <c r="S289" i="76" s="1"/>
  <c r="T289" i="76" s="1"/>
  <c r="M401" i="84"/>
  <c r="N401" i="84" s="1"/>
  <c r="O401" i="84" s="1"/>
  <c r="P401" i="84" s="1"/>
  <c r="M450" i="84"/>
  <c r="N450" i="84" s="1"/>
  <c r="O450" i="84" s="1"/>
  <c r="P450" i="84" s="1"/>
  <c r="M396" i="76"/>
  <c r="N396" i="76" s="1"/>
  <c r="O396" i="76" s="1"/>
  <c r="P396" i="76" s="1"/>
  <c r="M311" i="84"/>
  <c r="N311" i="84" s="1"/>
  <c r="O311" i="84" s="1"/>
  <c r="P311" i="84" s="1"/>
  <c r="Q256" i="76"/>
  <c r="R256" i="76" s="1"/>
  <c r="S256" i="76" s="1"/>
  <c r="T256" i="76" s="1"/>
  <c r="M46" i="76"/>
  <c r="N46" i="76" s="1"/>
  <c r="O46" i="76" s="1"/>
  <c r="P46" i="76" s="1"/>
  <c r="M349" i="84"/>
  <c r="N349" i="84" s="1"/>
  <c r="O349" i="84" s="1"/>
  <c r="P349" i="84" s="1"/>
  <c r="M105" i="76"/>
  <c r="N105" i="76" s="1"/>
  <c r="O105" i="76" s="1"/>
  <c r="P105" i="76" s="1"/>
  <c r="M21" i="84"/>
  <c r="N21" i="84" s="1"/>
  <c r="O21" i="84" s="1"/>
  <c r="P21" i="84" s="1"/>
  <c r="Q430" i="83"/>
  <c r="I333" i="83"/>
  <c r="J333" i="83" s="1"/>
  <c r="K333" i="83" s="1"/>
  <c r="L333" i="83" s="1"/>
  <c r="M365" i="83"/>
  <c r="M95" i="76"/>
  <c r="N95" i="76" s="1"/>
  <c r="O95" i="76" s="1"/>
  <c r="P95" i="76" s="1"/>
  <c r="M157" i="84"/>
  <c r="N157" i="84" s="1"/>
  <c r="O157" i="84" s="1"/>
  <c r="P157" i="84" s="1"/>
  <c r="Q130" i="76"/>
  <c r="R130" i="76" s="1"/>
  <c r="S130" i="76" s="1"/>
  <c r="T130" i="76" s="1"/>
  <c r="M327" i="84"/>
  <c r="N327" i="84" s="1"/>
  <c r="O327" i="84" s="1"/>
  <c r="P327" i="84" s="1"/>
  <c r="Q450" i="76"/>
  <c r="R450" i="76" s="1"/>
  <c r="S450" i="76" s="1"/>
  <c r="T450" i="76" s="1"/>
  <c r="M315" i="76"/>
  <c r="N315" i="76" s="1"/>
  <c r="O315" i="76" s="1"/>
  <c r="P315" i="76" s="1"/>
  <c r="M38" i="84"/>
  <c r="N38" i="84" s="1"/>
  <c r="O38" i="84" s="1"/>
  <c r="P38" i="84" s="1"/>
  <c r="Q374" i="76"/>
  <c r="R374" i="76" s="1"/>
  <c r="S374" i="76" s="1"/>
  <c r="T374" i="76" s="1"/>
  <c r="M160" i="76"/>
  <c r="N160" i="76" s="1"/>
  <c r="O160" i="76" s="1"/>
  <c r="P160" i="76" s="1"/>
  <c r="M22" i="76"/>
  <c r="N22" i="76" s="1"/>
  <c r="O22" i="76" s="1"/>
  <c r="P22" i="76" s="1"/>
  <c r="M164" i="84"/>
  <c r="N164" i="84" s="1"/>
  <c r="O164" i="84" s="1"/>
  <c r="P164" i="84" s="1"/>
  <c r="Q454" i="76"/>
  <c r="R454" i="76" s="1"/>
  <c r="S454" i="76" s="1"/>
  <c r="T454" i="76" s="1"/>
  <c r="Q469" i="76"/>
  <c r="R469" i="76" s="1"/>
  <c r="S469" i="76" s="1"/>
  <c r="T469" i="76" s="1"/>
  <c r="M347" i="84"/>
  <c r="N347" i="84" s="1"/>
  <c r="O347" i="84" s="1"/>
  <c r="P347" i="84" s="1"/>
  <c r="M128" i="76"/>
  <c r="N128" i="76" s="1"/>
  <c r="O128" i="76" s="1"/>
  <c r="P128" i="76" s="1"/>
  <c r="M419" i="76"/>
  <c r="N419" i="76" s="1"/>
  <c r="O419" i="76" s="1"/>
  <c r="P419" i="76" s="1"/>
  <c r="M405" i="76"/>
  <c r="N405" i="76" s="1"/>
  <c r="O405" i="76" s="1"/>
  <c r="P405" i="76" s="1"/>
  <c r="Q212" i="76"/>
  <c r="R212" i="76" s="1"/>
  <c r="S212" i="76" s="1"/>
  <c r="T212" i="76" s="1"/>
  <c r="M340" i="84"/>
  <c r="N340" i="84" s="1"/>
  <c r="O340" i="84" s="1"/>
  <c r="P340" i="84" s="1"/>
  <c r="M106" i="76"/>
  <c r="N106" i="76" s="1"/>
  <c r="O106" i="76" s="1"/>
  <c r="P106" i="76" s="1"/>
  <c r="M343" i="84"/>
  <c r="N343" i="84" s="1"/>
  <c r="O343" i="84" s="1"/>
  <c r="P343" i="84" s="1"/>
  <c r="M243" i="76"/>
  <c r="N243" i="76" s="1"/>
  <c r="O243" i="76" s="1"/>
  <c r="P243" i="76" s="1"/>
  <c r="Q321" i="76"/>
  <c r="R321" i="76" s="1"/>
  <c r="S321" i="76" s="1"/>
  <c r="T321" i="76" s="1"/>
  <c r="Q362" i="76"/>
  <c r="R362" i="76" s="1"/>
  <c r="S362" i="76" s="1"/>
  <c r="T362" i="76" s="1"/>
  <c r="M55" i="76"/>
  <c r="N55" i="76" s="1"/>
  <c r="O55" i="76" s="1"/>
  <c r="P55" i="76" s="1"/>
  <c r="Q25" i="76"/>
  <c r="R25" i="76" s="1"/>
  <c r="S25" i="76" s="1"/>
  <c r="T25" i="76" s="1"/>
  <c r="M283" i="76"/>
  <c r="N283" i="76" s="1"/>
  <c r="O283" i="76" s="1"/>
  <c r="P283" i="76" s="1"/>
  <c r="M48" i="84"/>
  <c r="N48" i="84" s="1"/>
  <c r="O48" i="84" s="1"/>
  <c r="P48" i="84" s="1"/>
  <c r="M302" i="84"/>
  <c r="N302" i="84" s="1"/>
  <c r="O302" i="84" s="1"/>
  <c r="P302" i="84" s="1"/>
  <c r="M229" i="76"/>
  <c r="N229" i="76" s="1"/>
  <c r="O229" i="76" s="1"/>
  <c r="P229" i="76" s="1"/>
  <c r="M27" i="76"/>
  <c r="N27" i="76" s="1"/>
  <c r="O27" i="76" s="1"/>
  <c r="P27" i="76" s="1"/>
  <c r="M186" i="76"/>
  <c r="N186" i="76" s="1"/>
  <c r="O186" i="76" s="1"/>
  <c r="P186" i="76" s="1"/>
  <c r="M337" i="84"/>
  <c r="N337" i="84" s="1"/>
  <c r="O337" i="84" s="1"/>
  <c r="P337" i="84" s="1"/>
  <c r="Q79" i="76"/>
  <c r="R79" i="76" s="1"/>
  <c r="S79" i="76" s="1"/>
  <c r="T79" i="76" s="1"/>
  <c r="M50" i="84"/>
  <c r="N50" i="84" s="1"/>
  <c r="O50" i="84" s="1"/>
  <c r="P50" i="84" s="1"/>
  <c r="M387" i="76"/>
  <c r="N387" i="76" s="1"/>
  <c r="O387" i="76" s="1"/>
  <c r="P387" i="76" s="1"/>
  <c r="M85" i="76"/>
  <c r="N85" i="76" s="1"/>
  <c r="O85" i="76" s="1"/>
  <c r="P85" i="76" s="1"/>
  <c r="Q168" i="76"/>
  <c r="R168" i="76" s="1"/>
  <c r="S168" i="76" s="1"/>
  <c r="T168" i="76" s="1"/>
  <c r="M199" i="84"/>
  <c r="N199" i="84" s="1"/>
  <c r="O199" i="84" s="1"/>
  <c r="P199" i="84" s="1"/>
  <c r="M280" i="84"/>
  <c r="N280" i="84" s="1"/>
  <c r="O280" i="84" s="1"/>
  <c r="P280" i="84" s="1"/>
  <c r="Q442" i="76"/>
  <c r="R442" i="76" s="1"/>
  <c r="S442" i="76" s="1"/>
  <c r="T442" i="76" s="1"/>
  <c r="M242" i="76"/>
  <c r="N242" i="76" s="1"/>
  <c r="O242" i="76" s="1"/>
  <c r="P242" i="76" s="1"/>
  <c r="Q306" i="76"/>
  <c r="R306" i="76" s="1"/>
  <c r="S306" i="76" s="1"/>
  <c r="T306" i="76" s="1"/>
  <c r="Q111" i="76"/>
  <c r="R111" i="76" s="1"/>
  <c r="S111" i="76" s="1"/>
  <c r="T111" i="76" s="1"/>
  <c r="M19" i="84"/>
  <c r="N19" i="84" s="1"/>
  <c r="O19" i="84" s="1"/>
  <c r="P19" i="84" s="1"/>
  <c r="M381" i="84"/>
  <c r="N381" i="84" s="1"/>
  <c r="O381" i="84" s="1"/>
  <c r="P381" i="84" s="1"/>
  <c r="M22" i="84"/>
  <c r="N22" i="84" s="1"/>
  <c r="O22" i="84" s="1"/>
  <c r="P22" i="84" s="1"/>
  <c r="Q392" i="76"/>
  <c r="R392" i="76" s="1"/>
  <c r="S392" i="76" s="1"/>
  <c r="T392" i="76" s="1"/>
  <c r="M456" i="76"/>
  <c r="N456" i="76" s="1"/>
  <c r="O456" i="76" s="1"/>
  <c r="P456" i="76" s="1"/>
  <c r="M277" i="84"/>
  <c r="N277" i="84" s="1"/>
  <c r="O277" i="84" s="1"/>
  <c r="P277" i="84" s="1"/>
  <c r="Q312" i="76"/>
  <c r="R312" i="76" s="1"/>
  <c r="S312" i="76" s="1"/>
  <c r="T312" i="76" s="1"/>
  <c r="M141" i="76"/>
  <c r="N141" i="76" s="1"/>
  <c r="O141" i="76" s="1"/>
  <c r="P141" i="76" s="1"/>
  <c r="M262" i="76"/>
  <c r="N262" i="76" s="1"/>
  <c r="O262" i="76" s="1"/>
  <c r="P262" i="76" s="1"/>
  <c r="M48" i="76"/>
  <c r="N48" i="76" s="1"/>
  <c r="O48" i="76" s="1"/>
  <c r="P48" i="76" s="1"/>
  <c r="M374" i="76"/>
  <c r="N374" i="76" s="1"/>
  <c r="O374" i="76" s="1"/>
  <c r="P374" i="76" s="1"/>
  <c r="Q122" i="76"/>
  <c r="R122" i="76" s="1"/>
  <c r="S122" i="76" s="1"/>
  <c r="T122" i="76" s="1"/>
  <c r="M26" i="84"/>
  <c r="N26" i="84" s="1"/>
  <c r="O26" i="84" s="1"/>
  <c r="P26" i="84" s="1"/>
  <c r="M225" i="84"/>
  <c r="N225" i="84" s="1"/>
  <c r="O225" i="84" s="1"/>
  <c r="P225" i="84" s="1"/>
  <c r="M125" i="84"/>
  <c r="N125" i="84" s="1"/>
  <c r="O125" i="84" s="1"/>
  <c r="P125" i="84" s="1"/>
  <c r="M172" i="84"/>
  <c r="N172" i="84" s="1"/>
  <c r="O172" i="84" s="1"/>
  <c r="P172" i="84" s="1"/>
  <c r="Q324" i="76"/>
  <c r="R324" i="76" s="1"/>
  <c r="S324" i="76" s="1"/>
  <c r="T324" i="76" s="1"/>
  <c r="M285" i="84"/>
  <c r="N285" i="84" s="1"/>
  <c r="O285" i="84" s="1"/>
  <c r="P285" i="84" s="1"/>
  <c r="M416" i="84"/>
  <c r="N416" i="84" s="1"/>
  <c r="O416" i="84" s="1"/>
  <c r="P416" i="84" s="1"/>
  <c r="M356" i="84"/>
  <c r="N356" i="84" s="1"/>
  <c r="O356" i="84" s="1"/>
  <c r="P356" i="84" s="1"/>
  <c r="M471" i="76"/>
  <c r="N471" i="76" s="1"/>
  <c r="O471" i="76" s="1"/>
  <c r="P471" i="76" s="1"/>
  <c r="Q72" i="76"/>
  <c r="R72" i="76" s="1"/>
  <c r="S72" i="76" s="1"/>
  <c r="T72" i="76" s="1"/>
  <c r="Q308" i="76"/>
  <c r="R308" i="76" s="1"/>
  <c r="S308" i="76" s="1"/>
  <c r="T308" i="76" s="1"/>
  <c r="M215" i="84"/>
  <c r="N215" i="84" s="1"/>
  <c r="O215" i="84" s="1"/>
  <c r="P215" i="84" s="1"/>
  <c r="M435" i="84"/>
  <c r="N435" i="84" s="1"/>
  <c r="O435" i="84" s="1"/>
  <c r="P435" i="84" s="1"/>
  <c r="M291" i="84"/>
  <c r="N291" i="84" s="1"/>
  <c r="O291" i="84" s="1"/>
  <c r="P291" i="84" s="1"/>
  <c r="M426" i="84"/>
  <c r="N426" i="84" s="1"/>
  <c r="O426" i="84" s="1"/>
  <c r="P426" i="84" s="1"/>
  <c r="M82" i="84"/>
  <c r="N82" i="84" s="1"/>
  <c r="O82" i="84" s="1"/>
  <c r="P82" i="84" s="1"/>
  <c r="M273" i="84"/>
  <c r="N273" i="84" s="1"/>
  <c r="O273" i="84" s="1"/>
  <c r="P273" i="84" s="1"/>
  <c r="M123" i="76"/>
  <c r="N123" i="76" s="1"/>
  <c r="O123" i="76" s="1"/>
  <c r="P123" i="76" s="1"/>
  <c r="M184" i="76"/>
  <c r="N184" i="76" s="1"/>
  <c r="O184" i="76" s="1"/>
  <c r="P184" i="76" s="1"/>
  <c r="M177" i="84"/>
  <c r="N177" i="84" s="1"/>
  <c r="O177" i="84" s="1"/>
  <c r="P177" i="84" s="1"/>
  <c r="Q179" i="76"/>
  <c r="R179" i="76" s="1"/>
  <c r="S179" i="76" s="1"/>
  <c r="T179" i="76" s="1"/>
  <c r="Q333" i="76"/>
  <c r="R333" i="76" s="1"/>
  <c r="S333" i="76" s="1"/>
  <c r="T333" i="76" s="1"/>
  <c r="Q396" i="76"/>
  <c r="R396" i="76" s="1"/>
  <c r="S396" i="76" s="1"/>
  <c r="T396" i="76" s="1"/>
  <c r="I100" i="83"/>
  <c r="J100" i="83" s="1"/>
  <c r="K100" i="83" s="1"/>
  <c r="L100" i="83" s="1"/>
  <c r="I100" i="76"/>
  <c r="J100" i="76" s="1"/>
  <c r="K100" i="76" s="1"/>
  <c r="L100" i="76" s="1"/>
  <c r="Q396" i="83"/>
  <c r="M262" i="83"/>
  <c r="M28" i="84"/>
  <c r="N28" i="84" s="1"/>
  <c r="O28" i="84" s="1"/>
  <c r="P28" i="84" s="1"/>
  <c r="M224" i="76"/>
  <c r="N224" i="76" s="1"/>
  <c r="O224" i="76" s="1"/>
  <c r="P224" i="76" s="1"/>
  <c r="M47" i="76"/>
  <c r="N47" i="76" s="1"/>
  <c r="O47" i="76" s="1"/>
  <c r="P47" i="76" s="1"/>
  <c r="M371" i="84"/>
  <c r="N371" i="84" s="1"/>
  <c r="O371" i="84" s="1"/>
  <c r="P371" i="84" s="1"/>
  <c r="M222" i="76"/>
  <c r="N222" i="76" s="1"/>
  <c r="O222" i="76" s="1"/>
  <c r="P222" i="76" s="1"/>
  <c r="M467" i="76"/>
  <c r="N467" i="76" s="1"/>
  <c r="O467" i="76" s="1"/>
  <c r="P467" i="76" s="1"/>
  <c r="M428" i="76"/>
  <c r="N428" i="76" s="1"/>
  <c r="O428" i="76" s="1"/>
  <c r="P428" i="76" s="1"/>
  <c r="M221" i="84"/>
  <c r="N221" i="84" s="1"/>
  <c r="O221" i="84" s="1"/>
  <c r="P221" i="84" s="1"/>
  <c r="Q86" i="76"/>
  <c r="R86" i="76" s="1"/>
  <c r="S86" i="76" s="1"/>
  <c r="T86" i="76" s="1"/>
  <c r="M259" i="84"/>
  <c r="N259" i="84" s="1"/>
  <c r="O259" i="84" s="1"/>
  <c r="P259" i="84" s="1"/>
  <c r="Q116" i="76"/>
  <c r="R116" i="76" s="1"/>
  <c r="S116" i="76" s="1"/>
  <c r="T116" i="76" s="1"/>
  <c r="M71" i="76"/>
  <c r="N71" i="76" s="1"/>
  <c r="O71" i="76" s="1"/>
  <c r="P71" i="76" s="1"/>
  <c r="Q190" i="76"/>
  <c r="R190" i="76" s="1"/>
  <c r="S190" i="76" s="1"/>
  <c r="T190" i="76" s="1"/>
  <c r="Q61" i="76"/>
  <c r="R61" i="76" s="1"/>
  <c r="S61" i="76" s="1"/>
  <c r="T61" i="76" s="1"/>
  <c r="M55" i="84"/>
  <c r="N55" i="84" s="1"/>
  <c r="O55" i="84" s="1"/>
  <c r="P55" i="84" s="1"/>
  <c r="M61" i="76"/>
  <c r="N61" i="76" s="1"/>
  <c r="O61" i="76" s="1"/>
  <c r="P61" i="76" s="1"/>
  <c r="M124" i="76"/>
  <c r="N124" i="76" s="1"/>
  <c r="O124" i="76" s="1"/>
  <c r="P124" i="76" s="1"/>
  <c r="M358" i="76"/>
  <c r="N358" i="76" s="1"/>
  <c r="O358" i="76" s="1"/>
  <c r="P358" i="76" s="1"/>
  <c r="M402" i="84"/>
  <c r="N402" i="84" s="1"/>
  <c r="O402" i="84" s="1"/>
  <c r="P402" i="84" s="1"/>
  <c r="M73" i="76"/>
  <c r="N73" i="76" s="1"/>
  <c r="O73" i="76" s="1"/>
  <c r="P73" i="76" s="1"/>
  <c r="Q464" i="76"/>
  <c r="R464" i="76" s="1"/>
  <c r="S464" i="76" s="1"/>
  <c r="T464" i="76" s="1"/>
  <c r="M141" i="84"/>
  <c r="N141" i="84" s="1"/>
  <c r="O141" i="84" s="1"/>
  <c r="P141" i="84" s="1"/>
  <c r="Q417" i="76"/>
  <c r="R417" i="76" s="1"/>
  <c r="S417" i="76" s="1"/>
  <c r="T417" i="76" s="1"/>
  <c r="M415" i="84"/>
  <c r="N415" i="84" s="1"/>
  <c r="O415" i="84" s="1"/>
  <c r="P415" i="84" s="1"/>
  <c r="Q235" i="76"/>
  <c r="R235" i="76" s="1"/>
  <c r="S235" i="76" s="1"/>
  <c r="T235" i="76" s="1"/>
  <c r="M460" i="84"/>
  <c r="N460" i="84" s="1"/>
  <c r="O460" i="84" s="1"/>
  <c r="P460" i="84" s="1"/>
  <c r="M43" i="84"/>
  <c r="N43" i="84" s="1"/>
  <c r="O43" i="84" s="1"/>
  <c r="P43" i="84" s="1"/>
  <c r="Q399" i="76"/>
  <c r="R399" i="76" s="1"/>
  <c r="S399" i="76" s="1"/>
  <c r="T399" i="76" s="1"/>
  <c r="M340" i="76"/>
  <c r="N340" i="76" s="1"/>
  <c r="O340" i="76" s="1"/>
  <c r="P340" i="76" s="1"/>
  <c r="M464" i="76"/>
  <c r="N464" i="76" s="1"/>
  <c r="O464" i="76" s="1"/>
  <c r="P464" i="76" s="1"/>
  <c r="Q178" i="76"/>
  <c r="R178" i="76" s="1"/>
  <c r="S178" i="76" s="1"/>
  <c r="T178" i="76" s="1"/>
  <c r="Q211" i="76"/>
  <c r="R211" i="76" s="1"/>
  <c r="S211" i="76" s="1"/>
  <c r="T211" i="76" s="1"/>
  <c r="Q418" i="76"/>
  <c r="R418" i="76" s="1"/>
  <c r="S418" i="76" s="1"/>
  <c r="T418" i="76" s="1"/>
  <c r="M142" i="84"/>
  <c r="N142" i="84" s="1"/>
  <c r="O142" i="84" s="1"/>
  <c r="P142" i="84" s="1"/>
  <c r="M272" i="84"/>
  <c r="N272" i="84" s="1"/>
  <c r="O272" i="84" s="1"/>
  <c r="P272" i="84" s="1"/>
  <c r="M206" i="76"/>
  <c r="N206" i="76" s="1"/>
  <c r="O206" i="76" s="1"/>
  <c r="P206" i="76" s="1"/>
  <c r="M299" i="76"/>
  <c r="N299" i="76" s="1"/>
  <c r="O299" i="76" s="1"/>
  <c r="P299" i="76" s="1"/>
  <c r="Q327" i="76"/>
  <c r="R327" i="76" s="1"/>
  <c r="S327" i="76" s="1"/>
  <c r="T327" i="76" s="1"/>
  <c r="M239" i="76"/>
  <c r="N239" i="76" s="1"/>
  <c r="O239" i="76" s="1"/>
  <c r="P239" i="76" s="1"/>
  <c r="M289" i="84"/>
  <c r="N289" i="84" s="1"/>
  <c r="O289" i="84" s="1"/>
  <c r="P289" i="84" s="1"/>
  <c r="M57" i="84"/>
  <c r="N57" i="84" s="1"/>
  <c r="O57" i="84" s="1"/>
  <c r="P57" i="84" s="1"/>
  <c r="M429" i="84"/>
  <c r="N429" i="84" s="1"/>
  <c r="O429" i="84" s="1"/>
  <c r="P429" i="84" s="1"/>
  <c r="M347" i="76"/>
  <c r="N347" i="76" s="1"/>
  <c r="O347" i="76" s="1"/>
  <c r="P347" i="76" s="1"/>
  <c r="Q237" i="76"/>
  <c r="R237" i="76" s="1"/>
  <c r="S237" i="76" s="1"/>
  <c r="T237" i="76" s="1"/>
  <c r="M111" i="76"/>
  <c r="N111" i="76" s="1"/>
  <c r="O111" i="76" s="1"/>
  <c r="P111" i="76" s="1"/>
  <c r="M399" i="76"/>
  <c r="N399" i="76" s="1"/>
  <c r="O399" i="76" s="1"/>
  <c r="P399" i="76" s="1"/>
  <c r="M423" i="76"/>
  <c r="N423" i="76" s="1"/>
  <c r="O423" i="76" s="1"/>
  <c r="P423" i="76" s="1"/>
  <c r="M100" i="76"/>
  <c r="N100" i="76" s="1"/>
  <c r="O100" i="76" s="1"/>
  <c r="P100" i="76" s="1"/>
  <c r="Q131" i="76"/>
  <c r="R131" i="76" s="1"/>
  <c r="S131" i="76" s="1"/>
  <c r="T131" i="76" s="1"/>
  <c r="Q156" i="76"/>
  <c r="R156" i="76" s="1"/>
  <c r="S156" i="76" s="1"/>
  <c r="T156" i="76" s="1"/>
  <c r="M52" i="84"/>
  <c r="N52" i="84" s="1"/>
  <c r="O52" i="84" s="1"/>
  <c r="P52" i="84" s="1"/>
  <c r="M306" i="84"/>
  <c r="N306" i="84" s="1"/>
  <c r="O306" i="84" s="1"/>
  <c r="P306" i="84" s="1"/>
  <c r="Q395" i="76"/>
  <c r="R395" i="76" s="1"/>
  <c r="S395" i="76" s="1"/>
  <c r="T395" i="76" s="1"/>
  <c r="M216" i="76"/>
  <c r="N216" i="76" s="1"/>
  <c r="O216" i="76" s="1"/>
  <c r="P216" i="76" s="1"/>
  <c r="M193" i="76"/>
  <c r="N193" i="76" s="1"/>
  <c r="O193" i="76" s="1"/>
  <c r="P193" i="76" s="1"/>
  <c r="Q58" i="76"/>
  <c r="R58" i="76" s="1"/>
  <c r="S58" i="76" s="1"/>
  <c r="T58" i="76" s="1"/>
  <c r="M261" i="84"/>
  <c r="N261" i="84" s="1"/>
  <c r="O261" i="84" s="1"/>
  <c r="P261" i="84" s="1"/>
  <c r="M14" i="76"/>
  <c r="N14" i="76" s="1"/>
  <c r="O14" i="76" s="1"/>
  <c r="P14" i="76" s="1"/>
  <c r="M429" i="76"/>
  <c r="N429" i="76" s="1"/>
  <c r="O429" i="76" s="1"/>
  <c r="P429" i="76" s="1"/>
  <c r="Q147" i="76"/>
  <c r="R147" i="76" s="1"/>
  <c r="S147" i="76" s="1"/>
  <c r="T147" i="76" s="1"/>
  <c r="M439" i="76"/>
  <c r="N439" i="76" s="1"/>
  <c r="O439" i="76" s="1"/>
  <c r="P439" i="76" s="1"/>
  <c r="Q89" i="76"/>
  <c r="R89" i="76" s="1"/>
  <c r="S89" i="76" s="1"/>
  <c r="T89" i="76" s="1"/>
  <c r="M36" i="84"/>
  <c r="N36" i="84" s="1"/>
  <c r="O36" i="84" s="1"/>
  <c r="P36" i="84" s="1"/>
  <c r="M120" i="84"/>
  <c r="N120" i="84" s="1"/>
  <c r="O120" i="84" s="1"/>
  <c r="P120" i="84" s="1"/>
  <c r="M70" i="84"/>
  <c r="N70" i="84" s="1"/>
  <c r="O70" i="84" s="1"/>
  <c r="P70" i="84" s="1"/>
  <c r="M460" i="76"/>
  <c r="N460" i="76" s="1"/>
  <c r="O460" i="76" s="1"/>
  <c r="P460" i="76" s="1"/>
  <c r="M213" i="84"/>
  <c r="N213" i="84" s="1"/>
  <c r="O213" i="84" s="1"/>
  <c r="P213" i="84" s="1"/>
  <c r="Q14" i="76"/>
  <c r="R14" i="76" s="1"/>
  <c r="S14" i="76" s="1"/>
  <c r="T14" i="76" s="1"/>
  <c r="M445" i="76"/>
  <c r="N445" i="76" s="1"/>
  <c r="O445" i="76" s="1"/>
  <c r="P445" i="76" s="1"/>
  <c r="M96" i="84"/>
  <c r="N96" i="84" s="1"/>
  <c r="O96" i="84" s="1"/>
  <c r="P96" i="84" s="1"/>
  <c r="M20" i="84"/>
  <c r="N20" i="84" s="1"/>
  <c r="O20" i="84" s="1"/>
  <c r="P20" i="84" s="1"/>
  <c r="M91" i="84"/>
  <c r="N91" i="84" s="1"/>
  <c r="O91" i="84" s="1"/>
  <c r="P91" i="84" s="1"/>
  <c r="M376" i="84"/>
  <c r="N376" i="84" s="1"/>
  <c r="O376" i="84" s="1"/>
  <c r="P376" i="84" s="1"/>
  <c r="M383" i="76"/>
  <c r="N383" i="76" s="1"/>
  <c r="O383" i="76" s="1"/>
  <c r="P383" i="76" s="1"/>
  <c r="M373" i="76"/>
  <c r="N373" i="76" s="1"/>
  <c r="O373" i="76" s="1"/>
  <c r="P373" i="76" s="1"/>
  <c r="Q106" i="76"/>
  <c r="R106" i="76" s="1"/>
  <c r="S106" i="76" s="1"/>
  <c r="T106" i="76" s="1"/>
  <c r="M76" i="76"/>
  <c r="N76" i="76" s="1"/>
  <c r="O76" i="76" s="1"/>
  <c r="P76" i="76" s="1"/>
  <c r="M437" i="84"/>
  <c r="N437" i="84" s="1"/>
  <c r="O437" i="84" s="1"/>
  <c r="P437" i="84" s="1"/>
  <c r="M456" i="84"/>
  <c r="N456" i="84" s="1"/>
  <c r="O456" i="84" s="1"/>
  <c r="P456" i="84" s="1"/>
  <c r="Q31" i="76"/>
  <c r="R31" i="76" s="1"/>
  <c r="S31" i="76" s="1"/>
  <c r="T31" i="76" s="1"/>
  <c r="I362" i="76"/>
  <c r="J362" i="76" s="1"/>
  <c r="K362" i="76" s="1"/>
  <c r="L362" i="76" s="1"/>
  <c r="I13" i="83"/>
  <c r="J13" i="83" s="1"/>
  <c r="K13" i="83" s="1"/>
  <c r="L13" i="83" s="1"/>
  <c r="Q358" i="83"/>
  <c r="I96" i="76"/>
  <c r="J96" i="76" s="1"/>
  <c r="K96" i="76" s="1"/>
  <c r="L96" i="76" s="1"/>
  <c r="M326" i="84"/>
  <c r="N326" i="84" s="1"/>
  <c r="O326" i="84" s="1"/>
  <c r="P326" i="84" s="1"/>
  <c r="M207" i="76"/>
  <c r="N207" i="76" s="1"/>
  <c r="O207" i="76" s="1"/>
  <c r="P207" i="76" s="1"/>
  <c r="M449" i="76"/>
  <c r="N449" i="76" s="1"/>
  <c r="O449" i="76" s="1"/>
  <c r="P449" i="76" s="1"/>
  <c r="M417" i="76"/>
  <c r="N417" i="76" s="1"/>
  <c r="O417" i="76" s="1"/>
  <c r="P417" i="76" s="1"/>
  <c r="M86" i="76"/>
  <c r="N86" i="76" s="1"/>
  <c r="O86" i="76" s="1"/>
  <c r="P86" i="76" s="1"/>
  <c r="M369" i="84"/>
  <c r="N369" i="84" s="1"/>
  <c r="O369" i="84" s="1"/>
  <c r="P369" i="84" s="1"/>
  <c r="M43" i="76"/>
  <c r="N43" i="76" s="1"/>
  <c r="O43" i="76" s="1"/>
  <c r="P43" i="76" s="1"/>
  <c r="Q123" i="76"/>
  <c r="R123" i="76" s="1"/>
  <c r="S123" i="76" s="1"/>
  <c r="T123" i="76" s="1"/>
  <c r="Q214" i="76"/>
  <c r="R214" i="76" s="1"/>
  <c r="S214" i="76" s="1"/>
  <c r="T214" i="76" s="1"/>
  <c r="M13" i="76"/>
  <c r="N13" i="76" s="1"/>
  <c r="O13" i="76" s="1"/>
  <c r="P13" i="76" s="1"/>
  <c r="M119" i="84"/>
  <c r="N119" i="84" s="1"/>
  <c r="O119" i="84" s="1"/>
  <c r="P119" i="84" s="1"/>
  <c r="Q218" i="76"/>
  <c r="R218" i="76" s="1"/>
  <c r="S218" i="76" s="1"/>
  <c r="T218" i="76" s="1"/>
  <c r="Q217" i="76"/>
  <c r="R217" i="76" s="1"/>
  <c r="S217" i="76" s="1"/>
  <c r="T217" i="76" s="1"/>
  <c r="M351" i="84"/>
  <c r="N351" i="84" s="1"/>
  <c r="O351" i="84" s="1"/>
  <c r="P351" i="84" s="1"/>
  <c r="Q183" i="76"/>
  <c r="R183" i="76" s="1"/>
  <c r="S183" i="76" s="1"/>
  <c r="T183" i="76" s="1"/>
  <c r="M83" i="84"/>
  <c r="N83" i="84" s="1"/>
  <c r="O83" i="84" s="1"/>
  <c r="P83" i="84" s="1"/>
  <c r="M332" i="84"/>
  <c r="N332" i="84" s="1"/>
  <c r="O332" i="84" s="1"/>
  <c r="P332" i="84" s="1"/>
  <c r="M195" i="84"/>
  <c r="N195" i="84" s="1"/>
  <c r="O195" i="84" s="1"/>
  <c r="P195" i="84" s="1"/>
  <c r="Q463" i="76"/>
  <c r="R463" i="76" s="1"/>
  <c r="S463" i="76" s="1"/>
  <c r="T463" i="76" s="1"/>
  <c r="Q105" i="76"/>
  <c r="R105" i="76" s="1"/>
  <c r="S105" i="76" s="1"/>
  <c r="T105" i="76" s="1"/>
  <c r="Q253" i="76"/>
  <c r="R253" i="76" s="1"/>
  <c r="S253" i="76" s="1"/>
  <c r="T253" i="76" s="1"/>
  <c r="M348" i="84"/>
  <c r="N348" i="84" s="1"/>
  <c r="O348" i="84" s="1"/>
  <c r="P348" i="84" s="1"/>
  <c r="M325" i="84"/>
  <c r="N325" i="84" s="1"/>
  <c r="O325" i="84" s="1"/>
  <c r="P325" i="84" s="1"/>
  <c r="Q197" i="76"/>
  <c r="R197" i="76" s="1"/>
  <c r="S197" i="76" s="1"/>
  <c r="T197" i="76" s="1"/>
  <c r="Q181" i="76"/>
  <c r="R181" i="76" s="1"/>
  <c r="S181" i="76" s="1"/>
  <c r="T181" i="76" s="1"/>
  <c r="M291" i="76"/>
  <c r="N291" i="76" s="1"/>
  <c r="O291" i="76" s="1"/>
  <c r="P291" i="76" s="1"/>
  <c r="M146" i="84"/>
  <c r="N146" i="84" s="1"/>
  <c r="O146" i="84" s="1"/>
  <c r="P146" i="84" s="1"/>
  <c r="Q335" i="76"/>
  <c r="R335" i="76" s="1"/>
  <c r="S335" i="76" s="1"/>
  <c r="T335" i="76" s="1"/>
  <c r="M104" i="76"/>
  <c r="N104" i="76" s="1"/>
  <c r="O104" i="76" s="1"/>
  <c r="P104" i="76" s="1"/>
  <c r="Q104" i="76"/>
  <c r="R104" i="76" s="1"/>
  <c r="S104" i="76" s="1"/>
  <c r="T104" i="76" s="1"/>
  <c r="M42" i="76"/>
  <c r="N42" i="76" s="1"/>
  <c r="O42" i="76" s="1"/>
  <c r="P42" i="76" s="1"/>
  <c r="M194" i="84"/>
  <c r="N194" i="84" s="1"/>
  <c r="O194" i="84" s="1"/>
  <c r="P194" i="84" s="1"/>
  <c r="M54" i="76"/>
  <c r="N54" i="76" s="1"/>
  <c r="O54" i="76" s="1"/>
  <c r="P54" i="76" s="1"/>
  <c r="M46" i="84"/>
  <c r="N46" i="84" s="1"/>
  <c r="O46" i="84" s="1"/>
  <c r="P46" i="84" s="1"/>
  <c r="M44" i="76"/>
  <c r="N44" i="76" s="1"/>
  <c r="O44" i="76" s="1"/>
  <c r="P44" i="76" s="1"/>
  <c r="M373" i="84"/>
  <c r="N373" i="84" s="1"/>
  <c r="O373" i="84" s="1"/>
  <c r="P373" i="84" s="1"/>
  <c r="M234" i="76"/>
  <c r="N234" i="76" s="1"/>
  <c r="O234" i="76" s="1"/>
  <c r="P234" i="76" s="1"/>
  <c r="M376" i="76"/>
  <c r="N376" i="76" s="1"/>
  <c r="O376" i="76" s="1"/>
  <c r="P376" i="76" s="1"/>
  <c r="M292" i="76"/>
  <c r="N292" i="76" s="1"/>
  <c r="O292" i="76" s="1"/>
  <c r="P292" i="76" s="1"/>
  <c r="M446" i="76"/>
  <c r="N446" i="76" s="1"/>
  <c r="O446" i="76" s="1"/>
  <c r="P446" i="76" s="1"/>
  <c r="M210" i="84"/>
  <c r="N210" i="84" s="1"/>
  <c r="O210" i="84" s="1"/>
  <c r="P210" i="84" s="1"/>
  <c r="M279" i="84"/>
  <c r="N279" i="84" s="1"/>
  <c r="O279" i="84" s="1"/>
  <c r="P279" i="84" s="1"/>
  <c r="M107" i="76"/>
  <c r="N107" i="76" s="1"/>
  <c r="O107" i="76" s="1"/>
  <c r="P107" i="76" s="1"/>
  <c r="M310" i="84"/>
  <c r="N310" i="84" s="1"/>
  <c r="O310" i="84" s="1"/>
  <c r="P310" i="84" s="1"/>
  <c r="Q44" i="76"/>
  <c r="R44" i="76" s="1"/>
  <c r="S44" i="76" s="1"/>
  <c r="T44" i="76" s="1"/>
  <c r="Q65" i="76"/>
  <c r="R65" i="76" s="1"/>
  <c r="S65" i="76" s="1"/>
  <c r="T65" i="76" s="1"/>
  <c r="Q265" i="76"/>
  <c r="R265" i="76" s="1"/>
  <c r="S265" i="76" s="1"/>
  <c r="T265" i="76" s="1"/>
  <c r="M300" i="84"/>
  <c r="N300" i="84" s="1"/>
  <c r="O300" i="84" s="1"/>
  <c r="P300" i="84" s="1"/>
  <c r="M27" i="84"/>
  <c r="N27" i="84" s="1"/>
  <c r="O27" i="84" s="1"/>
  <c r="P27" i="84" s="1"/>
  <c r="Q400" i="76"/>
  <c r="R400" i="76" s="1"/>
  <c r="S400" i="76" s="1"/>
  <c r="T400" i="76" s="1"/>
  <c r="M189" i="76"/>
  <c r="N189" i="76" s="1"/>
  <c r="O189" i="76" s="1"/>
  <c r="P189" i="76" s="1"/>
  <c r="Q356" i="76"/>
  <c r="R356" i="76" s="1"/>
  <c r="S356" i="76" s="1"/>
  <c r="T356" i="76" s="1"/>
  <c r="M297" i="84"/>
  <c r="N297" i="84" s="1"/>
  <c r="O297" i="84" s="1"/>
  <c r="P297" i="84" s="1"/>
  <c r="M232" i="84"/>
  <c r="N232" i="84" s="1"/>
  <c r="O232" i="84" s="1"/>
  <c r="P232" i="84" s="1"/>
  <c r="M28" i="76"/>
  <c r="N28" i="76" s="1"/>
  <c r="O28" i="76" s="1"/>
  <c r="P28" i="76" s="1"/>
  <c r="M324" i="76"/>
  <c r="N324" i="76" s="1"/>
  <c r="O324" i="76" s="1"/>
  <c r="P324" i="76" s="1"/>
  <c r="Q154" i="76"/>
  <c r="R154" i="76" s="1"/>
  <c r="S154" i="76" s="1"/>
  <c r="T154" i="76" s="1"/>
  <c r="M329" i="76"/>
  <c r="N329" i="76" s="1"/>
  <c r="O329" i="76" s="1"/>
  <c r="P329" i="76" s="1"/>
  <c r="M325" i="76"/>
  <c r="N325" i="76" s="1"/>
  <c r="O325" i="76" s="1"/>
  <c r="P325" i="76" s="1"/>
  <c r="M286" i="84"/>
  <c r="N286" i="84" s="1"/>
  <c r="O286" i="84" s="1"/>
  <c r="P286" i="84" s="1"/>
  <c r="M98" i="76"/>
  <c r="N98" i="76" s="1"/>
  <c r="O98" i="76" s="1"/>
  <c r="P98" i="76" s="1"/>
  <c r="M65" i="76"/>
  <c r="N65" i="76" s="1"/>
  <c r="O65" i="76" s="1"/>
  <c r="P65" i="76" s="1"/>
  <c r="M117" i="76"/>
  <c r="N117" i="76" s="1"/>
  <c r="O117" i="76" s="1"/>
  <c r="P117" i="76" s="1"/>
  <c r="Q15" i="76"/>
  <c r="R15" i="76" s="1"/>
  <c r="S15" i="76" s="1"/>
  <c r="T15" i="76" s="1"/>
  <c r="M159" i="84"/>
  <c r="N159" i="84" s="1"/>
  <c r="O159" i="84" s="1"/>
  <c r="P159" i="84" s="1"/>
  <c r="M19" i="76"/>
  <c r="N19" i="76" s="1"/>
  <c r="O19" i="76" s="1"/>
  <c r="P19" i="76" s="1"/>
  <c r="M21" i="76"/>
  <c r="N21" i="76" s="1"/>
  <c r="O21" i="76" s="1"/>
  <c r="P21" i="76" s="1"/>
  <c r="M271" i="76"/>
  <c r="N271" i="76" s="1"/>
  <c r="O271" i="76" s="1"/>
  <c r="P271" i="76" s="1"/>
  <c r="M136" i="76"/>
  <c r="N136" i="76" s="1"/>
  <c r="O136" i="76" s="1"/>
  <c r="P136" i="76" s="1"/>
  <c r="M102" i="84"/>
  <c r="N102" i="84" s="1"/>
  <c r="O102" i="84" s="1"/>
  <c r="P102" i="84" s="1"/>
  <c r="M217" i="84"/>
  <c r="N217" i="84" s="1"/>
  <c r="O217" i="84" s="1"/>
  <c r="P217" i="84" s="1"/>
  <c r="Q445" i="76"/>
  <c r="R445" i="76" s="1"/>
  <c r="S445" i="76" s="1"/>
  <c r="T445" i="76" s="1"/>
  <c r="I107" i="83"/>
  <c r="J107" i="83" s="1"/>
  <c r="K107" i="83" s="1"/>
  <c r="L107" i="83" s="1"/>
  <c r="I99" i="83"/>
  <c r="J99" i="83" s="1"/>
  <c r="K99" i="83" s="1"/>
  <c r="L99" i="83" s="1"/>
  <c r="I180" i="76"/>
  <c r="J180" i="76" s="1"/>
  <c r="K180" i="76" s="1"/>
  <c r="L180" i="76" s="1"/>
  <c r="M177" i="83"/>
  <c r="M269" i="84"/>
  <c r="N269" i="84" s="1"/>
  <c r="O269" i="84" s="1"/>
  <c r="P269" i="84" s="1"/>
  <c r="M167" i="84"/>
  <c r="N167" i="84" s="1"/>
  <c r="O167" i="84" s="1"/>
  <c r="P167" i="84" s="1"/>
  <c r="Q429" i="76"/>
  <c r="R429" i="76" s="1"/>
  <c r="S429" i="76" s="1"/>
  <c r="T429" i="76" s="1"/>
  <c r="Q391" i="76"/>
  <c r="R391" i="76" s="1"/>
  <c r="S391" i="76" s="1"/>
  <c r="T391" i="76" s="1"/>
  <c r="Q404" i="76"/>
  <c r="R404" i="76" s="1"/>
  <c r="S404" i="76" s="1"/>
  <c r="T404" i="76" s="1"/>
  <c r="Q270" i="76"/>
  <c r="R270" i="76" s="1"/>
  <c r="S270" i="76" s="1"/>
  <c r="T270" i="76" s="1"/>
  <c r="M414" i="84"/>
  <c r="N414" i="84" s="1"/>
  <c r="O414" i="84" s="1"/>
  <c r="P414" i="84" s="1"/>
  <c r="M345" i="76"/>
  <c r="N345" i="76" s="1"/>
  <c r="O345" i="76" s="1"/>
  <c r="P345" i="76" s="1"/>
  <c r="Q416" i="76"/>
  <c r="R416" i="76" s="1"/>
  <c r="S416" i="76" s="1"/>
  <c r="T416" i="76" s="1"/>
  <c r="Q407" i="76"/>
  <c r="R407" i="76" s="1"/>
  <c r="S407" i="76" s="1"/>
  <c r="T407" i="76" s="1"/>
  <c r="M185" i="76"/>
  <c r="N185" i="76" s="1"/>
  <c r="O185" i="76" s="1"/>
  <c r="P185" i="76" s="1"/>
  <c r="Q226" i="76"/>
  <c r="R226" i="76" s="1"/>
  <c r="S226" i="76" s="1"/>
  <c r="T226" i="76" s="1"/>
  <c r="M156" i="84"/>
  <c r="N156" i="84" s="1"/>
  <c r="O156" i="84" s="1"/>
  <c r="P156" i="84" s="1"/>
  <c r="M81" i="76"/>
  <c r="N81" i="76" s="1"/>
  <c r="O81" i="76" s="1"/>
  <c r="P81" i="76" s="1"/>
  <c r="M36" i="76"/>
  <c r="N36" i="76" s="1"/>
  <c r="O36" i="76" s="1"/>
  <c r="P36" i="76" s="1"/>
  <c r="M352" i="76"/>
  <c r="N352" i="76" s="1"/>
  <c r="O352" i="76" s="1"/>
  <c r="P352" i="76" s="1"/>
  <c r="M295" i="76"/>
  <c r="N295" i="76" s="1"/>
  <c r="O295" i="76" s="1"/>
  <c r="P295" i="76" s="1"/>
  <c r="M73" i="84"/>
  <c r="N73" i="84" s="1"/>
  <c r="O73" i="84" s="1"/>
  <c r="P73" i="84" s="1"/>
  <c r="Q365" i="76"/>
  <c r="R365" i="76" s="1"/>
  <c r="S365" i="76" s="1"/>
  <c r="T365" i="76" s="1"/>
  <c r="M389" i="84"/>
  <c r="N389" i="84" s="1"/>
  <c r="O389" i="84" s="1"/>
  <c r="P389" i="84" s="1"/>
  <c r="Q93" i="76"/>
  <c r="R93" i="76" s="1"/>
  <c r="S93" i="76" s="1"/>
  <c r="T93" i="76" s="1"/>
  <c r="Q47" i="76"/>
  <c r="R47" i="76" s="1"/>
  <c r="S47" i="76" s="1"/>
  <c r="T47" i="76" s="1"/>
  <c r="Q433" i="76"/>
  <c r="R433" i="76" s="1"/>
  <c r="S433" i="76" s="1"/>
  <c r="T433" i="76" s="1"/>
  <c r="M16" i="76"/>
  <c r="N16" i="76" s="1"/>
  <c r="O16" i="76" s="1"/>
  <c r="P16" i="76" s="1"/>
  <c r="M319" i="84"/>
  <c r="N319" i="84" s="1"/>
  <c r="O319" i="84" s="1"/>
  <c r="P319" i="84" s="1"/>
  <c r="Q228" i="76"/>
  <c r="R228" i="76" s="1"/>
  <c r="S228" i="76" s="1"/>
  <c r="T228" i="76" s="1"/>
  <c r="M364" i="84"/>
  <c r="N364" i="84" s="1"/>
  <c r="O364" i="84" s="1"/>
  <c r="P364" i="84" s="1"/>
  <c r="M298" i="76"/>
  <c r="N298" i="76" s="1"/>
  <c r="O298" i="76" s="1"/>
  <c r="P298" i="76" s="1"/>
  <c r="M32" i="84"/>
  <c r="N32" i="84" s="1"/>
  <c r="O32" i="84" s="1"/>
  <c r="P32" i="84" s="1"/>
  <c r="Q471" i="76"/>
  <c r="R471" i="76" s="1"/>
  <c r="S471" i="76" s="1"/>
  <c r="T471" i="76" s="1"/>
  <c r="M431" i="84"/>
  <c r="N431" i="84" s="1"/>
  <c r="O431" i="84" s="1"/>
  <c r="P431" i="84" s="1"/>
  <c r="M355" i="84"/>
  <c r="N355" i="84" s="1"/>
  <c r="O355" i="84" s="1"/>
  <c r="P355" i="84" s="1"/>
  <c r="M307" i="84"/>
  <c r="N307" i="84" s="1"/>
  <c r="O307" i="84" s="1"/>
  <c r="P307" i="84" s="1"/>
  <c r="M69" i="84"/>
  <c r="N69" i="84" s="1"/>
  <c r="O69" i="84" s="1"/>
  <c r="P69" i="84" s="1"/>
  <c r="M12" i="84"/>
  <c r="N12" i="84" s="1"/>
  <c r="O12" i="84" s="1"/>
  <c r="P12" i="84" s="1"/>
  <c r="Q297" i="76"/>
  <c r="R297" i="76" s="1"/>
  <c r="S297" i="76" s="1"/>
  <c r="T297" i="76" s="1"/>
  <c r="M354" i="84"/>
  <c r="N354" i="84" s="1"/>
  <c r="O354" i="84" s="1"/>
  <c r="P354" i="84" s="1"/>
  <c r="Q53" i="76"/>
  <c r="R53" i="76" s="1"/>
  <c r="S53" i="76" s="1"/>
  <c r="T53" i="76" s="1"/>
  <c r="M165" i="76"/>
  <c r="N165" i="76" s="1"/>
  <c r="O165" i="76" s="1"/>
  <c r="P165" i="76" s="1"/>
  <c r="Q75" i="76"/>
  <c r="R75" i="76" s="1"/>
  <c r="S75" i="76" s="1"/>
  <c r="T75" i="76" s="1"/>
  <c r="Q220" i="76"/>
  <c r="R220" i="76" s="1"/>
  <c r="S220" i="76" s="1"/>
  <c r="T220" i="76" s="1"/>
  <c r="M281" i="84"/>
  <c r="N281" i="84" s="1"/>
  <c r="O281" i="84" s="1"/>
  <c r="P281" i="84" s="1"/>
  <c r="Q129" i="76"/>
  <c r="R129" i="76" s="1"/>
  <c r="S129" i="76" s="1"/>
  <c r="T129" i="76" s="1"/>
  <c r="M302" i="76"/>
  <c r="N302" i="76" s="1"/>
  <c r="O302" i="76" s="1"/>
  <c r="P302" i="76" s="1"/>
  <c r="Q331" i="76"/>
  <c r="R331" i="76" s="1"/>
  <c r="S331" i="76" s="1"/>
  <c r="T331" i="76" s="1"/>
  <c r="M144" i="76"/>
  <c r="N144" i="76" s="1"/>
  <c r="O144" i="76" s="1"/>
  <c r="P144" i="76" s="1"/>
  <c r="Q329" i="76"/>
  <c r="R329" i="76" s="1"/>
  <c r="S329" i="76" s="1"/>
  <c r="T329" i="76" s="1"/>
  <c r="M29" i="84"/>
  <c r="N29" i="84" s="1"/>
  <c r="O29" i="84" s="1"/>
  <c r="P29" i="84" s="1"/>
  <c r="Q288" i="76"/>
  <c r="R288" i="76" s="1"/>
  <c r="S288" i="76" s="1"/>
  <c r="T288" i="76" s="1"/>
  <c r="M278" i="76"/>
  <c r="N278" i="76" s="1"/>
  <c r="O278" i="76" s="1"/>
  <c r="P278" i="76" s="1"/>
  <c r="Q343" i="76"/>
  <c r="R343" i="76" s="1"/>
  <c r="S343" i="76" s="1"/>
  <c r="T343" i="76" s="1"/>
  <c r="M462" i="76"/>
  <c r="N462" i="76" s="1"/>
  <c r="O462" i="76" s="1"/>
  <c r="P462" i="76" s="1"/>
  <c r="M436" i="84"/>
  <c r="N436" i="84" s="1"/>
  <c r="O436" i="84" s="1"/>
  <c r="P436" i="84" s="1"/>
  <c r="M463" i="76"/>
  <c r="N463" i="76" s="1"/>
  <c r="O463" i="76" s="1"/>
  <c r="P463" i="76" s="1"/>
  <c r="Q436" i="76"/>
  <c r="R436" i="76" s="1"/>
  <c r="S436" i="76" s="1"/>
  <c r="T436" i="76" s="1"/>
  <c r="M159" i="76"/>
  <c r="N159" i="76" s="1"/>
  <c r="O159" i="76" s="1"/>
  <c r="P159" i="76" s="1"/>
  <c r="M350" i="84"/>
  <c r="N350" i="84" s="1"/>
  <c r="O350" i="84" s="1"/>
  <c r="P350" i="84" s="1"/>
  <c r="M463" i="84"/>
  <c r="N463" i="84" s="1"/>
  <c r="O463" i="84" s="1"/>
  <c r="P463" i="84" s="1"/>
  <c r="M339" i="84"/>
  <c r="N339" i="84" s="1"/>
  <c r="O339" i="84" s="1"/>
  <c r="P339" i="84" s="1"/>
  <c r="M408" i="76"/>
  <c r="N408" i="76" s="1"/>
  <c r="O408" i="76" s="1"/>
  <c r="P408" i="76" s="1"/>
  <c r="Q413" i="76"/>
  <c r="R413" i="76" s="1"/>
  <c r="S413" i="76" s="1"/>
  <c r="T413" i="76" s="1"/>
  <c r="M397" i="84"/>
  <c r="N397" i="84" s="1"/>
  <c r="O397" i="84" s="1"/>
  <c r="P397" i="84" s="1"/>
  <c r="Q165" i="76"/>
  <c r="R165" i="76" s="1"/>
  <c r="S165" i="76" s="1"/>
  <c r="T165" i="76" s="1"/>
  <c r="M204" i="84"/>
  <c r="N204" i="84" s="1"/>
  <c r="O204" i="84" s="1"/>
  <c r="P204" i="84" s="1"/>
  <c r="M210" i="76"/>
  <c r="N210" i="76" s="1"/>
  <c r="O210" i="76" s="1"/>
  <c r="P210" i="76" s="1"/>
  <c r="M267" i="76"/>
  <c r="N267" i="76" s="1"/>
  <c r="O267" i="76" s="1"/>
  <c r="P267" i="76" s="1"/>
  <c r="Q132" i="76"/>
  <c r="R132" i="76" s="1"/>
  <c r="S132" i="76" s="1"/>
  <c r="T132" i="76" s="1"/>
  <c r="M113" i="76"/>
  <c r="N113" i="76" s="1"/>
  <c r="O113" i="76" s="1"/>
  <c r="P113" i="76" s="1"/>
  <c r="M164" i="76"/>
  <c r="N164" i="76" s="1"/>
  <c r="O164" i="76" s="1"/>
  <c r="P164" i="76" s="1"/>
  <c r="M87" i="76"/>
  <c r="N87" i="76" s="1"/>
  <c r="O87" i="76" s="1"/>
  <c r="P87" i="76" s="1"/>
  <c r="Q185" i="76"/>
  <c r="R185" i="76" s="1"/>
  <c r="S185" i="76" s="1"/>
  <c r="T185" i="76" s="1"/>
  <c r="M200" i="76"/>
  <c r="N200" i="76" s="1"/>
  <c r="O200" i="76" s="1"/>
  <c r="P200" i="76" s="1"/>
  <c r="Q101" i="76"/>
  <c r="R101" i="76" s="1"/>
  <c r="S101" i="76" s="1"/>
  <c r="T101" i="76" s="1"/>
  <c r="M52" i="76"/>
  <c r="N52" i="76" s="1"/>
  <c r="O52" i="76" s="1"/>
  <c r="P52" i="76" s="1"/>
  <c r="Q242" i="76"/>
  <c r="R242" i="76" s="1"/>
  <c r="S242" i="76" s="1"/>
  <c r="T242" i="76" s="1"/>
  <c r="Q71" i="76"/>
  <c r="R71" i="76" s="1"/>
  <c r="S71" i="76" s="1"/>
  <c r="T71" i="76" s="1"/>
  <c r="M324" i="84"/>
  <c r="N324" i="84" s="1"/>
  <c r="O324" i="84" s="1"/>
  <c r="P324" i="84" s="1"/>
  <c r="Q388" i="76"/>
  <c r="R388" i="76" s="1"/>
  <c r="S388" i="76" s="1"/>
  <c r="T388" i="76" s="1"/>
  <c r="Q160" i="76"/>
  <c r="R160" i="76" s="1"/>
  <c r="S160" i="76" s="1"/>
  <c r="T160" i="76" s="1"/>
  <c r="M162" i="76"/>
  <c r="N162" i="76" s="1"/>
  <c r="O162" i="76" s="1"/>
  <c r="P162" i="76" s="1"/>
  <c r="M137" i="84"/>
  <c r="N137" i="84" s="1"/>
  <c r="O137" i="84" s="1"/>
  <c r="P137" i="84" s="1"/>
  <c r="M246" i="76"/>
  <c r="N246" i="76" s="1"/>
  <c r="O246" i="76" s="1"/>
  <c r="P246" i="76" s="1"/>
  <c r="M218" i="76"/>
  <c r="N218" i="76" s="1"/>
  <c r="O218" i="76" s="1"/>
  <c r="P218" i="76" s="1"/>
  <c r="M412" i="84"/>
  <c r="N412" i="84" s="1"/>
  <c r="O412" i="84" s="1"/>
  <c r="P412" i="84" s="1"/>
  <c r="Q204" i="83"/>
  <c r="Q354" i="83"/>
  <c r="I77" i="83"/>
  <c r="J77" i="83" s="1"/>
  <c r="K77" i="83" s="1"/>
  <c r="L77" i="83" s="1"/>
  <c r="Q452" i="83"/>
  <c r="M84" i="84"/>
  <c r="N84" i="84" s="1"/>
  <c r="O84" i="84" s="1"/>
  <c r="P84" i="84" s="1"/>
  <c r="M31" i="76"/>
  <c r="N31" i="76" s="1"/>
  <c r="O31" i="76" s="1"/>
  <c r="P31" i="76" s="1"/>
  <c r="M413" i="84"/>
  <c r="N413" i="84" s="1"/>
  <c r="O413" i="84" s="1"/>
  <c r="P413" i="84" s="1"/>
  <c r="Q153" i="76"/>
  <c r="R153" i="76" s="1"/>
  <c r="S153" i="76" s="1"/>
  <c r="T153" i="76" s="1"/>
  <c r="Q432" i="76"/>
  <c r="R432" i="76" s="1"/>
  <c r="S432" i="76" s="1"/>
  <c r="T432" i="76" s="1"/>
  <c r="M394" i="84"/>
  <c r="N394" i="84" s="1"/>
  <c r="O394" i="84" s="1"/>
  <c r="P394" i="84" s="1"/>
  <c r="M280" i="76"/>
  <c r="N280" i="76" s="1"/>
  <c r="O280" i="76" s="1"/>
  <c r="P280" i="76" s="1"/>
  <c r="Q148" i="76"/>
  <c r="R148" i="76" s="1"/>
  <c r="S148" i="76" s="1"/>
  <c r="T148" i="76" s="1"/>
  <c r="Q313" i="76"/>
  <c r="R313" i="76" s="1"/>
  <c r="S313" i="76" s="1"/>
  <c r="T313" i="76" s="1"/>
  <c r="M167" i="76"/>
  <c r="N167" i="76" s="1"/>
  <c r="O167" i="76" s="1"/>
  <c r="P167" i="76" s="1"/>
  <c r="Q216" i="76"/>
  <c r="R216" i="76" s="1"/>
  <c r="S216" i="76" s="1"/>
  <c r="T216" i="76" s="1"/>
  <c r="M117" i="84"/>
  <c r="N117" i="84" s="1"/>
  <c r="O117" i="84" s="1"/>
  <c r="P117" i="84" s="1"/>
  <c r="Q112" i="76"/>
  <c r="R112" i="76" s="1"/>
  <c r="S112" i="76" s="1"/>
  <c r="T112" i="76" s="1"/>
  <c r="M99" i="84"/>
  <c r="N99" i="84" s="1"/>
  <c r="O99" i="84" s="1"/>
  <c r="P99" i="84" s="1"/>
  <c r="M314" i="84"/>
  <c r="N314" i="84" s="1"/>
  <c r="O314" i="84" s="1"/>
  <c r="P314" i="84" s="1"/>
  <c r="M212" i="84"/>
  <c r="N212" i="84" s="1"/>
  <c r="O212" i="84" s="1"/>
  <c r="P212" i="84" s="1"/>
  <c r="M237" i="84"/>
  <c r="N237" i="84" s="1"/>
  <c r="O237" i="84" s="1"/>
  <c r="P237" i="84" s="1"/>
  <c r="Q428" i="76"/>
  <c r="R428" i="76" s="1"/>
  <c r="S428" i="76" s="1"/>
  <c r="T428" i="76" s="1"/>
  <c r="M183" i="84"/>
  <c r="N183" i="84" s="1"/>
  <c r="O183" i="84" s="1"/>
  <c r="P183" i="84" s="1"/>
  <c r="M398" i="84"/>
  <c r="N398" i="84" s="1"/>
  <c r="O398" i="84" s="1"/>
  <c r="P398" i="84" s="1"/>
  <c r="M205" i="84"/>
  <c r="N205" i="84" s="1"/>
  <c r="O205" i="84" s="1"/>
  <c r="P205" i="84" s="1"/>
  <c r="Q376" i="76"/>
  <c r="R376" i="76" s="1"/>
  <c r="S376" i="76" s="1"/>
  <c r="T376" i="76" s="1"/>
  <c r="M363" i="76"/>
  <c r="N363" i="76" s="1"/>
  <c r="O363" i="76" s="1"/>
  <c r="P363" i="76" s="1"/>
  <c r="M54" i="84"/>
  <c r="N54" i="84" s="1"/>
  <c r="O54" i="84" s="1"/>
  <c r="P54" i="84" s="1"/>
  <c r="M321" i="76"/>
  <c r="N321" i="76" s="1"/>
  <c r="O321" i="76" s="1"/>
  <c r="P321" i="76" s="1"/>
  <c r="M15" i="84"/>
  <c r="N15" i="84" s="1"/>
  <c r="O15" i="84" s="1"/>
  <c r="P15" i="84" s="1"/>
  <c r="M56" i="84"/>
  <c r="N56" i="84" s="1"/>
  <c r="O56" i="84" s="1"/>
  <c r="P56" i="84" s="1"/>
  <c r="Q340" i="76"/>
  <c r="R340" i="76" s="1"/>
  <c r="S340" i="76" s="1"/>
  <c r="T340" i="76" s="1"/>
  <c r="M102" i="76"/>
  <c r="N102" i="76" s="1"/>
  <c r="O102" i="76" s="1"/>
  <c r="P102" i="76" s="1"/>
  <c r="Q108" i="76"/>
  <c r="R108" i="76" s="1"/>
  <c r="S108" i="76" s="1"/>
  <c r="T108" i="76" s="1"/>
  <c r="M42" i="84"/>
  <c r="N42" i="84" s="1"/>
  <c r="O42" i="84" s="1"/>
  <c r="P42" i="84" s="1"/>
  <c r="M406" i="84"/>
  <c r="N406" i="84" s="1"/>
  <c r="O406" i="84" s="1"/>
  <c r="P406" i="84" s="1"/>
  <c r="Q320" i="76"/>
  <c r="R320" i="76" s="1"/>
  <c r="S320" i="76" s="1"/>
  <c r="T320" i="76" s="1"/>
  <c r="M283" i="84"/>
  <c r="N283" i="84" s="1"/>
  <c r="O283" i="84" s="1"/>
  <c r="P283" i="84" s="1"/>
  <c r="Q192" i="76"/>
  <c r="R192" i="76" s="1"/>
  <c r="S192" i="76" s="1"/>
  <c r="T192" i="76" s="1"/>
  <c r="M193" i="84"/>
  <c r="N193" i="84" s="1"/>
  <c r="O193" i="84" s="1"/>
  <c r="P193" i="84" s="1"/>
  <c r="M467" i="84"/>
  <c r="N467" i="84" s="1"/>
  <c r="O467" i="84" s="1"/>
  <c r="P467" i="84" s="1"/>
  <c r="M88" i="76"/>
  <c r="N88" i="76" s="1"/>
  <c r="O88" i="76" s="1"/>
  <c r="P88" i="76" s="1"/>
  <c r="Q171" i="76"/>
  <c r="R171" i="76" s="1"/>
  <c r="S171" i="76" s="1"/>
  <c r="T171" i="76" s="1"/>
  <c r="M415" i="76"/>
  <c r="N415" i="76" s="1"/>
  <c r="O415" i="76" s="1"/>
  <c r="P415" i="76" s="1"/>
  <c r="Q229" i="76"/>
  <c r="R229" i="76" s="1"/>
  <c r="S229" i="76" s="1"/>
  <c r="T229" i="76" s="1"/>
  <c r="Q223" i="76"/>
  <c r="R223" i="76" s="1"/>
  <c r="S223" i="76" s="1"/>
  <c r="T223" i="76" s="1"/>
  <c r="M267" i="84"/>
  <c r="N267" i="84" s="1"/>
  <c r="O267" i="84" s="1"/>
  <c r="P267" i="84" s="1"/>
  <c r="M33" i="76"/>
  <c r="N33" i="76" s="1"/>
  <c r="O33" i="76" s="1"/>
  <c r="P33" i="76" s="1"/>
  <c r="Q74" i="76"/>
  <c r="R74" i="76" s="1"/>
  <c r="S74" i="76" s="1"/>
  <c r="T74" i="76" s="1"/>
  <c r="M170" i="76"/>
  <c r="N170" i="76" s="1"/>
  <c r="O170" i="76" s="1"/>
  <c r="P170" i="76" s="1"/>
  <c r="M229" i="84"/>
  <c r="N229" i="84" s="1"/>
  <c r="O229" i="84" s="1"/>
  <c r="P229" i="84" s="1"/>
  <c r="M154" i="76"/>
  <c r="N154" i="76" s="1"/>
  <c r="O154" i="76" s="1"/>
  <c r="P154" i="76" s="1"/>
  <c r="M304" i="84"/>
  <c r="N304" i="84" s="1"/>
  <c r="O304" i="84" s="1"/>
  <c r="P304" i="84" s="1"/>
  <c r="M271" i="84"/>
  <c r="N271" i="84" s="1"/>
  <c r="O271" i="84" s="1"/>
  <c r="P271" i="84" s="1"/>
  <c r="M40" i="84"/>
  <c r="N40" i="84" s="1"/>
  <c r="O40" i="84" s="1"/>
  <c r="P40" i="84" s="1"/>
  <c r="M197" i="84"/>
  <c r="N197" i="84" s="1"/>
  <c r="O197" i="84" s="1"/>
  <c r="P197" i="84" s="1"/>
  <c r="M211" i="84"/>
  <c r="N211" i="84" s="1"/>
  <c r="O211" i="84" s="1"/>
  <c r="P211" i="84" s="1"/>
  <c r="M15" i="76"/>
  <c r="N15" i="76" s="1"/>
  <c r="O15" i="76" s="1"/>
  <c r="P15" i="76" s="1"/>
  <c r="M382" i="76"/>
  <c r="N382" i="76" s="1"/>
  <c r="O382" i="76" s="1"/>
  <c r="P382" i="76" s="1"/>
  <c r="M252" i="84"/>
  <c r="N252" i="84" s="1"/>
  <c r="O252" i="84" s="1"/>
  <c r="P252" i="84" s="1"/>
  <c r="M162" i="84"/>
  <c r="N162" i="84" s="1"/>
  <c r="O162" i="84" s="1"/>
  <c r="P162" i="84" s="1"/>
  <c r="Q379" i="76"/>
  <c r="R379" i="76" s="1"/>
  <c r="S379" i="76" s="1"/>
  <c r="T379" i="76" s="1"/>
  <c r="Q198" i="76"/>
  <c r="R198" i="76" s="1"/>
  <c r="S198" i="76" s="1"/>
  <c r="T198" i="76" s="1"/>
  <c r="Q461" i="76"/>
  <c r="R461" i="76" s="1"/>
  <c r="S461" i="76" s="1"/>
  <c r="T461" i="76" s="1"/>
  <c r="M448" i="84"/>
  <c r="N448" i="84" s="1"/>
  <c r="O448" i="84" s="1"/>
  <c r="P448" i="84" s="1"/>
  <c r="M462" i="84"/>
  <c r="N462" i="84" s="1"/>
  <c r="O462" i="84" s="1"/>
  <c r="P462" i="84" s="1"/>
  <c r="Q138" i="76"/>
  <c r="R138" i="76" s="1"/>
  <c r="S138" i="76" s="1"/>
  <c r="T138" i="76" s="1"/>
  <c r="M411" i="84"/>
  <c r="N411" i="84" s="1"/>
  <c r="O411" i="84" s="1"/>
  <c r="P411" i="84" s="1"/>
  <c r="M276" i="84"/>
  <c r="N276" i="84" s="1"/>
  <c r="O276" i="84" s="1"/>
  <c r="P276" i="84" s="1"/>
  <c r="Q406" i="76"/>
  <c r="R406" i="76" s="1"/>
  <c r="S406" i="76" s="1"/>
  <c r="T406" i="76" s="1"/>
  <c r="M444" i="84"/>
  <c r="N444" i="84" s="1"/>
  <c r="O444" i="84" s="1"/>
  <c r="P444" i="84" s="1"/>
  <c r="M404" i="84"/>
  <c r="N404" i="84" s="1"/>
  <c r="O404" i="84" s="1"/>
  <c r="P404" i="84" s="1"/>
  <c r="M116" i="76"/>
  <c r="N116" i="76" s="1"/>
  <c r="O116" i="76" s="1"/>
  <c r="P116" i="76" s="1"/>
  <c r="M111" i="84"/>
  <c r="N111" i="84" s="1"/>
  <c r="O111" i="84" s="1"/>
  <c r="P111" i="84" s="1"/>
  <c r="M260" i="76"/>
  <c r="N260" i="76" s="1"/>
  <c r="O260" i="76" s="1"/>
  <c r="P260" i="76" s="1"/>
  <c r="M388" i="84"/>
  <c r="N388" i="84" s="1"/>
  <c r="O388" i="84" s="1"/>
  <c r="P388" i="84" s="1"/>
  <c r="M322" i="76"/>
  <c r="N322" i="76" s="1"/>
  <c r="O322" i="76" s="1"/>
  <c r="P322" i="76" s="1"/>
  <c r="M458" i="84"/>
  <c r="N458" i="84" s="1"/>
  <c r="O458" i="84" s="1"/>
  <c r="P458" i="84" s="1"/>
  <c r="Q325" i="76"/>
  <c r="R325" i="76" s="1"/>
  <c r="S325" i="76" s="1"/>
  <c r="T325" i="76" s="1"/>
  <c r="Q55" i="76"/>
  <c r="R55" i="76" s="1"/>
  <c r="S55" i="76" s="1"/>
  <c r="T55" i="76" s="1"/>
  <c r="M285" i="76"/>
  <c r="N285" i="76" s="1"/>
  <c r="O285" i="76" s="1"/>
  <c r="P285" i="76" s="1"/>
  <c r="M342" i="84"/>
  <c r="N342" i="84" s="1"/>
  <c r="O342" i="84" s="1"/>
  <c r="P342" i="84" s="1"/>
  <c r="I356" i="83"/>
  <c r="J356" i="83" s="1"/>
  <c r="K356" i="83" s="1"/>
  <c r="L356" i="83" s="1"/>
  <c r="Q221" i="83"/>
  <c r="M11" i="83"/>
  <c r="I391" i="83"/>
  <c r="J391" i="83" s="1"/>
  <c r="K391" i="83" s="1"/>
  <c r="L391" i="83" s="1"/>
  <c r="M388" i="76"/>
  <c r="N388" i="76" s="1"/>
  <c r="O388" i="76" s="1"/>
  <c r="P388" i="76" s="1"/>
  <c r="M363" i="84"/>
  <c r="N363" i="84" s="1"/>
  <c r="O363" i="84" s="1"/>
  <c r="P363" i="84" s="1"/>
  <c r="M116" i="84"/>
  <c r="N116" i="84" s="1"/>
  <c r="O116" i="84" s="1"/>
  <c r="P116" i="84" s="1"/>
  <c r="M39" i="76"/>
  <c r="N39" i="76" s="1"/>
  <c r="O39" i="76" s="1"/>
  <c r="P39" i="76" s="1"/>
  <c r="Q267" i="76"/>
  <c r="R267" i="76" s="1"/>
  <c r="S267" i="76" s="1"/>
  <c r="T267" i="76" s="1"/>
  <c r="Q22" i="76"/>
  <c r="R22" i="76" s="1"/>
  <c r="S22" i="76" s="1"/>
  <c r="T22" i="76" s="1"/>
  <c r="Q431" i="76"/>
  <c r="R431" i="76" s="1"/>
  <c r="S431" i="76" s="1"/>
  <c r="T431" i="76" s="1"/>
  <c r="Q441" i="76"/>
  <c r="R441" i="76" s="1"/>
  <c r="S441" i="76" s="1"/>
  <c r="T441" i="76" s="1"/>
  <c r="M440" i="84"/>
  <c r="N440" i="84" s="1"/>
  <c r="O440" i="84" s="1"/>
  <c r="P440" i="84" s="1"/>
  <c r="M425" i="76"/>
  <c r="N425" i="76" s="1"/>
  <c r="O425" i="76" s="1"/>
  <c r="P425" i="76" s="1"/>
  <c r="M60" i="84"/>
  <c r="N60" i="84" s="1"/>
  <c r="O60" i="84" s="1"/>
  <c r="P60" i="84" s="1"/>
  <c r="M297" i="76"/>
  <c r="N297" i="76" s="1"/>
  <c r="O297" i="76" s="1"/>
  <c r="P297" i="76" s="1"/>
  <c r="M273" i="76"/>
  <c r="N273" i="76" s="1"/>
  <c r="O273" i="76" s="1"/>
  <c r="P273" i="76" s="1"/>
  <c r="Q448" i="76"/>
  <c r="R448" i="76" s="1"/>
  <c r="S448" i="76" s="1"/>
  <c r="T448" i="76" s="1"/>
  <c r="Q85" i="76"/>
  <c r="R85" i="76" s="1"/>
  <c r="S85" i="76" s="1"/>
  <c r="T85" i="76" s="1"/>
  <c r="M104" i="84"/>
  <c r="N104" i="84" s="1"/>
  <c r="O104" i="84" s="1"/>
  <c r="P104" i="84" s="1"/>
  <c r="M241" i="76"/>
  <c r="N241" i="76" s="1"/>
  <c r="O241" i="76" s="1"/>
  <c r="P241" i="76" s="1"/>
  <c r="Q315" i="76"/>
  <c r="R315" i="76" s="1"/>
  <c r="S315" i="76" s="1"/>
  <c r="T315" i="76" s="1"/>
  <c r="Q176" i="76"/>
  <c r="R176" i="76" s="1"/>
  <c r="S176" i="76" s="1"/>
  <c r="T176" i="76" s="1"/>
  <c r="Q300" i="76"/>
  <c r="R300" i="76" s="1"/>
  <c r="S300" i="76" s="1"/>
  <c r="T300" i="76" s="1"/>
  <c r="M335" i="76"/>
  <c r="N335" i="76" s="1"/>
  <c r="O335" i="76" s="1"/>
  <c r="P335" i="76" s="1"/>
  <c r="M344" i="84"/>
  <c r="N344" i="84" s="1"/>
  <c r="O344" i="84" s="1"/>
  <c r="P344" i="84" s="1"/>
  <c r="M199" i="76"/>
  <c r="N199" i="76" s="1"/>
  <c r="O199" i="76" s="1"/>
  <c r="P199" i="76" s="1"/>
  <c r="M220" i="84"/>
  <c r="N220" i="84" s="1"/>
  <c r="O220" i="84" s="1"/>
  <c r="P220" i="84" s="1"/>
  <c r="Q408" i="76"/>
  <c r="R408" i="76" s="1"/>
  <c r="S408" i="76" s="1"/>
  <c r="T408" i="76" s="1"/>
  <c r="M189" i="84"/>
  <c r="N189" i="84" s="1"/>
  <c r="O189" i="84" s="1"/>
  <c r="P189" i="84" s="1"/>
  <c r="Q35" i="76"/>
  <c r="R35" i="76" s="1"/>
  <c r="S35" i="76" s="1"/>
  <c r="T35" i="76" s="1"/>
  <c r="M468" i="76"/>
  <c r="N468" i="76" s="1"/>
  <c r="O468" i="76" s="1"/>
  <c r="P468" i="76" s="1"/>
  <c r="M254" i="76"/>
  <c r="N254" i="76" s="1"/>
  <c r="O254" i="76" s="1"/>
  <c r="P254" i="76" s="1"/>
  <c r="M30" i="84"/>
  <c r="N30" i="84" s="1"/>
  <c r="O30" i="84" s="1"/>
  <c r="P30" i="84" s="1"/>
  <c r="M270" i="84"/>
  <c r="N270" i="84" s="1"/>
  <c r="O270" i="84" s="1"/>
  <c r="P270" i="84" s="1"/>
  <c r="M137" i="76"/>
  <c r="N137" i="76" s="1"/>
  <c r="O137" i="76" s="1"/>
  <c r="P137" i="76" s="1"/>
  <c r="M130" i="84"/>
  <c r="N130" i="84" s="1"/>
  <c r="O130" i="84" s="1"/>
  <c r="P130" i="84" s="1"/>
  <c r="M214" i="76"/>
  <c r="N214" i="76" s="1"/>
  <c r="O214" i="76" s="1"/>
  <c r="P214" i="76" s="1"/>
  <c r="M318" i="84"/>
  <c r="N318" i="84" s="1"/>
  <c r="O318" i="84" s="1"/>
  <c r="P318" i="84" s="1"/>
  <c r="M77" i="76"/>
  <c r="N77" i="76" s="1"/>
  <c r="O77" i="76" s="1"/>
  <c r="P77" i="76" s="1"/>
  <c r="M461" i="76"/>
  <c r="N461" i="76" s="1"/>
  <c r="O461" i="76" s="1"/>
  <c r="P461" i="76" s="1"/>
  <c r="M370" i="76"/>
  <c r="N370" i="76" s="1"/>
  <c r="O370" i="76" s="1"/>
  <c r="P370" i="76" s="1"/>
  <c r="M82" i="76"/>
  <c r="N82" i="76" s="1"/>
  <c r="O82" i="76" s="1"/>
  <c r="P82" i="76" s="1"/>
  <c r="Q394" i="76"/>
  <c r="R394" i="76" s="1"/>
  <c r="S394" i="76" s="1"/>
  <c r="T394" i="76" s="1"/>
  <c r="M315" i="84"/>
  <c r="N315" i="84" s="1"/>
  <c r="O315" i="84" s="1"/>
  <c r="P315" i="84" s="1"/>
  <c r="Q164" i="76"/>
  <c r="R164" i="76" s="1"/>
  <c r="S164" i="76" s="1"/>
  <c r="T164" i="76" s="1"/>
  <c r="M150" i="76"/>
  <c r="N150" i="76" s="1"/>
  <c r="O150" i="76" s="1"/>
  <c r="P150" i="76" s="1"/>
  <c r="Q268" i="76"/>
  <c r="R268" i="76" s="1"/>
  <c r="S268" i="76" s="1"/>
  <c r="T268" i="76" s="1"/>
  <c r="Q136" i="76"/>
  <c r="R136" i="76" s="1"/>
  <c r="S136" i="76" s="1"/>
  <c r="T136" i="76" s="1"/>
  <c r="Q317" i="76"/>
  <c r="R317" i="76" s="1"/>
  <c r="S317" i="76" s="1"/>
  <c r="T317" i="76" s="1"/>
  <c r="M303" i="76"/>
  <c r="N303" i="76" s="1"/>
  <c r="O303" i="76" s="1"/>
  <c r="P303" i="76" s="1"/>
  <c r="M313" i="84"/>
  <c r="N313" i="84" s="1"/>
  <c r="O313" i="84" s="1"/>
  <c r="P313" i="84" s="1"/>
  <c r="M35" i="84"/>
  <c r="N35" i="84" s="1"/>
  <c r="O35" i="84" s="1"/>
  <c r="P35" i="84" s="1"/>
  <c r="Q352" i="76"/>
  <c r="R352" i="76" s="1"/>
  <c r="S352" i="76" s="1"/>
  <c r="T352" i="76" s="1"/>
  <c r="M258" i="76"/>
  <c r="N258" i="76" s="1"/>
  <c r="O258" i="76" s="1"/>
  <c r="P258" i="76" s="1"/>
  <c r="M428" i="84"/>
  <c r="N428" i="84" s="1"/>
  <c r="O428" i="84" s="1"/>
  <c r="P428" i="84" s="1"/>
  <c r="M320" i="76"/>
  <c r="N320" i="76" s="1"/>
  <c r="O320" i="76" s="1"/>
  <c r="P320" i="76" s="1"/>
  <c r="Q305" i="76"/>
  <c r="R305" i="76" s="1"/>
  <c r="S305" i="76" s="1"/>
  <c r="T305" i="76" s="1"/>
  <c r="Q257" i="76"/>
  <c r="R257" i="76" s="1"/>
  <c r="S257" i="76" s="1"/>
  <c r="T257" i="76" s="1"/>
  <c r="M357" i="76"/>
  <c r="N357" i="76" s="1"/>
  <c r="O357" i="76" s="1"/>
  <c r="P357" i="76" s="1"/>
  <c r="M152" i="84"/>
  <c r="N152" i="84" s="1"/>
  <c r="O152" i="84" s="1"/>
  <c r="P152" i="84" s="1"/>
  <c r="M185" i="84"/>
  <c r="N185" i="84" s="1"/>
  <c r="O185" i="84" s="1"/>
  <c r="P185" i="84" s="1"/>
  <c r="M25" i="84"/>
  <c r="N25" i="84" s="1"/>
  <c r="O25" i="84" s="1"/>
  <c r="P25" i="84" s="1"/>
  <c r="M457" i="84"/>
  <c r="N457" i="84" s="1"/>
  <c r="O457" i="84" s="1"/>
  <c r="P457" i="84" s="1"/>
  <c r="M367" i="76"/>
  <c r="N367" i="76" s="1"/>
  <c r="O367" i="76" s="1"/>
  <c r="P367" i="76" s="1"/>
  <c r="M360" i="76"/>
  <c r="N360" i="76" s="1"/>
  <c r="O360" i="76" s="1"/>
  <c r="P360" i="76" s="1"/>
  <c r="M98" i="84"/>
  <c r="N98" i="84" s="1"/>
  <c r="O98" i="84" s="1"/>
  <c r="P98" i="84" s="1"/>
  <c r="M223" i="84"/>
  <c r="N223" i="84" s="1"/>
  <c r="O223" i="84" s="1"/>
  <c r="P223" i="84" s="1"/>
  <c r="Q175" i="76"/>
  <c r="R175" i="76" s="1"/>
  <c r="S175" i="76" s="1"/>
  <c r="T175" i="76" s="1"/>
  <c r="M407" i="76"/>
  <c r="N407" i="76" s="1"/>
  <c r="O407" i="76" s="1"/>
  <c r="P407" i="76" s="1"/>
  <c r="M59" i="76"/>
  <c r="N59" i="76" s="1"/>
  <c r="O59" i="76" s="1"/>
  <c r="P59" i="76" s="1"/>
  <c r="M346" i="84"/>
  <c r="N346" i="84" s="1"/>
  <c r="O346" i="84" s="1"/>
  <c r="P346" i="84" s="1"/>
  <c r="M143" i="76"/>
  <c r="N143" i="76" s="1"/>
  <c r="O143" i="76" s="1"/>
  <c r="P143" i="76" s="1"/>
  <c r="M306" i="76"/>
  <c r="N306" i="76" s="1"/>
  <c r="O306" i="76" s="1"/>
  <c r="P306" i="76" s="1"/>
  <c r="Q227" i="76"/>
  <c r="R227" i="76" s="1"/>
  <c r="S227" i="76" s="1"/>
  <c r="T227" i="76" s="1"/>
  <c r="M79" i="76"/>
  <c r="N79" i="76" s="1"/>
  <c r="O79" i="76" s="1"/>
  <c r="P79" i="76" s="1"/>
  <c r="Q309" i="76"/>
  <c r="R309" i="76" s="1"/>
  <c r="S309" i="76" s="1"/>
  <c r="T309" i="76" s="1"/>
  <c r="M301" i="76"/>
  <c r="N301" i="76" s="1"/>
  <c r="O301" i="76" s="1"/>
  <c r="P301" i="76" s="1"/>
  <c r="Q225" i="83"/>
  <c r="N225" i="83" s="1"/>
  <c r="O225" i="83" s="1"/>
  <c r="P225" i="83" s="1"/>
  <c r="M415" i="83"/>
  <c r="M97" i="83"/>
  <c r="I281" i="83"/>
  <c r="J281" i="83" s="1"/>
  <c r="K281" i="83" s="1"/>
  <c r="L281" i="83" s="1"/>
  <c r="M78" i="84"/>
  <c r="N78" i="84" s="1"/>
  <c r="O78" i="84" s="1"/>
  <c r="P78" i="84" s="1"/>
  <c r="M196" i="76"/>
  <c r="N196" i="76" s="1"/>
  <c r="O196" i="76" s="1"/>
  <c r="P196" i="76" s="1"/>
  <c r="M445" i="84"/>
  <c r="N445" i="84" s="1"/>
  <c r="O445" i="84" s="1"/>
  <c r="P445" i="84" s="1"/>
  <c r="M79" i="84"/>
  <c r="N79" i="84" s="1"/>
  <c r="O79" i="84" s="1"/>
  <c r="P79" i="84" s="1"/>
  <c r="M148" i="84"/>
  <c r="N148" i="84" s="1"/>
  <c r="O148" i="84" s="1"/>
  <c r="P148" i="84" s="1"/>
  <c r="M359" i="84"/>
  <c r="N359" i="84" s="1"/>
  <c r="O359" i="84" s="1"/>
  <c r="P359" i="84" s="1"/>
  <c r="M338" i="84"/>
  <c r="N338" i="84" s="1"/>
  <c r="O338" i="84" s="1"/>
  <c r="P338" i="84" s="1"/>
  <c r="M30" i="76"/>
  <c r="N30" i="76" s="1"/>
  <c r="O30" i="76" s="1"/>
  <c r="P30" i="76" s="1"/>
  <c r="M425" i="84"/>
  <c r="N425" i="84" s="1"/>
  <c r="O425" i="84" s="1"/>
  <c r="P425" i="84" s="1"/>
  <c r="M426" i="76"/>
  <c r="N426" i="76" s="1"/>
  <c r="O426" i="76" s="1"/>
  <c r="P426" i="76" s="1"/>
  <c r="M37" i="84"/>
  <c r="N37" i="84" s="1"/>
  <c r="O37" i="84" s="1"/>
  <c r="P37" i="84" s="1"/>
  <c r="M336" i="76"/>
  <c r="N336" i="76" s="1"/>
  <c r="O336" i="76" s="1"/>
  <c r="P336" i="76" s="1"/>
  <c r="M44" i="84"/>
  <c r="N44" i="84" s="1"/>
  <c r="O44" i="84" s="1"/>
  <c r="P44" i="84" s="1"/>
  <c r="Q162" i="76"/>
  <c r="R162" i="76" s="1"/>
  <c r="S162" i="76" s="1"/>
  <c r="T162" i="76" s="1"/>
  <c r="M170" i="84"/>
  <c r="N170" i="84" s="1"/>
  <c r="O170" i="84" s="1"/>
  <c r="P170" i="84" s="1"/>
  <c r="M334" i="84"/>
  <c r="N334" i="84" s="1"/>
  <c r="O334" i="84" s="1"/>
  <c r="P334" i="84" s="1"/>
  <c r="M257" i="84"/>
  <c r="N257" i="84" s="1"/>
  <c r="O257" i="84" s="1"/>
  <c r="P257" i="84" s="1"/>
  <c r="Q135" i="76"/>
  <c r="R135" i="76" s="1"/>
  <c r="S135" i="76" s="1"/>
  <c r="T135" i="76" s="1"/>
  <c r="M418" i="84"/>
  <c r="N418" i="84" s="1"/>
  <c r="O418" i="84" s="1"/>
  <c r="P418" i="84" s="1"/>
  <c r="M85" i="84"/>
  <c r="N85" i="84" s="1"/>
  <c r="O85" i="84" s="1"/>
  <c r="P85" i="84" s="1"/>
  <c r="Q246" i="76"/>
  <c r="R246" i="76" s="1"/>
  <c r="S246" i="76" s="1"/>
  <c r="T246" i="76" s="1"/>
  <c r="M158" i="76"/>
  <c r="N158" i="76" s="1"/>
  <c r="O158" i="76" s="1"/>
  <c r="P158" i="76" s="1"/>
  <c r="M153" i="84"/>
  <c r="N153" i="84" s="1"/>
  <c r="O153" i="84" s="1"/>
  <c r="P153" i="84" s="1"/>
  <c r="M264" i="84"/>
  <c r="N264" i="84" s="1"/>
  <c r="O264" i="84" s="1"/>
  <c r="P264" i="84" s="1"/>
  <c r="Q219" i="76"/>
  <c r="R219" i="76" s="1"/>
  <c r="S219" i="76" s="1"/>
  <c r="T219" i="76" s="1"/>
  <c r="Q373" i="76"/>
  <c r="R373" i="76" s="1"/>
  <c r="S373" i="76" s="1"/>
  <c r="T373" i="76" s="1"/>
  <c r="M342" i="76"/>
  <c r="N342" i="76" s="1"/>
  <c r="O342" i="76" s="1"/>
  <c r="P342" i="76" s="1"/>
  <c r="Q314" i="76"/>
  <c r="R314" i="76" s="1"/>
  <c r="S314" i="76" s="1"/>
  <c r="T314" i="76" s="1"/>
  <c r="M386" i="84"/>
  <c r="N386" i="84" s="1"/>
  <c r="O386" i="84" s="1"/>
  <c r="P386" i="84" s="1"/>
  <c r="M303" i="84"/>
  <c r="N303" i="84" s="1"/>
  <c r="O303" i="84" s="1"/>
  <c r="P303" i="84" s="1"/>
  <c r="Q422" i="76"/>
  <c r="R422" i="76" s="1"/>
  <c r="S422" i="76" s="1"/>
  <c r="T422" i="76" s="1"/>
  <c r="M138" i="76"/>
  <c r="N138" i="76" s="1"/>
  <c r="O138" i="76" s="1"/>
  <c r="P138" i="76" s="1"/>
  <c r="M442" i="76"/>
  <c r="N442" i="76" s="1"/>
  <c r="O442" i="76" s="1"/>
  <c r="P442" i="76" s="1"/>
  <c r="Q281" i="76"/>
  <c r="R281" i="76" s="1"/>
  <c r="S281" i="76" s="1"/>
  <c r="T281" i="76" s="1"/>
  <c r="M406" i="76"/>
  <c r="N406" i="76" s="1"/>
  <c r="O406" i="76" s="1"/>
  <c r="P406" i="76" s="1"/>
  <c r="Q57" i="76"/>
  <c r="R57" i="76" s="1"/>
  <c r="S57" i="76" s="1"/>
  <c r="T57" i="76" s="1"/>
  <c r="Q259" i="76"/>
  <c r="R259" i="76" s="1"/>
  <c r="S259" i="76" s="1"/>
  <c r="T259" i="76" s="1"/>
  <c r="Q402" i="76"/>
  <c r="R402" i="76" s="1"/>
  <c r="S402" i="76" s="1"/>
  <c r="T402" i="76" s="1"/>
  <c r="M140" i="76"/>
  <c r="N140" i="76" s="1"/>
  <c r="O140" i="76" s="1"/>
  <c r="P140" i="76" s="1"/>
  <c r="M127" i="76"/>
  <c r="N127" i="76" s="1"/>
  <c r="O127" i="76" s="1"/>
  <c r="P127" i="76" s="1"/>
  <c r="M204" i="76"/>
  <c r="N204" i="76" s="1"/>
  <c r="O204" i="76" s="1"/>
  <c r="P204" i="76" s="1"/>
  <c r="M454" i="76"/>
  <c r="N454" i="76" s="1"/>
  <c r="O454" i="76" s="1"/>
  <c r="P454" i="76" s="1"/>
  <c r="Q261" i="76"/>
  <c r="R261" i="76" s="1"/>
  <c r="S261" i="76" s="1"/>
  <c r="T261" i="76" s="1"/>
  <c r="M323" i="76"/>
  <c r="N323" i="76" s="1"/>
  <c r="O323" i="76" s="1"/>
  <c r="P323" i="76" s="1"/>
  <c r="Q423" i="76"/>
  <c r="R423" i="76" s="1"/>
  <c r="S423" i="76" s="1"/>
  <c r="T423" i="76" s="1"/>
  <c r="M147" i="84"/>
  <c r="N147" i="84" s="1"/>
  <c r="O147" i="84" s="1"/>
  <c r="P147" i="84" s="1"/>
  <c r="Q361" i="76"/>
  <c r="R361" i="76" s="1"/>
  <c r="S361" i="76" s="1"/>
  <c r="T361" i="76" s="1"/>
  <c r="M60" i="76"/>
  <c r="N60" i="76" s="1"/>
  <c r="O60" i="76" s="1"/>
  <c r="P60" i="76" s="1"/>
  <c r="M134" i="76"/>
  <c r="N134" i="76" s="1"/>
  <c r="O134" i="76" s="1"/>
  <c r="P134" i="76" s="1"/>
  <c r="M427" i="76"/>
  <c r="N427" i="76" s="1"/>
  <c r="O427" i="76" s="1"/>
  <c r="P427" i="76" s="1"/>
  <c r="Q48" i="76"/>
  <c r="R48" i="76" s="1"/>
  <c r="S48" i="76" s="1"/>
  <c r="T48" i="76" s="1"/>
  <c r="M14" i="84"/>
  <c r="N14" i="84" s="1"/>
  <c r="O14" i="84" s="1"/>
  <c r="P14" i="84" s="1"/>
  <c r="M409" i="84"/>
  <c r="N409" i="84" s="1"/>
  <c r="O409" i="84" s="1"/>
  <c r="P409" i="84" s="1"/>
  <c r="M435" i="76"/>
  <c r="N435" i="76" s="1"/>
  <c r="O435" i="76" s="1"/>
  <c r="P435" i="76" s="1"/>
  <c r="Q243" i="76"/>
  <c r="R243" i="76" s="1"/>
  <c r="S243" i="76" s="1"/>
  <c r="T243" i="76" s="1"/>
  <c r="M202" i="76"/>
  <c r="N202" i="76" s="1"/>
  <c r="O202" i="76" s="1"/>
  <c r="P202" i="76" s="1"/>
  <c r="M41" i="84"/>
  <c r="N41" i="84" s="1"/>
  <c r="O41" i="84" s="1"/>
  <c r="P41" i="84" s="1"/>
  <c r="Q97" i="76"/>
  <c r="R97" i="76" s="1"/>
  <c r="S97" i="76" s="1"/>
  <c r="T97" i="76" s="1"/>
  <c r="M156" i="76"/>
  <c r="N156" i="76" s="1"/>
  <c r="O156" i="76" s="1"/>
  <c r="P156" i="76" s="1"/>
  <c r="Q115" i="76"/>
  <c r="R115" i="76" s="1"/>
  <c r="S115" i="76" s="1"/>
  <c r="T115" i="76" s="1"/>
  <c r="Q117" i="76"/>
  <c r="R117" i="76" s="1"/>
  <c r="S117" i="76" s="1"/>
  <c r="T117" i="76" s="1"/>
  <c r="Q349" i="76"/>
  <c r="R349" i="76" s="1"/>
  <c r="S349" i="76" s="1"/>
  <c r="T349" i="76" s="1"/>
  <c r="M97" i="84"/>
  <c r="N97" i="84" s="1"/>
  <c r="O97" i="84" s="1"/>
  <c r="P97" i="84" s="1"/>
  <c r="M276" i="76"/>
  <c r="N276" i="76" s="1"/>
  <c r="O276" i="76" s="1"/>
  <c r="P276" i="76" s="1"/>
  <c r="Q133" i="76"/>
  <c r="R133" i="76" s="1"/>
  <c r="S133" i="76" s="1"/>
  <c r="T133" i="76" s="1"/>
  <c r="Q452" i="76"/>
  <c r="R452" i="76" s="1"/>
  <c r="S452" i="76" s="1"/>
  <c r="T452" i="76" s="1"/>
  <c r="M331" i="76"/>
  <c r="N331" i="76" s="1"/>
  <c r="O331" i="76" s="1"/>
  <c r="P331" i="76" s="1"/>
  <c r="M368" i="84"/>
  <c r="N368" i="84" s="1"/>
  <c r="O368" i="84" s="1"/>
  <c r="P368" i="84" s="1"/>
  <c r="M37" i="76"/>
  <c r="N37" i="76" s="1"/>
  <c r="O37" i="76" s="1"/>
  <c r="P37" i="76" s="1"/>
  <c r="M90" i="84"/>
  <c r="N90" i="84" s="1"/>
  <c r="O90" i="84" s="1"/>
  <c r="P90" i="84" s="1"/>
  <c r="Q69" i="76"/>
  <c r="R69" i="76" s="1"/>
  <c r="S69" i="76" s="1"/>
  <c r="T69" i="76" s="1"/>
  <c r="M198" i="76"/>
  <c r="N198" i="76" s="1"/>
  <c r="O198" i="76" s="1"/>
  <c r="P198" i="76" s="1"/>
  <c r="M318" i="76"/>
  <c r="N318" i="76" s="1"/>
  <c r="O318" i="76" s="1"/>
  <c r="P318" i="76" s="1"/>
  <c r="M391" i="84"/>
  <c r="N391" i="84" s="1"/>
  <c r="O391" i="84" s="1"/>
  <c r="P391" i="84" s="1"/>
  <c r="M272" i="76"/>
  <c r="N272" i="76" s="1"/>
  <c r="O272" i="76" s="1"/>
  <c r="P272" i="76" s="1"/>
  <c r="Q125" i="76"/>
  <c r="R125" i="76" s="1"/>
  <c r="S125" i="76" s="1"/>
  <c r="T125" i="76" s="1"/>
  <c r="M451" i="84"/>
  <c r="N451" i="84" s="1"/>
  <c r="O451" i="84" s="1"/>
  <c r="P451" i="84" s="1"/>
  <c r="Q255" i="76"/>
  <c r="R255" i="76" s="1"/>
  <c r="S255" i="76" s="1"/>
  <c r="T255" i="76" s="1"/>
  <c r="Q299" i="76"/>
  <c r="R299" i="76" s="1"/>
  <c r="S299" i="76" s="1"/>
  <c r="T299" i="76" s="1"/>
  <c r="Q43" i="76"/>
  <c r="R43" i="76" s="1"/>
  <c r="S43" i="76" s="1"/>
  <c r="T43" i="76" s="1"/>
  <c r="Q293" i="76"/>
  <c r="R293" i="76" s="1"/>
  <c r="S293" i="76" s="1"/>
  <c r="T293" i="76" s="1"/>
  <c r="M409" i="76"/>
  <c r="N409" i="76" s="1"/>
  <c r="O409" i="76" s="1"/>
  <c r="P409" i="76" s="1"/>
  <c r="M411" i="76"/>
  <c r="N411" i="76" s="1"/>
  <c r="O411" i="76" s="1"/>
  <c r="P411" i="76" s="1"/>
  <c r="M174" i="84"/>
  <c r="N174" i="84" s="1"/>
  <c r="O174" i="84" s="1"/>
  <c r="P174" i="84" s="1"/>
  <c r="M163" i="76"/>
  <c r="N163" i="76" s="1"/>
  <c r="O163" i="76" s="1"/>
  <c r="P163" i="76" s="1"/>
  <c r="Q253" i="83"/>
  <c r="M25" i="83"/>
  <c r="Q456" i="83"/>
  <c r="M205" i="83"/>
  <c r="M53" i="76"/>
  <c r="N53" i="76" s="1"/>
  <c r="O53" i="76" s="1"/>
  <c r="P53" i="76" s="1"/>
  <c r="M124" i="84"/>
  <c r="N124" i="84" s="1"/>
  <c r="O124" i="84" s="1"/>
  <c r="P124" i="84" s="1"/>
  <c r="Q439" i="76"/>
  <c r="R439" i="76" s="1"/>
  <c r="S439" i="76" s="1"/>
  <c r="T439" i="76" s="1"/>
  <c r="M385" i="84"/>
  <c r="N385" i="84" s="1"/>
  <c r="O385" i="84" s="1"/>
  <c r="P385" i="84" s="1"/>
  <c r="Q291" i="76"/>
  <c r="R291" i="76" s="1"/>
  <c r="S291" i="76" s="1"/>
  <c r="T291" i="76" s="1"/>
  <c r="M421" i="84"/>
  <c r="N421" i="84" s="1"/>
  <c r="O421" i="84" s="1"/>
  <c r="P421" i="84" s="1"/>
  <c r="M122" i="76"/>
  <c r="N122" i="76" s="1"/>
  <c r="O122" i="76" s="1"/>
  <c r="P122" i="76" s="1"/>
  <c r="M181" i="84"/>
  <c r="N181" i="84" s="1"/>
  <c r="O181" i="84" s="1"/>
  <c r="P181" i="84" s="1"/>
  <c r="M216" i="84"/>
  <c r="N216" i="84" s="1"/>
  <c r="O216" i="84" s="1"/>
  <c r="P216" i="84" s="1"/>
  <c r="M378" i="76"/>
  <c r="N378" i="76" s="1"/>
  <c r="O378" i="76" s="1"/>
  <c r="P378" i="76" s="1"/>
  <c r="M135" i="84"/>
  <c r="N135" i="84" s="1"/>
  <c r="O135" i="84" s="1"/>
  <c r="P135" i="84" s="1"/>
  <c r="M12" i="76"/>
  <c r="N12" i="76" s="1"/>
  <c r="O12" i="76" s="1"/>
  <c r="P12" i="76" s="1"/>
  <c r="Q143" i="76"/>
  <c r="R143" i="76" s="1"/>
  <c r="S143" i="76" s="1"/>
  <c r="T143" i="76" s="1"/>
  <c r="Q52" i="76"/>
  <c r="R52" i="76" s="1"/>
  <c r="S52" i="76" s="1"/>
  <c r="T52" i="76" s="1"/>
  <c r="M64" i="76"/>
  <c r="N64" i="76" s="1"/>
  <c r="O64" i="76" s="1"/>
  <c r="P64" i="76" s="1"/>
  <c r="M307" i="76"/>
  <c r="N307" i="76" s="1"/>
  <c r="O307" i="76" s="1"/>
  <c r="P307" i="76" s="1"/>
  <c r="M399" i="84"/>
  <c r="N399" i="84" s="1"/>
  <c r="O399" i="84" s="1"/>
  <c r="P399" i="84" s="1"/>
  <c r="M339" i="76"/>
  <c r="N339" i="76" s="1"/>
  <c r="O339" i="76" s="1"/>
  <c r="P339" i="76" s="1"/>
  <c r="Q275" i="76"/>
  <c r="R275" i="76" s="1"/>
  <c r="S275" i="76" s="1"/>
  <c r="T275" i="76" s="1"/>
  <c r="M346" i="76"/>
  <c r="N346" i="76" s="1"/>
  <c r="O346" i="76" s="1"/>
  <c r="P346" i="76" s="1"/>
  <c r="M122" i="84"/>
  <c r="N122" i="84" s="1"/>
  <c r="O122" i="84" s="1"/>
  <c r="P122" i="84" s="1"/>
  <c r="M114" i="84"/>
  <c r="N114" i="84" s="1"/>
  <c r="O114" i="84" s="1"/>
  <c r="P114" i="84" s="1"/>
  <c r="M129" i="84"/>
  <c r="N129" i="84" s="1"/>
  <c r="O129" i="84" s="1"/>
  <c r="P129" i="84" s="1"/>
  <c r="Q280" i="76"/>
  <c r="R280" i="76" s="1"/>
  <c r="S280" i="76" s="1"/>
  <c r="T280" i="76" s="1"/>
  <c r="M183" i="76"/>
  <c r="N183" i="76" s="1"/>
  <c r="O183" i="76" s="1"/>
  <c r="P183" i="76" s="1"/>
  <c r="Q233" i="76"/>
  <c r="R233" i="76" s="1"/>
  <c r="S233" i="76" s="1"/>
  <c r="T233" i="76" s="1"/>
  <c r="M177" i="76"/>
  <c r="N177" i="76" s="1"/>
  <c r="O177" i="76" s="1"/>
  <c r="P177" i="76" s="1"/>
  <c r="M295" i="84"/>
  <c r="N295" i="84" s="1"/>
  <c r="O295" i="84" s="1"/>
  <c r="P295" i="84" s="1"/>
  <c r="M282" i="84"/>
  <c r="N282" i="84" s="1"/>
  <c r="O282" i="84" s="1"/>
  <c r="P282" i="84" s="1"/>
  <c r="M432" i="76"/>
  <c r="N432" i="76" s="1"/>
  <c r="O432" i="76" s="1"/>
  <c r="P432" i="76" s="1"/>
  <c r="Q425" i="76"/>
  <c r="R425" i="76" s="1"/>
  <c r="S425" i="76" s="1"/>
  <c r="T425" i="76" s="1"/>
  <c r="Q208" i="76"/>
  <c r="R208" i="76" s="1"/>
  <c r="S208" i="76" s="1"/>
  <c r="T208" i="76" s="1"/>
  <c r="M337" i="76"/>
  <c r="N337" i="76" s="1"/>
  <c r="O337" i="76" s="1"/>
  <c r="P337" i="76" s="1"/>
  <c r="M107" i="84"/>
  <c r="N107" i="84" s="1"/>
  <c r="O107" i="84" s="1"/>
  <c r="P107" i="84" s="1"/>
  <c r="Q144" i="76"/>
  <c r="R144" i="76" s="1"/>
  <c r="S144" i="76" s="1"/>
  <c r="T144" i="76" s="1"/>
  <c r="M379" i="76"/>
  <c r="N379" i="76" s="1"/>
  <c r="O379" i="76" s="1"/>
  <c r="P379" i="76" s="1"/>
  <c r="Q13" i="76"/>
  <c r="R13" i="76" s="1"/>
  <c r="S13" i="76" s="1"/>
  <c r="T13" i="76" s="1"/>
  <c r="Q279" i="76"/>
  <c r="R279" i="76" s="1"/>
  <c r="S279" i="76" s="1"/>
  <c r="T279" i="76" s="1"/>
  <c r="Q353" i="76"/>
  <c r="R353" i="76" s="1"/>
  <c r="S353" i="76" s="1"/>
  <c r="T353" i="76" s="1"/>
  <c r="Q239" i="76"/>
  <c r="R239" i="76" s="1"/>
  <c r="S239" i="76" s="1"/>
  <c r="T239" i="76" s="1"/>
  <c r="Q341" i="76"/>
  <c r="R341" i="76" s="1"/>
  <c r="S341" i="76" s="1"/>
  <c r="T341" i="76" s="1"/>
  <c r="M395" i="76"/>
  <c r="N395" i="76" s="1"/>
  <c r="O395" i="76" s="1"/>
  <c r="P395" i="76" s="1"/>
  <c r="M239" i="84"/>
  <c r="N239" i="84" s="1"/>
  <c r="O239" i="84" s="1"/>
  <c r="P239" i="84" s="1"/>
  <c r="M24" i="76"/>
  <c r="N24" i="76" s="1"/>
  <c r="O24" i="76" s="1"/>
  <c r="P24" i="76" s="1"/>
  <c r="M33" i="84"/>
  <c r="N33" i="84" s="1"/>
  <c r="O33" i="84" s="1"/>
  <c r="P33" i="84" s="1"/>
  <c r="M152" i="76"/>
  <c r="N152" i="76" s="1"/>
  <c r="O152" i="76" s="1"/>
  <c r="P152" i="76" s="1"/>
  <c r="M274" i="84"/>
  <c r="N274" i="84" s="1"/>
  <c r="O274" i="84" s="1"/>
  <c r="P274" i="84" s="1"/>
  <c r="Q146" i="76"/>
  <c r="R146" i="76" s="1"/>
  <c r="S146" i="76" s="1"/>
  <c r="T146" i="76" s="1"/>
  <c r="M56" i="76"/>
  <c r="N56" i="76" s="1"/>
  <c r="O56" i="76" s="1"/>
  <c r="P56" i="76" s="1"/>
  <c r="M465" i="84"/>
  <c r="N465" i="84" s="1"/>
  <c r="O465" i="84" s="1"/>
  <c r="P465" i="84" s="1"/>
  <c r="Q73" i="76"/>
  <c r="R73" i="76" s="1"/>
  <c r="S73" i="76" s="1"/>
  <c r="T73" i="76" s="1"/>
  <c r="Q273" i="76"/>
  <c r="R273" i="76" s="1"/>
  <c r="S273" i="76" s="1"/>
  <c r="T273" i="76" s="1"/>
  <c r="M198" i="84"/>
  <c r="N198" i="84" s="1"/>
  <c r="O198" i="84" s="1"/>
  <c r="P198" i="84" s="1"/>
  <c r="Q90" i="76"/>
  <c r="R90" i="76" s="1"/>
  <c r="S90" i="76" s="1"/>
  <c r="T90" i="76" s="1"/>
  <c r="Q158" i="76"/>
  <c r="R158" i="76" s="1"/>
  <c r="S158" i="76" s="1"/>
  <c r="T158" i="76" s="1"/>
  <c r="Q207" i="76"/>
  <c r="R207" i="76" s="1"/>
  <c r="S207" i="76" s="1"/>
  <c r="T207" i="76" s="1"/>
  <c r="M173" i="84"/>
  <c r="N173" i="84" s="1"/>
  <c r="O173" i="84" s="1"/>
  <c r="P173" i="84" s="1"/>
  <c r="Q109" i="76"/>
  <c r="R109" i="76" s="1"/>
  <c r="S109" i="76" s="1"/>
  <c r="T109" i="76" s="1"/>
  <c r="Q401" i="76"/>
  <c r="R401" i="76" s="1"/>
  <c r="S401" i="76" s="1"/>
  <c r="T401" i="76" s="1"/>
  <c r="M81" i="84"/>
  <c r="N81" i="84" s="1"/>
  <c r="O81" i="84" s="1"/>
  <c r="P81" i="84" s="1"/>
  <c r="M290" i="76"/>
  <c r="N290" i="76" s="1"/>
  <c r="O290" i="76" s="1"/>
  <c r="P290" i="76" s="1"/>
  <c r="M284" i="84"/>
  <c r="N284" i="84" s="1"/>
  <c r="O284" i="84" s="1"/>
  <c r="P284" i="84" s="1"/>
  <c r="M72" i="84"/>
  <c r="N72" i="84" s="1"/>
  <c r="O72" i="84" s="1"/>
  <c r="P72" i="84" s="1"/>
  <c r="Q286" i="76"/>
  <c r="R286" i="76" s="1"/>
  <c r="S286" i="76" s="1"/>
  <c r="T286" i="76" s="1"/>
  <c r="Q453" i="76"/>
  <c r="R453" i="76" s="1"/>
  <c r="S453" i="76" s="1"/>
  <c r="T453" i="76" s="1"/>
  <c r="M201" i="84"/>
  <c r="N201" i="84" s="1"/>
  <c r="O201" i="84" s="1"/>
  <c r="P201" i="84" s="1"/>
  <c r="M182" i="76"/>
  <c r="N182" i="76" s="1"/>
  <c r="O182" i="76" s="1"/>
  <c r="P182" i="76" s="1"/>
  <c r="M240" i="76"/>
  <c r="N240" i="76" s="1"/>
  <c r="O240" i="76" s="1"/>
  <c r="P240" i="76" s="1"/>
  <c r="M300" i="76"/>
  <c r="N300" i="76" s="1"/>
  <c r="O300" i="76" s="1"/>
  <c r="P300" i="76" s="1"/>
  <c r="Q87" i="76"/>
  <c r="R87" i="76" s="1"/>
  <c r="S87" i="76" s="1"/>
  <c r="T87" i="76" s="1"/>
  <c r="M348" i="76"/>
  <c r="N348" i="76" s="1"/>
  <c r="O348" i="76" s="1"/>
  <c r="P348" i="76" s="1"/>
  <c r="M131" i="84"/>
  <c r="N131" i="84" s="1"/>
  <c r="O131" i="84" s="1"/>
  <c r="P131" i="84" s="1"/>
  <c r="M209" i="84"/>
  <c r="N209" i="84" s="1"/>
  <c r="O209" i="84" s="1"/>
  <c r="P209" i="84" s="1"/>
  <c r="Q459" i="76"/>
  <c r="R459" i="76" s="1"/>
  <c r="S459" i="76" s="1"/>
  <c r="T459" i="76" s="1"/>
  <c r="M450" i="76"/>
  <c r="N450" i="76" s="1"/>
  <c r="O450" i="76" s="1"/>
  <c r="P450" i="76" s="1"/>
  <c r="Q118" i="76"/>
  <c r="R118" i="76" s="1"/>
  <c r="S118" i="76" s="1"/>
  <c r="T118" i="76" s="1"/>
  <c r="Q419" i="76"/>
  <c r="R419" i="76" s="1"/>
  <c r="S419" i="76" s="1"/>
  <c r="T419" i="76" s="1"/>
  <c r="I333" i="76"/>
  <c r="J333" i="76" s="1"/>
  <c r="K333" i="76" s="1"/>
  <c r="L333" i="76" s="1"/>
  <c r="I218" i="83"/>
  <c r="J218" i="83" s="1"/>
  <c r="K218" i="83" s="1"/>
  <c r="L218" i="83" s="1"/>
  <c r="Q375" i="83"/>
  <c r="Q199" i="83"/>
  <c r="N199" i="83" s="1"/>
  <c r="O199" i="83" s="1"/>
  <c r="P199" i="83" s="1"/>
  <c r="M382" i="84"/>
  <c r="N382" i="84" s="1"/>
  <c r="O382" i="84" s="1"/>
  <c r="P382" i="84" s="1"/>
  <c r="Q310" i="76"/>
  <c r="R310" i="76" s="1"/>
  <c r="S310" i="76" s="1"/>
  <c r="T310" i="76" s="1"/>
  <c r="M235" i="84"/>
  <c r="N235" i="84" s="1"/>
  <c r="O235" i="84" s="1"/>
  <c r="P235" i="84" s="1"/>
  <c r="M187" i="84"/>
  <c r="N187" i="84" s="1"/>
  <c r="O187" i="84" s="1"/>
  <c r="P187" i="84" s="1"/>
  <c r="M309" i="76"/>
  <c r="N309" i="76" s="1"/>
  <c r="O309" i="76" s="1"/>
  <c r="P309" i="76" s="1"/>
  <c r="Q38" i="76"/>
  <c r="R38" i="76" s="1"/>
  <c r="S38" i="76" s="1"/>
  <c r="T38" i="76" s="1"/>
  <c r="Q328" i="76"/>
  <c r="R328" i="76" s="1"/>
  <c r="S328" i="76" s="1"/>
  <c r="T328" i="76" s="1"/>
  <c r="M76" i="84"/>
  <c r="N76" i="84" s="1"/>
  <c r="O76" i="84" s="1"/>
  <c r="P76" i="84" s="1"/>
  <c r="M455" i="84"/>
  <c r="N455" i="84" s="1"/>
  <c r="O455" i="84" s="1"/>
  <c r="P455" i="84" s="1"/>
  <c r="M101" i="84"/>
  <c r="N101" i="84" s="1"/>
  <c r="O101" i="84" s="1"/>
  <c r="P101" i="84" s="1"/>
  <c r="Q345" i="76"/>
  <c r="R345" i="76" s="1"/>
  <c r="S345" i="76" s="1"/>
  <c r="T345" i="76" s="1"/>
  <c r="M366" i="76"/>
  <c r="N366" i="76" s="1"/>
  <c r="O366" i="76" s="1"/>
  <c r="P366" i="76" s="1"/>
  <c r="M403" i="76"/>
  <c r="N403" i="76" s="1"/>
  <c r="O403" i="76" s="1"/>
  <c r="P403" i="76" s="1"/>
  <c r="Q128" i="76"/>
  <c r="R128" i="76" s="1"/>
  <c r="S128" i="76" s="1"/>
  <c r="T128" i="76" s="1"/>
  <c r="M270" i="76"/>
  <c r="N270" i="76" s="1"/>
  <c r="O270" i="76" s="1"/>
  <c r="P270" i="76" s="1"/>
  <c r="Q363" i="76"/>
  <c r="R363" i="76" s="1"/>
  <c r="S363" i="76" s="1"/>
  <c r="T363" i="76" s="1"/>
  <c r="M352" i="84"/>
  <c r="N352" i="84" s="1"/>
  <c r="O352" i="84" s="1"/>
  <c r="P352" i="84" s="1"/>
  <c r="M323" i="84"/>
  <c r="N323" i="84" s="1"/>
  <c r="O323" i="84" s="1"/>
  <c r="P323" i="84" s="1"/>
  <c r="M465" i="76"/>
  <c r="N465" i="76" s="1"/>
  <c r="O465" i="76" s="1"/>
  <c r="P465" i="76" s="1"/>
  <c r="Q113" i="76"/>
  <c r="R113" i="76" s="1"/>
  <c r="S113" i="76" s="1"/>
  <c r="T113" i="76" s="1"/>
  <c r="M139" i="84"/>
  <c r="N139" i="84" s="1"/>
  <c r="O139" i="84" s="1"/>
  <c r="P139" i="84" s="1"/>
  <c r="M45" i="76"/>
  <c r="N45" i="76" s="1"/>
  <c r="O45" i="76" s="1"/>
  <c r="P45" i="76" s="1"/>
  <c r="Q141" i="76"/>
  <c r="R141" i="76" s="1"/>
  <c r="S141" i="76" s="1"/>
  <c r="T141" i="76" s="1"/>
  <c r="M350" i="76"/>
  <c r="N350" i="76" s="1"/>
  <c r="O350" i="76" s="1"/>
  <c r="P350" i="76" s="1"/>
  <c r="M336" i="84"/>
  <c r="N336" i="84" s="1"/>
  <c r="O336" i="84" s="1"/>
  <c r="P336" i="84" s="1"/>
  <c r="M147" i="76"/>
  <c r="N147" i="76" s="1"/>
  <c r="O147" i="76" s="1"/>
  <c r="P147" i="76" s="1"/>
  <c r="M448" i="76"/>
  <c r="N448" i="76" s="1"/>
  <c r="O448" i="76" s="1"/>
  <c r="P448" i="76" s="1"/>
  <c r="Q200" i="76"/>
  <c r="R200" i="76" s="1"/>
  <c r="S200" i="76" s="1"/>
  <c r="T200" i="76" s="1"/>
  <c r="M179" i="76"/>
  <c r="N179" i="76" s="1"/>
  <c r="O179" i="76" s="1"/>
  <c r="P179" i="76" s="1"/>
  <c r="M299" i="84"/>
  <c r="N299" i="84" s="1"/>
  <c r="O299" i="84" s="1"/>
  <c r="P299" i="84" s="1"/>
  <c r="Q405" i="76"/>
  <c r="R405" i="76" s="1"/>
  <c r="S405" i="76" s="1"/>
  <c r="T405" i="76" s="1"/>
  <c r="M45" i="84"/>
  <c r="N45" i="84" s="1"/>
  <c r="O45" i="84" s="1"/>
  <c r="P45" i="84" s="1"/>
  <c r="M326" i="76"/>
  <c r="N326" i="76" s="1"/>
  <c r="O326" i="76" s="1"/>
  <c r="P326" i="76" s="1"/>
  <c r="M248" i="76"/>
  <c r="N248" i="76" s="1"/>
  <c r="O248" i="76" s="1"/>
  <c r="P248" i="76" s="1"/>
  <c r="Q194" i="76"/>
  <c r="R194" i="76" s="1"/>
  <c r="S194" i="76" s="1"/>
  <c r="T194" i="76" s="1"/>
  <c r="Q11" i="76"/>
  <c r="R11" i="76" s="1"/>
  <c r="S11" i="76" s="1"/>
  <c r="T11" i="76" s="1"/>
  <c r="Q17" i="76"/>
  <c r="R17" i="76" s="1"/>
  <c r="S17" i="76" s="1"/>
  <c r="T17" i="76" s="1"/>
  <c r="Q364" i="76"/>
  <c r="R364" i="76" s="1"/>
  <c r="S364" i="76" s="1"/>
  <c r="T364" i="76" s="1"/>
  <c r="M266" i="84"/>
  <c r="N266" i="84" s="1"/>
  <c r="O266" i="84" s="1"/>
  <c r="P266" i="84" s="1"/>
  <c r="M228" i="76"/>
  <c r="N228" i="76" s="1"/>
  <c r="O228" i="76" s="1"/>
  <c r="P228" i="76" s="1"/>
  <c r="M441" i="76"/>
  <c r="N441" i="76" s="1"/>
  <c r="O441" i="76" s="1"/>
  <c r="P441" i="76" s="1"/>
  <c r="M237" i="76"/>
  <c r="N237" i="76" s="1"/>
  <c r="O237" i="76" s="1"/>
  <c r="P237" i="76" s="1"/>
  <c r="M390" i="84"/>
  <c r="N390" i="84" s="1"/>
  <c r="O390" i="84" s="1"/>
  <c r="P390" i="84" s="1"/>
  <c r="Q64" i="76"/>
  <c r="R64" i="76" s="1"/>
  <c r="S64" i="76" s="1"/>
  <c r="T64" i="76" s="1"/>
  <c r="M438" i="84"/>
  <c r="N438" i="84" s="1"/>
  <c r="O438" i="84" s="1"/>
  <c r="P438" i="84" s="1"/>
  <c r="M20" i="76"/>
  <c r="N20" i="76" s="1"/>
  <c r="O20" i="76" s="1"/>
  <c r="P20" i="76" s="1"/>
  <c r="Q336" i="76"/>
  <c r="R336" i="76" s="1"/>
  <c r="S336" i="76" s="1"/>
  <c r="T336" i="76" s="1"/>
  <c r="Q319" i="76"/>
  <c r="R319" i="76" s="1"/>
  <c r="S319" i="76" s="1"/>
  <c r="T319" i="76" s="1"/>
  <c r="M264" i="76"/>
  <c r="N264" i="76" s="1"/>
  <c r="O264" i="76" s="1"/>
  <c r="P264" i="76" s="1"/>
  <c r="Q230" i="76"/>
  <c r="R230" i="76" s="1"/>
  <c r="S230" i="76" s="1"/>
  <c r="T230" i="76" s="1"/>
  <c r="M34" i="84"/>
  <c r="N34" i="84" s="1"/>
  <c r="O34" i="84" s="1"/>
  <c r="P34" i="84" s="1"/>
  <c r="M126" i="76"/>
  <c r="N126" i="76" s="1"/>
  <c r="O126" i="76" s="1"/>
  <c r="P126" i="76" s="1"/>
  <c r="M289" i="76"/>
  <c r="N289" i="76" s="1"/>
  <c r="O289" i="76" s="1"/>
  <c r="P289" i="76" s="1"/>
  <c r="M144" i="84"/>
  <c r="N144" i="84" s="1"/>
  <c r="O144" i="84" s="1"/>
  <c r="P144" i="84" s="1"/>
  <c r="M191" i="84"/>
  <c r="N191" i="84" s="1"/>
  <c r="O191" i="84" s="1"/>
  <c r="P191" i="84" s="1"/>
  <c r="M59" i="84"/>
  <c r="N59" i="84" s="1"/>
  <c r="O59" i="84" s="1"/>
  <c r="P59" i="84" s="1"/>
  <c r="M365" i="76"/>
  <c r="N365" i="76" s="1"/>
  <c r="O365" i="76" s="1"/>
  <c r="P365" i="76" s="1"/>
  <c r="M424" i="84"/>
  <c r="N424" i="84" s="1"/>
  <c r="O424" i="84" s="1"/>
  <c r="P424" i="84" s="1"/>
  <c r="M327" i="76"/>
  <c r="N327" i="76" s="1"/>
  <c r="O327" i="76" s="1"/>
  <c r="P327" i="76" s="1"/>
  <c r="Q56" i="76"/>
  <c r="R56" i="76" s="1"/>
  <c r="S56" i="76" s="1"/>
  <c r="T56" i="76" s="1"/>
  <c r="M377" i="84"/>
  <c r="N377" i="84" s="1"/>
  <c r="O377" i="84" s="1"/>
  <c r="P377" i="84" s="1"/>
  <c r="M234" i="84"/>
  <c r="N234" i="84" s="1"/>
  <c r="O234" i="84" s="1"/>
  <c r="P234" i="84" s="1"/>
  <c r="Q163" i="76"/>
  <c r="R163" i="76" s="1"/>
  <c r="S163" i="76" s="1"/>
  <c r="T163" i="76" s="1"/>
  <c r="Q16" i="76"/>
  <c r="R16" i="76" s="1"/>
  <c r="S16" i="76" s="1"/>
  <c r="T16" i="76" s="1"/>
  <c r="Q292" i="76"/>
  <c r="R292" i="76" s="1"/>
  <c r="S292" i="76" s="1"/>
  <c r="T292" i="76" s="1"/>
  <c r="M386" i="76"/>
  <c r="N386" i="76" s="1"/>
  <c r="O386" i="76" s="1"/>
  <c r="P386" i="76" s="1"/>
  <c r="Q88" i="76"/>
  <c r="R88" i="76" s="1"/>
  <c r="S88" i="76" s="1"/>
  <c r="T88" i="76" s="1"/>
  <c r="M305" i="84"/>
  <c r="N305" i="84" s="1"/>
  <c r="O305" i="84" s="1"/>
  <c r="P305" i="84" s="1"/>
  <c r="Q91" i="76"/>
  <c r="R91" i="76" s="1"/>
  <c r="S91" i="76" s="1"/>
  <c r="T91" i="76" s="1"/>
  <c r="Q182" i="76"/>
  <c r="R182" i="76" s="1"/>
  <c r="S182" i="76" s="1"/>
  <c r="T182" i="76" s="1"/>
  <c r="Q33" i="76"/>
  <c r="R33" i="76" s="1"/>
  <c r="S33" i="76" s="1"/>
  <c r="T33" i="76" s="1"/>
  <c r="M341" i="76"/>
  <c r="N341" i="76" s="1"/>
  <c r="O341" i="76" s="1"/>
  <c r="P341" i="76" s="1"/>
  <c r="M41" i="76"/>
  <c r="N41" i="76" s="1"/>
  <c r="O41" i="76" s="1"/>
  <c r="P41" i="76" s="1"/>
  <c r="M368" i="76"/>
  <c r="N368" i="76" s="1"/>
  <c r="O368" i="76" s="1"/>
  <c r="P368" i="76" s="1"/>
  <c r="M132" i="76"/>
  <c r="N132" i="76" s="1"/>
  <c r="O132" i="76" s="1"/>
  <c r="P132" i="76" s="1"/>
  <c r="M93" i="76"/>
  <c r="N93" i="76" s="1"/>
  <c r="O93" i="76" s="1"/>
  <c r="P93" i="76" s="1"/>
  <c r="M13" i="84"/>
  <c r="N13" i="84" s="1"/>
  <c r="O13" i="84" s="1"/>
  <c r="P13" i="84" s="1"/>
  <c r="M410" i="84"/>
  <c r="N410" i="84" s="1"/>
  <c r="O410" i="84" s="1"/>
  <c r="P410" i="84" s="1"/>
  <c r="Q32" i="76"/>
  <c r="R32" i="76" s="1"/>
  <c r="S32" i="76" s="1"/>
  <c r="T32" i="76" s="1"/>
  <c r="M86" i="84"/>
  <c r="N86" i="84" s="1"/>
  <c r="O86" i="84" s="1"/>
  <c r="P86" i="84" s="1"/>
  <c r="Q96" i="76"/>
  <c r="R96" i="76" s="1"/>
  <c r="S96" i="76" s="1"/>
  <c r="T96" i="76" s="1"/>
  <c r="Q297" i="83"/>
  <c r="I352" i="76"/>
  <c r="J352" i="76" s="1"/>
  <c r="K352" i="76" s="1"/>
  <c r="L352" i="76" s="1"/>
  <c r="M449" i="83"/>
  <c r="I36" i="83"/>
  <c r="J36" i="83" s="1"/>
  <c r="K36" i="83" s="1"/>
  <c r="L36" i="83" s="1"/>
  <c r="Q21" i="76"/>
  <c r="R21" i="76" s="1"/>
  <c r="S21" i="76" s="1"/>
  <c r="T21" i="76" s="1"/>
  <c r="Q191" i="76"/>
  <c r="R191" i="76" s="1"/>
  <c r="S191" i="76" s="1"/>
  <c r="T191" i="76" s="1"/>
  <c r="M410" i="76"/>
  <c r="N410" i="76" s="1"/>
  <c r="O410" i="76" s="1"/>
  <c r="P410" i="76" s="1"/>
  <c r="Q180" i="76"/>
  <c r="R180" i="76" s="1"/>
  <c r="S180" i="76" s="1"/>
  <c r="T180" i="76" s="1"/>
  <c r="M89" i="84"/>
  <c r="N89" i="84" s="1"/>
  <c r="O89" i="84" s="1"/>
  <c r="P89" i="84" s="1"/>
  <c r="M421" i="76"/>
  <c r="N421" i="76" s="1"/>
  <c r="O421" i="76" s="1"/>
  <c r="P421" i="76" s="1"/>
  <c r="Q467" i="76"/>
  <c r="R467" i="76" s="1"/>
  <c r="S467" i="76" s="1"/>
  <c r="T467" i="76" s="1"/>
  <c r="Q184" i="76"/>
  <c r="R184" i="76" s="1"/>
  <c r="S184" i="76" s="1"/>
  <c r="T184" i="76" s="1"/>
  <c r="M217" i="76"/>
  <c r="N217" i="76" s="1"/>
  <c r="O217" i="76" s="1"/>
  <c r="P217" i="76" s="1"/>
  <c r="M268" i="76"/>
  <c r="N268" i="76" s="1"/>
  <c r="O268" i="76" s="1"/>
  <c r="P268" i="76" s="1"/>
  <c r="Q244" i="76"/>
  <c r="R244" i="76" s="1"/>
  <c r="S244" i="76" s="1"/>
  <c r="T244" i="76" s="1"/>
  <c r="M375" i="84"/>
  <c r="N375" i="84" s="1"/>
  <c r="O375" i="84" s="1"/>
  <c r="P375" i="84" s="1"/>
  <c r="Q204" i="76"/>
  <c r="R204" i="76" s="1"/>
  <c r="S204" i="76" s="1"/>
  <c r="T204" i="76" s="1"/>
  <c r="M200" i="84"/>
  <c r="N200" i="84" s="1"/>
  <c r="O200" i="84" s="1"/>
  <c r="P200" i="84" s="1"/>
  <c r="M226" i="76"/>
  <c r="N226" i="76" s="1"/>
  <c r="O226" i="76" s="1"/>
  <c r="P226" i="76" s="1"/>
  <c r="Q248" i="76"/>
  <c r="R248" i="76" s="1"/>
  <c r="S248" i="76" s="1"/>
  <c r="T248" i="76" s="1"/>
  <c r="Q274" i="76"/>
  <c r="R274" i="76" s="1"/>
  <c r="S274" i="76" s="1"/>
  <c r="T274" i="76" s="1"/>
  <c r="Q77" i="76"/>
  <c r="R77" i="76" s="1"/>
  <c r="S77" i="76" s="1"/>
  <c r="T77" i="76" s="1"/>
  <c r="M99" i="76"/>
  <c r="N99" i="76" s="1"/>
  <c r="O99" i="76" s="1"/>
  <c r="P99" i="76" s="1"/>
  <c r="Q449" i="76"/>
  <c r="R449" i="76" s="1"/>
  <c r="S449" i="76" s="1"/>
  <c r="T449" i="76" s="1"/>
  <c r="M354" i="76"/>
  <c r="N354" i="76" s="1"/>
  <c r="O354" i="76" s="1"/>
  <c r="P354" i="76" s="1"/>
  <c r="M247" i="84"/>
  <c r="N247" i="84" s="1"/>
  <c r="O247" i="84" s="1"/>
  <c r="P247" i="84" s="1"/>
  <c r="M218" i="84"/>
  <c r="N218" i="84" s="1"/>
  <c r="O218" i="84" s="1"/>
  <c r="P218" i="84" s="1"/>
  <c r="M83" i="76"/>
  <c r="N83" i="76" s="1"/>
  <c r="O83" i="76" s="1"/>
  <c r="P83" i="76" s="1"/>
  <c r="M466" i="84"/>
  <c r="N466" i="84" s="1"/>
  <c r="O466" i="84" s="1"/>
  <c r="P466" i="84" s="1"/>
  <c r="Q282" i="76"/>
  <c r="R282" i="76" s="1"/>
  <c r="S282" i="76" s="1"/>
  <c r="T282" i="76" s="1"/>
  <c r="Q351" i="76"/>
  <c r="R351" i="76" s="1"/>
  <c r="S351" i="76" s="1"/>
  <c r="T351" i="76" s="1"/>
  <c r="M384" i="84"/>
  <c r="N384" i="84" s="1"/>
  <c r="O384" i="84" s="1"/>
  <c r="P384" i="84" s="1"/>
  <c r="Q296" i="76"/>
  <c r="R296" i="76" s="1"/>
  <c r="S296" i="76" s="1"/>
  <c r="T296" i="76" s="1"/>
  <c r="M24" i="84"/>
  <c r="N24" i="84" s="1"/>
  <c r="O24" i="84" s="1"/>
  <c r="P24" i="84" s="1"/>
  <c r="Q375" i="76"/>
  <c r="R375" i="76" s="1"/>
  <c r="S375" i="76" s="1"/>
  <c r="T375" i="76" s="1"/>
  <c r="Q221" i="76"/>
  <c r="R221" i="76" s="1"/>
  <c r="S221" i="76" s="1"/>
  <c r="T221" i="76" s="1"/>
  <c r="M372" i="76"/>
  <c r="N372" i="76" s="1"/>
  <c r="O372" i="76" s="1"/>
  <c r="P372" i="76" s="1"/>
  <c r="Q435" i="76"/>
  <c r="R435" i="76" s="1"/>
  <c r="S435" i="76" s="1"/>
  <c r="T435" i="76" s="1"/>
  <c r="M106" i="84"/>
  <c r="N106" i="84" s="1"/>
  <c r="O106" i="84" s="1"/>
  <c r="P106" i="84" s="1"/>
  <c r="Q29" i="76"/>
  <c r="R29" i="76" s="1"/>
  <c r="S29" i="76" s="1"/>
  <c r="T29" i="76" s="1"/>
  <c r="Q337" i="76"/>
  <c r="R337" i="76" s="1"/>
  <c r="S337" i="76" s="1"/>
  <c r="T337" i="76" s="1"/>
  <c r="Q119" i="76"/>
  <c r="R119" i="76" s="1"/>
  <c r="S119" i="76" s="1"/>
  <c r="T119" i="76" s="1"/>
  <c r="Q250" i="76"/>
  <c r="R250" i="76" s="1"/>
  <c r="S250" i="76" s="1"/>
  <c r="T250" i="76" s="1"/>
  <c r="M367" i="84"/>
  <c r="N367" i="84" s="1"/>
  <c r="O367" i="84" s="1"/>
  <c r="P367" i="84" s="1"/>
  <c r="M23" i="84"/>
  <c r="N23" i="84" s="1"/>
  <c r="O23" i="84" s="1"/>
  <c r="P23" i="84" s="1"/>
  <c r="M355" i="76"/>
  <c r="N355" i="76" s="1"/>
  <c r="O355" i="76" s="1"/>
  <c r="P355" i="76" s="1"/>
  <c r="Q126" i="76"/>
  <c r="R126" i="76" s="1"/>
  <c r="S126" i="76" s="1"/>
  <c r="T126" i="76" s="1"/>
  <c r="M11" i="84"/>
  <c r="N11" i="84" s="1"/>
  <c r="O11" i="84" s="1"/>
  <c r="P11" i="84" s="1"/>
  <c r="Q455" i="76"/>
  <c r="R455" i="76" s="1"/>
  <c r="S455" i="76" s="1"/>
  <c r="T455" i="76" s="1"/>
  <c r="M66" i="76"/>
  <c r="N66" i="76" s="1"/>
  <c r="O66" i="76" s="1"/>
  <c r="P66" i="76" s="1"/>
  <c r="M115" i="76"/>
  <c r="N115" i="76" s="1"/>
  <c r="O115" i="76" s="1"/>
  <c r="P115" i="76" s="1"/>
  <c r="M161" i="84"/>
  <c r="N161" i="84" s="1"/>
  <c r="O161" i="84" s="1"/>
  <c r="P161" i="84" s="1"/>
  <c r="M207" i="84"/>
  <c r="N207" i="84" s="1"/>
  <c r="O207" i="84" s="1"/>
  <c r="P207" i="84" s="1"/>
  <c r="M77" i="84"/>
  <c r="N77" i="84" s="1"/>
  <c r="O77" i="84" s="1"/>
  <c r="P77" i="84" s="1"/>
  <c r="M392" i="76"/>
  <c r="N392" i="76" s="1"/>
  <c r="O392" i="76" s="1"/>
  <c r="P392" i="76" s="1"/>
  <c r="M227" i="84"/>
  <c r="N227" i="84" s="1"/>
  <c r="O227" i="84" s="1"/>
  <c r="P227" i="84" s="1"/>
  <c r="Q92" i="76"/>
  <c r="R92" i="76" s="1"/>
  <c r="S92" i="76" s="1"/>
  <c r="T92" i="76" s="1"/>
  <c r="M470" i="76"/>
  <c r="N470" i="76" s="1"/>
  <c r="O470" i="76" s="1"/>
  <c r="P470" i="76" s="1"/>
  <c r="Q121" i="76"/>
  <c r="R121" i="76" s="1"/>
  <c r="S121" i="76" s="1"/>
  <c r="T121" i="76" s="1"/>
  <c r="Q303" i="76"/>
  <c r="R303" i="76" s="1"/>
  <c r="S303" i="76" s="1"/>
  <c r="T303" i="76" s="1"/>
  <c r="Q201" i="76"/>
  <c r="R201" i="76" s="1"/>
  <c r="S201" i="76" s="1"/>
  <c r="T201" i="76" s="1"/>
  <c r="M375" i="76"/>
  <c r="N375" i="76" s="1"/>
  <c r="O375" i="76" s="1"/>
  <c r="P375" i="76" s="1"/>
  <c r="M432" i="84"/>
  <c r="N432" i="84" s="1"/>
  <c r="O432" i="84" s="1"/>
  <c r="P432" i="84" s="1"/>
  <c r="M394" i="76"/>
  <c r="N394" i="76" s="1"/>
  <c r="O394" i="76" s="1"/>
  <c r="P394" i="76" s="1"/>
  <c r="M290" i="84"/>
  <c r="N290" i="84" s="1"/>
  <c r="O290" i="84" s="1"/>
  <c r="P290" i="84" s="1"/>
  <c r="M75" i="76"/>
  <c r="N75" i="76" s="1"/>
  <c r="O75" i="76" s="1"/>
  <c r="P75" i="76" s="1"/>
  <c r="Q438" i="76"/>
  <c r="R438" i="76" s="1"/>
  <c r="S438" i="76" s="1"/>
  <c r="T438" i="76" s="1"/>
  <c r="M153" i="76"/>
  <c r="N153" i="76" s="1"/>
  <c r="O153" i="76" s="1"/>
  <c r="P153" i="76" s="1"/>
  <c r="M268" i="84"/>
  <c r="N268" i="84" s="1"/>
  <c r="O268" i="84" s="1"/>
  <c r="P268" i="84" s="1"/>
  <c r="M420" i="76"/>
  <c r="N420" i="76" s="1"/>
  <c r="O420" i="76" s="1"/>
  <c r="P420" i="76" s="1"/>
  <c r="M274" i="76"/>
  <c r="N274" i="76" s="1"/>
  <c r="O274" i="76" s="1"/>
  <c r="P274" i="76" s="1"/>
  <c r="M265" i="84"/>
  <c r="N265" i="84" s="1"/>
  <c r="O265" i="84" s="1"/>
  <c r="P265" i="84" s="1"/>
  <c r="M213" i="76"/>
  <c r="N213" i="76" s="1"/>
  <c r="O213" i="76" s="1"/>
  <c r="P213" i="76" s="1"/>
  <c r="Q12" i="76"/>
  <c r="R12" i="76" s="1"/>
  <c r="S12" i="76" s="1"/>
  <c r="T12" i="76" s="1"/>
  <c r="M149" i="76"/>
  <c r="N149" i="76" s="1"/>
  <c r="O149" i="76" s="1"/>
  <c r="P149" i="76" s="1"/>
  <c r="M57" i="76"/>
  <c r="N57" i="76" s="1"/>
  <c r="O57" i="76" s="1"/>
  <c r="P57" i="76" s="1"/>
  <c r="M255" i="76"/>
  <c r="N255" i="76" s="1"/>
  <c r="O255" i="76" s="1"/>
  <c r="P255" i="76" s="1"/>
  <c r="M296" i="84"/>
  <c r="N296" i="84" s="1"/>
  <c r="O296" i="84" s="1"/>
  <c r="P296" i="84" s="1"/>
  <c r="M266" i="76"/>
  <c r="N266" i="76" s="1"/>
  <c r="O266" i="76" s="1"/>
  <c r="P266" i="76" s="1"/>
  <c r="M461" i="84"/>
  <c r="N461" i="84" s="1"/>
  <c r="O461" i="84" s="1"/>
  <c r="P461" i="84" s="1"/>
  <c r="M139" i="76"/>
  <c r="N139" i="76" s="1"/>
  <c r="O139" i="76" s="1"/>
  <c r="P139" i="76" s="1"/>
  <c r="Q269" i="76"/>
  <c r="R269" i="76" s="1"/>
  <c r="S269" i="76" s="1"/>
  <c r="T269" i="76" s="1"/>
  <c r="Q414" i="76"/>
  <c r="R414" i="76" s="1"/>
  <c r="S414" i="76" s="1"/>
  <c r="T414" i="76" s="1"/>
  <c r="Q252" i="76"/>
  <c r="R252" i="76" s="1"/>
  <c r="S252" i="76" s="1"/>
  <c r="T252" i="76" s="1"/>
  <c r="M304" i="76"/>
  <c r="N304" i="76" s="1"/>
  <c r="O304" i="76" s="1"/>
  <c r="P304" i="76" s="1"/>
  <c r="Q370" i="76"/>
  <c r="R370" i="76" s="1"/>
  <c r="S370" i="76" s="1"/>
  <c r="T370" i="76" s="1"/>
  <c r="M397" i="76"/>
  <c r="N397" i="76" s="1"/>
  <c r="O397" i="76" s="1"/>
  <c r="P397" i="76" s="1"/>
  <c r="M344" i="76"/>
  <c r="N344" i="76" s="1"/>
  <c r="O344" i="76" s="1"/>
  <c r="P344" i="76" s="1"/>
  <c r="M393" i="76"/>
  <c r="N393" i="76" s="1"/>
  <c r="O393" i="76" s="1"/>
  <c r="P393" i="76" s="1"/>
  <c r="M184" i="84"/>
  <c r="N184" i="84" s="1"/>
  <c r="O184" i="84" s="1"/>
  <c r="P184" i="84" s="1"/>
  <c r="I451" i="83"/>
  <c r="J451" i="83" s="1"/>
  <c r="K451" i="83" s="1"/>
  <c r="L451" i="83" s="1"/>
  <c r="I403" i="76"/>
  <c r="J403" i="76" s="1"/>
  <c r="K403" i="76" s="1"/>
  <c r="L403" i="76" s="1"/>
  <c r="I281" i="76"/>
  <c r="J281" i="76" s="1"/>
  <c r="K281" i="76" s="1"/>
  <c r="L281" i="76" s="1"/>
  <c r="I175" i="76"/>
  <c r="J175" i="76" s="1"/>
  <c r="K175" i="76" s="1"/>
  <c r="L175" i="76" s="1"/>
  <c r="M463" i="83"/>
  <c r="I299" i="76"/>
  <c r="J299" i="76" s="1"/>
  <c r="K299" i="76" s="1"/>
  <c r="L299" i="76" s="1"/>
  <c r="M192" i="83"/>
  <c r="I380" i="76"/>
  <c r="J380" i="76" s="1"/>
  <c r="K380" i="76" s="1"/>
  <c r="L380" i="76" s="1"/>
  <c r="Q60" i="83"/>
  <c r="R60" i="83" s="1"/>
  <c r="S60" i="83" s="1"/>
  <c r="T60" i="83" s="1"/>
  <c r="I300" i="76"/>
  <c r="J300" i="76" s="1"/>
  <c r="K300" i="76" s="1"/>
  <c r="L300" i="76" s="1"/>
  <c r="I97" i="83"/>
  <c r="J97" i="83" s="1"/>
  <c r="K97" i="83" s="1"/>
  <c r="L97" i="83" s="1"/>
  <c r="I159" i="83"/>
  <c r="J159" i="83" s="1"/>
  <c r="K159" i="83" s="1"/>
  <c r="L159" i="83" s="1"/>
  <c r="I288" i="76"/>
  <c r="J288" i="76" s="1"/>
  <c r="K288" i="76" s="1"/>
  <c r="L288" i="76" s="1"/>
  <c r="Q393" i="83"/>
  <c r="N393" i="83" s="1"/>
  <c r="O393" i="83" s="1"/>
  <c r="P393" i="83" s="1"/>
  <c r="M402" i="83"/>
  <c r="I112" i="76"/>
  <c r="J112" i="76" s="1"/>
  <c r="K112" i="76" s="1"/>
  <c r="L112" i="76" s="1"/>
  <c r="I193" i="76"/>
  <c r="J193" i="76" s="1"/>
  <c r="K193" i="76" s="1"/>
  <c r="L193" i="76" s="1"/>
  <c r="Q179" i="83"/>
  <c r="N179" i="83" s="1"/>
  <c r="O179" i="83" s="1"/>
  <c r="P179" i="83" s="1"/>
  <c r="M356" i="83"/>
  <c r="I16" i="83"/>
  <c r="J16" i="83" s="1"/>
  <c r="K16" i="83" s="1"/>
  <c r="L16" i="83" s="1"/>
  <c r="I250" i="76"/>
  <c r="J250" i="76" s="1"/>
  <c r="K250" i="76" s="1"/>
  <c r="L250" i="76" s="1"/>
  <c r="Q360" i="83"/>
  <c r="R360" i="83" s="1"/>
  <c r="S360" i="83" s="1"/>
  <c r="T360" i="83" s="1"/>
  <c r="M300" i="83"/>
  <c r="I90" i="76"/>
  <c r="J90" i="76" s="1"/>
  <c r="K90" i="76" s="1"/>
  <c r="L90" i="76" s="1"/>
  <c r="I122" i="76"/>
  <c r="J122" i="76" s="1"/>
  <c r="K122" i="76" s="1"/>
  <c r="L122" i="76" s="1"/>
  <c r="I22" i="76"/>
  <c r="J22" i="76" s="1"/>
  <c r="K22" i="76" s="1"/>
  <c r="L22" i="76" s="1"/>
  <c r="I366" i="83"/>
  <c r="J366" i="83" s="1"/>
  <c r="K366" i="83" s="1"/>
  <c r="L366" i="83" s="1"/>
  <c r="M352" i="83"/>
  <c r="I378" i="83"/>
  <c r="J378" i="83" s="1"/>
  <c r="K378" i="83" s="1"/>
  <c r="L378" i="83" s="1"/>
  <c r="M337" i="83"/>
  <c r="I384" i="76"/>
  <c r="J384" i="76" s="1"/>
  <c r="K384" i="76" s="1"/>
  <c r="L384" i="76" s="1"/>
  <c r="Q182" i="83"/>
  <c r="R182" i="83" s="1"/>
  <c r="S182" i="83" s="1"/>
  <c r="T182" i="83" s="1"/>
  <c r="Q134" i="83"/>
  <c r="N134" i="83" s="1"/>
  <c r="O134" i="83" s="1"/>
  <c r="P134" i="83" s="1"/>
  <c r="Q390" i="83"/>
  <c r="R390" i="83" s="1"/>
  <c r="S390" i="83" s="1"/>
  <c r="T390" i="83" s="1"/>
  <c r="I157" i="76"/>
  <c r="J157" i="76" s="1"/>
  <c r="K157" i="76" s="1"/>
  <c r="L157" i="76" s="1"/>
  <c r="I209" i="83"/>
  <c r="J209" i="83" s="1"/>
  <c r="K209" i="83" s="1"/>
  <c r="L209" i="83" s="1"/>
  <c r="I188" i="76"/>
  <c r="J188" i="76" s="1"/>
  <c r="K188" i="76" s="1"/>
  <c r="L188" i="76" s="1"/>
  <c r="I324" i="76"/>
  <c r="J324" i="76" s="1"/>
  <c r="K324" i="76" s="1"/>
  <c r="L324" i="76" s="1"/>
  <c r="I62" i="76"/>
  <c r="J62" i="76" s="1"/>
  <c r="K62" i="76" s="1"/>
  <c r="L62" i="76" s="1"/>
  <c r="I445" i="83"/>
  <c r="J445" i="83" s="1"/>
  <c r="K445" i="83" s="1"/>
  <c r="L445" i="83" s="1"/>
  <c r="I198" i="76"/>
  <c r="J198" i="76" s="1"/>
  <c r="K198" i="76" s="1"/>
  <c r="L198" i="76" s="1"/>
  <c r="I155" i="76"/>
  <c r="J155" i="76" s="1"/>
  <c r="K155" i="76" s="1"/>
  <c r="L155" i="76" s="1"/>
  <c r="I421" i="76"/>
  <c r="J421" i="76" s="1"/>
  <c r="K421" i="76" s="1"/>
  <c r="L421" i="76" s="1"/>
  <c r="Q464" i="83"/>
  <c r="R464" i="83" s="1"/>
  <c r="S464" i="83" s="1"/>
  <c r="T464" i="83" s="1"/>
  <c r="I141" i="76"/>
  <c r="J141" i="76" s="1"/>
  <c r="K141" i="76" s="1"/>
  <c r="L141" i="76" s="1"/>
  <c r="I458" i="76"/>
  <c r="J458" i="76" s="1"/>
  <c r="K458" i="76" s="1"/>
  <c r="L458" i="76" s="1"/>
  <c r="Q20" i="83"/>
  <c r="N20" i="83" s="1"/>
  <c r="O20" i="83" s="1"/>
  <c r="P20" i="83" s="1"/>
  <c r="I84" i="83"/>
  <c r="J84" i="83" s="1"/>
  <c r="K84" i="83" s="1"/>
  <c r="L84" i="83" s="1"/>
  <c r="M397" i="83"/>
  <c r="I226" i="83"/>
  <c r="J226" i="83" s="1"/>
  <c r="K226" i="83" s="1"/>
  <c r="L226" i="83" s="1"/>
  <c r="Q374" i="83"/>
  <c r="R374" i="83" s="1"/>
  <c r="S374" i="83" s="1"/>
  <c r="T374" i="83" s="1"/>
  <c r="M187" i="83"/>
  <c r="Q269" i="83"/>
  <c r="N269" i="83" s="1"/>
  <c r="O269" i="83" s="1"/>
  <c r="P269" i="83" s="1"/>
  <c r="M285" i="83"/>
  <c r="Q177" i="83"/>
  <c r="R177" i="83" s="1"/>
  <c r="S177" i="83" s="1"/>
  <c r="T177" i="83" s="1"/>
  <c r="I172" i="83"/>
  <c r="J172" i="83" s="1"/>
  <c r="K172" i="83" s="1"/>
  <c r="L172" i="83" s="1"/>
  <c r="M241" i="83"/>
  <c r="I253" i="83"/>
  <c r="J253" i="83" s="1"/>
  <c r="K253" i="83" s="1"/>
  <c r="L253" i="83" s="1"/>
  <c r="M314" i="83"/>
  <c r="Q294" i="83"/>
  <c r="N294" i="83" s="1"/>
  <c r="O294" i="83" s="1"/>
  <c r="P294" i="83" s="1"/>
  <c r="Q114" i="83"/>
  <c r="R114" i="83" s="1"/>
  <c r="S114" i="83" s="1"/>
  <c r="T114" i="83" s="1"/>
  <c r="Q250" i="83"/>
  <c r="N250" i="83" s="1"/>
  <c r="O250" i="83" s="1"/>
  <c r="P250" i="83" s="1"/>
  <c r="Q15" i="83"/>
  <c r="N15" i="83" s="1"/>
  <c r="O15" i="83" s="1"/>
  <c r="P15" i="83" s="1"/>
  <c r="I435" i="83"/>
  <c r="J435" i="83" s="1"/>
  <c r="K435" i="83" s="1"/>
  <c r="L435" i="83" s="1"/>
  <c r="I466" i="76"/>
  <c r="J466" i="76" s="1"/>
  <c r="K466" i="76" s="1"/>
  <c r="L466" i="76" s="1"/>
  <c r="Q228" i="83"/>
  <c r="N228" i="83" s="1"/>
  <c r="O228" i="83" s="1"/>
  <c r="P228" i="83" s="1"/>
  <c r="Q236" i="83"/>
  <c r="N236" i="83" s="1"/>
  <c r="O236" i="83" s="1"/>
  <c r="P236" i="83" s="1"/>
  <c r="Q196" i="83"/>
  <c r="N196" i="83" s="1"/>
  <c r="O196" i="83" s="1"/>
  <c r="P196" i="83" s="1"/>
  <c r="I35" i="76"/>
  <c r="J35" i="76" s="1"/>
  <c r="K35" i="76" s="1"/>
  <c r="L35" i="76" s="1"/>
  <c r="Q231" i="83"/>
  <c r="R231" i="83" s="1"/>
  <c r="S231" i="83" s="1"/>
  <c r="T231" i="83" s="1"/>
  <c r="M398" i="83"/>
  <c r="Q188" i="83"/>
  <c r="R188" i="83" s="1"/>
  <c r="S188" i="83" s="1"/>
  <c r="T188" i="83" s="1"/>
  <c r="I214" i="76"/>
  <c r="J214" i="76" s="1"/>
  <c r="K214" i="76" s="1"/>
  <c r="L214" i="76" s="1"/>
  <c r="M239" i="83"/>
  <c r="M275" i="83"/>
  <c r="M303" i="83"/>
  <c r="M282" i="83"/>
  <c r="M107" i="83"/>
  <c r="Q86" i="83"/>
  <c r="R86" i="83" s="1"/>
  <c r="S86" i="83" s="1"/>
  <c r="T86" i="83" s="1"/>
  <c r="Q87" i="83"/>
  <c r="N87" i="83" s="1"/>
  <c r="O87" i="83" s="1"/>
  <c r="P87" i="83" s="1"/>
  <c r="I439" i="76"/>
  <c r="J439" i="76" s="1"/>
  <c r="K439" i="76" s="1"/>
  <c r="L439" i="76" s="1"/>
  <c r="M333" i="83"/>
  <c r="I186" i="76"/>
  <c r="J186" i="76" s="1"/>
  <c r="K186" i="76" s="1"/>
  <c r="L186" i="76" s="1"/>
  <c r="I416" i="83"/>
  <c r="J416" i="83" s="1"/>
  <c r="K416" i="83" s="1"/>
  <c r="L416" i="83" s="1"/>
  <c r="M283" i="83"/>
  <c r="Q435" i="83"/>
  <c r="R435" i="83" s="1"/>
  <c r="S435" i="83" s="1"/>
  <c r="T435" i="83" s="1"/>
  <c r="Q279" i="83"/>
  <c r="R279" i="83" s="1"/>
  <c r="S279" i="83" s="1"/>
  <c r="T279" i="83" s="1"/>
  <c r="Q315" i="83"/>
  <c r="N315" i="83" s="1"/>
  <c r="O315" i="83" s="1"/>
  <c r="P315" i="83" s="1"/>
  <c r="M353" i="83"/>
  <c r="I224" i="83"/>
  <c r="J224" i="83" s="1"/>
  <c r="K224" i="83" s="1"/>
  <c r="L224" i="83" s="1"/>
  <c r="M183" i="83"/>
  <c r="I201" i="83"/>
  <c r="J201" i="83" s="1"/>
  <c r="K201" i="83" s="1"/>
  <c r="L201" i="83" s="1"/>
  <c r="I48" i="83"/>
  <c r="J48" i="83" s="1"/>
  <c r="K48" i="83" s="1"/>
  <c r="L48" i="83" s="1"/>
  <c r="Q293" i="83"/>
  <c r="N293" i="83" s="1"/>
  <c r="O293" i="83" s="1"/>
  <c r="P293" i="83" s="1"/>
  <c r="I46" i="76"/>
  <c r="J46" i="76" s="1"/>
  <c r="K46" i="76" s="1"/>
  <c r="L46" i="76" s="1"/>
  <c r="M20" i="83"/>
  <c r="Q310" i="83"/>
  <c r="R310" i="83" s="1"/>
  <c r="S310" i="83" s="1"/>
  <c r="T310" i="83" s="1"/>
  <c r="I386" i="83"/>
  <c r="J386" i="83" s="1"/>
  <c r="K386" i="83" s="1"/>
  <c r="L386" i="83" s="1"/>
  <c r="I231" i="83"/>
  <c r="J231" i="83" s="1"/>
  <c r="K231" i="83" s="1"/>
  <c r="L231" i="83" s="1"/>
  <c r="I81" i="76"/>
  <c r="J81" i="76" s="1"/>
  <c r="K81" i="76" s="1"/>
  <c r="L81" i="76" s="1"/>
  <c r="I227" i="83"/>
  <c r="J227" i="83" s="1"/>
  <c r="K227" i="83" s="1"/>
  <c r="L227" i="83" s="1"/>
  <c r="I341" i="76"/>
  <c r="J341" i="76" s="1"/>
  <c r="K341" i="76" s="1"/>
  <c r="L341" i="76" s="1"/>
  <c r="M109" i="84"/>
  <c r="N109" i="84" s="1"/>
  <c r="O109" i="84" s="1"/>
  <c r="P109" i="84" s="1"/>
  <c r="Q45" i="76"/>
  <c r="R45" i="76" s="1"/>
  <c r="S45" i="76" s="1"/>
  <c r="T45" i="76" s="1"/>
  <c r="M209" i="76"/>
  <c r="N209" i="76" s="1"/>
  <c r="O209" i="76" s="1"/>
  <c r="P209" i="76" s="1"/>
  <c r="M241" i="84"/>
  <c r="N241" i="84" s="1"/>
  <c r="O241" i="84" s="1"/>
  <c r="P241" i="84" s="1"/>
  <c r="M133" i="76"/>
  <c r="N133" i="76" s="1"/>
  <c r="O133" i="76" s="1"/>
  <c r="P133" i="76" s="1"/>
  <c r="M233" i="84"/>
  <c r="N233" i="84" s="1"/>
  <c r="O233" i="84" s="1"/>
  <c r="P233" i="84" s="1"/>
  <c r="Q159" i="76"/>
  <c r="R159" i="76" s="1"/>
  <c r="S159" i="76" s="1"/>
  <c r="T159" i="76" s="1"/>
  <c r="M127" i="84"/>
  <c r="N127" i="84" s="1"/>
  <c r="O127" i="84" s="1"/>
  <c r="P127" i="84" s="1"/>
  <c r="Q451" i="76"/>
  <c r="R451" i="76" s="1"/>
  <c r="S451" i="76" s="1"/>
  <c r="T451" i="76" s="1"/>
  <c r="M230" i="76"/>
  <c r="N230" i="76" s="1"/>
  <c r="O230" i="76" s="1"/>
  <c r="P230" i="76" s="1"/>
  <c r="Q185" i="83"/>
  <c r="I37" i="83"/>
  <c r="J37" i="83" s="1"/>
  <c r="K37" i="83" s="1"/>
  <c r="L37" i="83" s="1"/>
  <c r="Q407" i="83"/>
  <c r="I226" i="76"/>
  <c r="J226" i="76" s="1"/>
  <c r="K226" i="76" s="1"/>
  <c r="L226" i="76" s="1"/>
  <c r="M108" i="83"/>
  <c r="M17" i="83"/>
  <c r="I20" i="76"/>
  <c r="J20" i="76" s="1"/>
  <c r="K20" i="76" s="1"/>
  <c r="L20" i="76" s="1"/>
  <c r="Q96" i="83"/>
  <c r="M313" i="83"/>
  <c r="M362" i="83"/>
  <c r="I428" i="76"/>
  <c r="J428" i="76" s="1"/>
  <c r="K428" i="76" s="1"/>
  <c r="L428" i="76" s="1"/>
  <c r="M429" i="83"/>
  <c r="I223" i="76"/>
  <c r="J223" i="76" s="1"/>
  <c r="K223" i="76" s="1"/>
  <c r="L223" i="76" s="1"/>
  <c r="Q316" i="83"/>
  <c r="I103" i="76"/>
  <c r="J103" i="76" s="1"/>
  <c r="K103" i="76" s="1"/>
  <c r="L103" i="76" s="1"/>
  <c r="I355" i="76"/>
  <c r="J355" i="76" s="1"/>
  <c r="K355" i="76" s="1"/>
  <c r="L355" i="76" s="1"/>
  <c r="Q127" i="83"/>
  <c r="I106" i="76"/>
  <c r="J106" i="76" s="1"/>
  <c r="K106" i="76" s="1"/>
  <c r="L106" i="76" s="1"/>
  <c r="I200" i="76"/>
  <c r="J200" i="76" s="1"/>
  <c r="K200" i="76" s="1"/>
  <c r="L200" i="76" s="1"/>
  <c r="I424" i="76"/>
  <c r="J424" i="76" s="1"/>
  <c r="K424" i="76" s="1"/>
  <c r="L424" i="76" s="1"/>
  <c r="I35" i="83"/>
  <c r="J35" i="83" s="1"/>
  <c r="K35" i="83" s="1"/>
  <c r="L35" i="83" s="1"/>
  <c r="M226" i="83"/>
  <c r="I160" i="76"/>
  <c r="J160" i="76" s="1"/>
  <c r="K160" i="76" s="1"/>
  <c r="L160" i="76" s="1"/>
  <c r="I282" i="83"/>
  <c r="J282" i="83" s="1"/>
  <c r="K282" i="83" s="1"/>
  <c r="L282" i="83" s="1"/>
  <c r="M378" i="83"/>
  <c r="M288" i="83"/>
  <c r="M219" i="83"/>
  <c r="M137" i="83"/>
  <c r="I98" i="83"/>
  <c r="J98" i="83" s="1"/>
  <c r="K98" i="83" s="1"/>
  <c r="L98" i="83" s="1"/>
  <c r="Q43" i="83"/>
  <c r="M246" i="83"/>
  <c r="M99" i="83"/>
  <c r="M144" i="83"/>
  <c r="M272" i="83"/>
  <c r="M244" i="83"/>
  <c r="M100" i="83"/>
  <c r="Q247" i="83"/>
  <c r="Q40" i="83"/>
  <c r="I124" i="83"/>
  <c r="J124" i="83" s="1"/>
  <c r="K124" i="83" s="1"/>
  <c r="L124" i="83" s="1"/>
  <c r="I85" i="76"/>
  <c r="J85" i="76" s="1"/>
  <c r="K85" i="76" s="1"/>
  <c r="L85" i="76" s="1"/>
  <c r="I269" i="76"/>
  <c r="J269" i="76" s="1"/>
  <c r="K269" i="76" s="1"/>
  <c r="L269" i="76" s="1"/>
  <c r="I461" i="83"/>
  <c r="J461" i="83" s="1"/>
  <c r="K461" i="83" s="1"/>
  <c r="L461" i="83" s="1"/>
  <c r="M48" i="83"/>
  <c r="I67" i="83"/>
  <c r="J67" i="83" s="1"/>
  <c r="K67" i="83" s="1"/>
  <c r="L67" i="83" s="1"/>
  <c r="I417" i="83"/>
  <c r="J417" i="83" s="1"/>
  <c r="K417" i="83" s="1"/>
  <c r="L417" i="83" s="1"/>
  <c r="Q246" i="83"/>
  <c r="I129" i="76"/>
  <c r="J129" i="76" s="1"/>
  <c r="K129" i="76" s="1"/>
  <c r="L129" i="76" s="1"/>
  <c r="I19" i="83"/>
  <c r="J19" i="83" s="1"/>
  <c r="K19" i="83" s="1"/>
  <c r="L19" i="83" s="1"/>
  <c r="Q421" i="83"/>
  <c r="I183" i="83"/>
  <c r="J183" i="83" s="1"/>
  <c r="K183" i="83" s="1"/>
  <c r="L183" i="83" s="1"/>
  <c r="I55" i="76"/>
  <c r="J55" i="76" s="1"/>
  <c r="K55" i="76" s="1"/>
  <c r="L55" i="76" s="1"/>
  <c r="Q195" i="83"/>
  <c r="M419" i="83"/>
  <c r="I126" i="83"/>
  <c r="J126" i="83" s="1"/>
  <c r="K126" i="83" s="1"/>
  <c r="L126" i="83" s="1"/>
  <c r="I142" i="83"/>
  <c r="J142" i="83" s="1"/>
  <c r="K142" i="83" s="1"/>
  <c r="L142" i="83" s="1"/>
  <c r="I242" i="76"/>
  <c r="J242" i="76" s="1"/>
  <c r="K242" i="76" s="1"/>
  <c r="L242" i="76" s="1"/>
  <c r="M153" i="83"/>
  <c r="I51" i="83"/>
  <c r="J51" i="83" s="1"/>
  <c r="K51" i="83" s="1"/>
  <c r="L51" i="83" s="1"/>
  <c r="I306" i="83"/>
  <c r="J306" i="83" s="1"/>
  <c r="K306" i="83" s="1"/>
  <c r="L306" i="83" s="1"/>
  <c r="Q194" i="83"/>
  <c r="Q36" i="83"/>
  <c r="I214" i="83"/>
  <c r="J214" i="83" s="1"/>
  <c r="K214" i="83" s="1"/>
  <c r="L214" i="83" s="1"/>
  <c r="Q353" i="83"/>
  <c r="I274" i="76"/>
  <c r="J274" i="76" s="1"/>
  <c r="K274" i="76" s="1"/>
  <c r="L274" i="76" s="1"/>
  <c r="I272" i="76"/>
  <c r="J272" i="76" s="1"/>
  <c r="K272" i="76" s="1"/>
  <c r="L272" i="76" s="1"/>
  <c r="I373" i="83"/>
  <c r="J373" i="83" s="1"/>
  <c r="K373" i="83" s="1"/>
  <c r="L373" i="83" s="1"/>
  <c r="M410" i="83"/>
  <c r="I409" i="83"/>
  <c r="J409" i="83" s="1"/>
  <c r="K409" i="83" s="1"/>
  <c r="L409" i="83" s="1"/>
  <c r="Q193" i="83"/>
  <c r="I296" i="76"/>
  <c r="J296" i="76" s="1"/>
  <c r="K296" i="76" s="1"/>
  <c r="L296" i="76" s="1"/>
  <c r="Q403" i="83"/>
  <c r="M400" i="83"/>
  <c r="Q399" i="83"/>
  <c r="I321" i="83"/>
  <c r="J321" i="83" s="1"/>
  <c r="K321" i="83" s="1"/>
  <c r="L321" i="83" s="1"/>
  <c r="I402" i="83"/>
  <c r="J402" i="83" s="1"/>
  <c r="K402" i="83" s="1"/>
  <c r="L402" i="83" s="1"/>
  <c r="I291" i="83"/>
  <c r="J291" i="83" s="1"/>
  <c r="K291" i="83" s="1"/>
  <c r="L291" i="83" s="1"/>
  <c r="I204" i="76"/>
  <c r="J204" i="76" s="1"/>
  <c r="K204" i="76" s="1"/>
  <c r="L204" i="76" s="1"/>
  <c r="I431" i="76"/>
  <c r="J431" i="76" s="1"/>
  <c r="K431" i="76" s="1"/>
  <c r="L431" i="76" s="1"/>
  <c r="Q361" i="83"/>
  <c r="Q377" i="83"/>
  <c r="Q215" i="83"/>
  <c r="I45" i="83"/>
  <c r="J45" i="83" s="1"/>
  <c r="K45" i="83" s="1"/>
  <c r="L45" i="83" s="1"/>
  <c r="I407" i="83"/>
  <c r="J407" i="83" s="1"/>
  <c r="K407" i="83" s="1"/>
  <c r="L407" i="83" s="1"/>
  <c r="I260" i="76"/>
  <c r="J260" i="76" s="1"/>
  <c r="K260" i="76" s="1"/>
  <c r="L260" i="76" s="1"/>
  <c r="Q130" i="83"/>
  <c r="N130" i="83" s="1"/>
  <c r="O130" i="83" s="1"/>
  <c r="P130" i="83" s="1"/>
  <c r="Q13" i="83"/>
  <c r="I353" i="76"/>
  <c r="J353" i="76" s="1"/>
  <c r="K353" i="76" s="1"/>
  <c r="L353" i="76" s="1"/>
  <c r="M274" i="83"/>
  <c r="I444" i="76"/>
  <c r="J444" i="76" s="1"/>
  <c r="K444" i="76" s="1"/>
  <c r="L444" i="76" s="1"/>
  <c r="Q45" i="83"/>
  <c r="R45" i="83" s="1"/>
  <c r="S45" i="83" s="1"/>
  <c r="T45" i="83" s="1"/>
  <c r="I373" i="76"/>
  <c r="J373" i="76" s="1"/>
  <c r="K373" i="76" s="1"/>
  <c r="L373" i="76" s="1"/>
  <c r="I203" i="83"/>
  <c r="J203" i="83" s="1"/>
  <c r="K203" i="83" s="1"/>
  <c r="L203" i="83" s="1"/>
  <c r="I113" i="83"/>
  <c r="J113" i="83" s="1"/>
  <c r="K113" i="83" s="1"/>
  <c r="L113" i="83" s="1"/>
  <c r="I319" i="83"/>
  <c r="J319" i="83" s="1"/>
  <c r="K319" i="83" s="1"/>
  <c r="L319" i="83" s="1"/>
  <c r="I459" i="76"/>
  <c r="J459" i="76" s="1"/>
  <c r="K459" i="76" s="1"/>
  <c r="L459" i="76" s="1"/>
  <c r="M287" i="83"/>
  <c r="Q197" i="83"/>
  <c r="M15" i="83"/>
  <c r="M86" i="83"/>
  <c r="Q451" i="83"/>
  <c r="I344" i="83"/>
  <c r="J344" i="83" s="1"/>
  <c r="K344" i="83" s="1"/>
  <c r="L344" i="83" s="1"/>
  <c r="M179" i="83"/>
  <c r="Q278" i="83"/>
  <c r="N278" i="83" s="1"/>
  <c r="O278" i="83" s="1"/>
  <c r="P278" i="83" s="1"/>
  <c r="I167" i="76"/>
  <c r="J167" i="76" s="1"/>
  <c r="K167" i="76" s="1"/>
  <c r="L167" i="76" s="1"/>
  <c r="I370" i="83"/>
  <c r="J370" i="83" s="1"/>
  <c r="K370" i="83" s="1"/>
  <c r="L370" i="83" s="1"/>
  <c r="I250" i="83"/>
  <c r="J250" i="83" s="1"/>
  <c r="K250" i="83" s="1"/>
  <c r="L250" i="83" s="1"/>
  <c r="I313" i="76"/>
  <c r="J313" i="76" s="1"/>
  <c r="K313" i="76" s="1"/>
  <c r="L313" i="76" s="1"/>
  <c r="M418" i="83"/>
  <c r="I375" i="76"/>
  <c r="J375" i="76" s="1"/>
  <c r="K375" i="76" s="1"/>
  <c r="L375" i="76" s="1"/>
  <c r="I441" i="83"/>
  <c r="J441" i="83" s="1"/>
  <c r="K441" i="83" s="1"/>
  <c r="L441" i="83" s="1"/>
  <c r="Q429" i="83"/>
  <c r="R429" i="83" s="1"/>
  <c r="S429" i="83" s="1"/>
  <c r="T429" i="83" s="1"/>
  <c r="I273" i="83"/>
  <c r="J273" i="83" s="1"/>
  <c r="K273" i="83" s="1"/>
  <c r="L273" i="83" s="1"/>
  <c r="I147" i="83"/>
  <c r="J147" i="83" s="1"/>
  <c r="K147" i="83" s="1"/>
  <c r="L147" i="83" s="1"/>
  <c r="Q394" i="83"/>
  <c r="R394" i="83" s="1"/>
  <c r="S394" i="83" s="1"/>
  <c r="T394" i="83" s="1"/>
  <c r="M386" i="83"/>
  <c r="Q206" i="76"/>
  <c r="R206" i="76" s="1"/>
  <c r="S206" i="76" s="1"/>
  <c r="T206" i="76" s="1"/>
  <c r="M332" i="76"/>
  <c r="N332" i="76" s="1"/>
  <c r="O332" i="76" s="1"/>
  <c r="P332" i="76" s="1"/>
  <c r="M401" i="76"/>
  <c r="N401" i="76" s="1"/>
  <c r="O401" i="76" s="1"/>
  <c r="P401" i="76" s="1"/>
  <c r="M240" i="84"/>
  <c r="N240" i="84" s="1"/>
  <c r="O240" i="84" s="1"/>
  <c r="P240" i="84" s="1"/>
  <c r="Q224" i="76"/>
  <c r="R224" i="76" s="1"/>
  <c r="S224" i="76" s="1"/>
  <c r="T224" i="76" s="1"/>
  <c r="M121" i="76"/>
  <c r="N121" i="76" s="1"/>
  <c r="O121" i="76" s="1"/>
  <c r="P121" i="76" s="1"/>
  <c r="M255" i="84"/>
  <c r="N255" i="84" s="1"/>
  <c r="O255" i="84" s="1"/>
  <c r="P255" i="84" s="1"/>
  <c r="Q30" i="76"/>
  <c r="R30" i="76" s="1"/>
  <c r="S30" i="76" s="1"/>
  <c r="T30" i="76" s="1"/>
  <c r="Q124" i="76"/>
  <c r="R124" i="76" s="1"/>
  <c r="S124" i="76" s="1"/>
  <c r="T124" i="76" s="1"/>
  <c r="Q398" i="76"/>
  <c r="R398" i="76" s="1"/>
  <c r="S398" i="76" s="1"/>
  <c r="T398" i="76" s="1"/>
  <c r="Q135" i="83"/>
  <c r="Q162" i="83"/>
  <c r="I64" i="76"/>
  <c r="J64" i="76" s="1"/>
  <c r="K64" i="76" s="1"/>
  <c r="L64" i="76" s="1"/>
  <c r="I285" i="76"/>
  <c r="J285" i="76" s="1"/>
  <c r="K285" i="76" s="1"/>
  <c r="L285" i="76" s="1"/>
  <c r="M227" i="83"/>
  <c r="Q158" i="83"/>
  <c r="I141" i="83"/>
  <c r="J141" i="83" s="1"/>
  <c r="K141" i="83" s="1"/>
  <c r="L141" i="83" s="1"/>
  <c r="M258" i="83"/>
  <c r="M391" i="83"/>
  <c r="M79" i="83"/>
  <c r="I400" i="76"/>
  <c r="J400" i="76" s="1"/>
  <c r="K400" i="76" s="1"/>
  <c r="L400" i="76" s="1"/>
  <c r="I346" i="83"/>
  <c r="J346" i="83" s="1"/>
  <c r="K346" i="83" s="1"/>
  <c r="L346" i="83" s="1"/>
  <c r="Q364" i="83"/>
  <c r="Q426" i="83"/>
  <c r="I228" i="76"/>
  <c r="J228" i="76" s="1"/>
  <c r="K228" i="76" s="1"/>
  <c r="L228" i="76" s="1"/>
  <c r="I68" i="83"/>
  <c r="J68" i="83" s="1"/>
  <c r="K68" i="83" s="1"/>
  <c r="L68" i="83" s="1"/>
  <c r="M125" i="83"/>
  <c r="I181" i="83"/>
  <c r="J181" i="83" s="1"/>
  <c r="K181" i="83" s="1"/>
  <c r="L181" i="83" s="1"/>
  <c r="Q99" i="83"/>
  <c r="I34" i="76"/>
  <c r="J34" i="76" s="1"/>
  <c r="K34" i="76" s="1"/>
  <c r="L34" i="76" s="1"/>
  <c r="Q224" i="83"/>
  <c r="M50" i="83"/>
  <c r="Q90" i="83"/>
  <c r="I398" i="83"/>
  <c r="J398" i="83" s="1"/>
  <c r="K398" i="83" s="1"/>
  <c r="L398" i="83" s="1"/>
  <c r="M82" i="83"/>
  <c r="I372" i="76"/>
  <c r="J372" i="76" s="1"/>
  <c r="K372" i="76" s="1"/>
  <c r="L372" i="76" s="1"/>
  <c r="Q129" i="83"/>
  <c r="I306" i="76"/>
  <c r="J306" i="76" s="1"/>
  <c r="K306" i="76" s="1"/>
  <c r="L306" i="76" s="1"/>
  <c r="Q140" i="83"/>
  <c r="Q205" i="83"/>
  <c r="M211" i="83"/>
  <c r="I201" i="76"/>
  <c r="J201" i="76" s="1"/>
  <c r="K201" i="76" s="1"/>
  <c r="L201" i="76" s="1"/>
  <c r="M197" i="83"/>
  <c r="I301" i="76"/>
  <c r="J301" i="76" s="1"/>
  <c r="K301" i="76" s="1"/>
  <c r="L301" i="76" s="1"/>
  <c r="M441" i="83"/>
  <c r="I236" i="76"/>
  <c r="J236" i="76" s="1"/>
  <c r="K236" i="76" s="1"/>
  <c r="L236" i="76" s="1"/>
  <c r="Q81" i="83"/>
  <c r="Q300" i="83"/>
  <c r="M284" i="83"/>
  <c r="I61" i="83"/>
  <c r="J61" i="83" s="1"/>
  <c r="K61" i="83" s="1"/>
  <c r="L61" i="83" s="1"/>
  <c r="I114" i="83"/>
  <c r="J114" i="83" s="1"/>
  <c r="K114" i="83" s="1"/>
  <c r="L114" i="83" s="1"/>
  <c r="M231" i="83"/>
  <c r="I106" i="83"/>
  <c r="J106" i="83" s="1"/>
  <c r="K106" i="83" s="1"/>
  <c r="L106" i="83" s="1"/>
  <c r="M169" i="83"/>
  <c r="I194" i="83"/>
  <c r="J194" i="83" s="1"/>
  <c r="K194" i="83" s="1"/>
  <c r="L194" i="83" s="1"/>
  <c r="I375" i="83"/>
  <c r="J375" i="83" s="1"/>
  <c r="K375" i="83" s="1"/>
  <c r="L375" i="83" s="1"/>
  <c r="M324" i="83"/>
  <c r="Q232" i="83"/>
  <c r="R232" i="83" s="1"/>
  <c r="S232" i="83" s="1"/>
  <c r="T232" i="83" s="1"/>
  <c r="M431" i="83"/>
  <c r="I268" i="83"/>
  <c r="J268" i="83" s="1"/>
  <c r="K268" i="83" s="1"/>
  <c r="L268" i="83" s="1"/>
  <c r="Q217" i="83"/>
  <c r="N217" i="83" s="1"/>
  <c r="O217" i="83" s="1"/>
  <c r="P217" i="83" s="1"/>
  <c r="Q126" i="83"/>
  <c r="M41" i="83"/>
  <c r="Q334" i="83"/>
  <c r="I195" i="83"/>
  <c r="J195" i="83" s="1"/>
  <c r="K195" i="83" s="1"/>
  <c r="L195" i="83" s="1"/>
  <c r="I182" i="83"/>
  <c r="J182" i="83" s="1"/>
  <c r="K182" i="83" s="1"/>
  <c r="L182" i="83" s="1"/>
  <c r="I317" i="76"/>
  <c r="J317" i="76" s="1"/>
  <c r="K317" i="76" s="1"/>
  <c r="L317" i="76" s="1"/>
  <c r="Q139" i="83"/>
  <c r="I390" i="83"/>
  <c r="J390" i="83" s="1"/>
  <c r="K390" i="83" s="1"/>
  <c r="L390" i="83" s="1"/>
  <c r="I415" i="83"/>
  <c r="J415" i="83" s="1"/>
  <c r="K415" i="83" s="1"/>
  <c r="L415" i="83" s="1"/>
  <c r="Q210" i="83"/>
  <c r="N210" i="83" s="1"/>
  <c r="O210" i="83" s="1"/>
  <c r="P210" i="83" s="1"/>
  <c r="Q172" i="83"/>
  <c r="M93" i="83"/>
  <c r="M77" i="83"/>
  <c r="M404" i="83"/>
  <c r="Q291" i="83"/>
  <c r="M75" i="83"/>
  <c r="M191" i="83"/>
  <c r="Q436" i="83"/>
  <c r="N436" i="83" s="1"/>
  <c r="O436" i="83" s="1"/>
  <c r="P436" i="83" s="1"/>
  <c r="M455" i="83"/>
  <c r="Q254" i="83"/>
  <c r="M146" i="83"/>
  <c r="M323" i="83"/>
  <c r="Q415" i="83"/>
  <c r="M436" i="83"/>
  <c r="M182" i="83"/>
  <c r="I60" i="76"/>
  <c r="J60" i="76" s="1"/>
  <c r="K60" i="76" s="1"/>
  <c r="L60" i="76" s="1"/>
  <c r="Q166" i="83"/>
  <c r="R166" i="83" s="1"/>
  <c r="S166" i="83" s="1"/>
  <c r="T166" i="83" s="1"/>
  <c r="I194" i="76"/>
  <c r="J194" i="76" s="1"/>
  <c r="K194" i="76" s="1"/>
  <c r="L194" i="76" s="1"/>
  <c r="I454" i="76"/>
  <c r="J454" i="76" s="1"/>
  <c r="K454" i="76" s="1"/>
  <c r="L454" i="76" s="1"/>
  <c r="I372" i="83"/>
  <c r="J372" i="83" s="1"/>
  <c r="K372" i="83" s="1"/>
  <c r="L372" i="83" s="1"/>
  <c r="M465" i="83"/>
  <c r="I205" i="76"/>
  <c r="J205" i="76" s="1"/>
  <c r="K205" i="76" s="1"/>
  <c r="L205" i="76" s="1"/>
  <c r="I364" i="76"/>
  <c r="J364" i="76" s="1"/>
  <c r="K364" i="76" s="1"/>
  <c r="L364" i="76" s="1"/>
  <c r="I225" i="83"/>
  <c r="J225" i="83" s="1"/>
  <c r="K225" i="83" s="1"/>
  <c r="L225" i="83" s="1"/>
  <c r="I204" i="83"/>
  <c r="J204" i="83" s="1"/>
  <c r="K204" i="83" s="1"/>
  <c r="L204" i="83" s="1"/>
  <c r="J11" i="76"/>
  <c r="K11" i="76" s="1"/>
  <c r="L11" i="76" s="1"/>
  <c r="M83" i="83"/>
  <c r="I218" i="76"/>
  <c r="J218" i="76" s="1"/>
  <c r="K218" i="76" s="1"/>
  <c r="L218" i="76" s="1"/>
  <c r="M286" i="83"/>
  <c r="I147" i="76"/>
  <c r="J147" i="76" s="1"/>
  <c r="K147" i="76" s="1"/>
  <c r="L147" i="76" s="1"/>
  <c r="Q244" i="83"/>
  <c r="M452" i="83"/>
  <c r="I417" i="76"/>
  <c r="J417" i="76" s="1"/>
  <c r="K417" i="76" s="1"/>
  <c r="L417" i="76" s="1"/>
  <c r="I84" i="76"/>
  <c r="J84" i="76" s="1"/>
  <c r="K84" i="76" s="1"/>
  <c r="L84" i="76" s="1"/>
  <c r="M31" i="83"/>
  <c r="Q417" i="83"/>
  <c r="R417" i="83" s="1"/>
  <c r="S417" i="83" s="1"/>
  <c r="T417" i="83" s="1"/>
  <c r="I221" i="76"/>
  <c r="J221" i="76" s="1"/>
  <c r="K221" i="76" s="1"/>
  <c r="L221" i="76" s="1"/>
  <c r="M310" i="83"/>
  <c r="I446" i="83"/>
  <c r="J446" i="83" s="1"/>
  <c r="K446" i="83" s="1"/>
  <c r="L446" i="83" s="1"/>
  <c r="M273" i="83"/>
  <c r="I144" i="76"/>
  <c r="J144" i="76" s="1"/>
  <c r="K144" i="76" s="1"/>
  <c r="L144" i="76" s="1"/>
  <c r="I455" i="83"/>
  <c r="J455" i="83" s="1"/>
  <c r="K455" i="83" s="1"/>
  <c r="L455" i="83" s="1"/>
  <c r="M267" i="83"/>
  <c r="Q462" i="83"/>
  <c r="N462" i="83" s="1"/>
  <c r="O462" i="83" s="1"/>
  <c r="P462" i="83" s="1"/>
  <c r="I271" i="83"/>
  <c r="J271" i="83" s="1"/>
  <c r="K271" i="83" s="1"/>
  <c r="L271" i="83" s="1"/>
  <c r="M204" i="83"/>
  <c r="M33" i="83"/>
  <c r="M343" i="83"/>
  <c r="I114" i="76"/>
  <c r="J114" i="76" s="1"/>
  <c r="K114" i="76" s="1"/>
  <c r="L114" i="76" s="1"/>
  <c r="I14" i="76"/>
  <c r="J14" i="76" s="1"/>
  <c r="K14" i="76" s="1"/>
  <c r="L14" i="76" s="1"/>
  <c r="Q406" i="83"/>
  <c r="N406" i="83" s="1"/>
  <c r="O406" i="83" s="1"/>
  <c r="P406" i="83" s="1"/>
  <c r="M416" i="83"/>
  <c r="I192" i="76"/>
  <c r="J192" i="76" s="1"/>
  <c r="K192" i="76" s="1"/>
  <c r="L192" i="76" s="1"/>
  <c r="I78" i="76"/>
  <c r="J78" i="76" s="1"/>
  <c r="K78" i="76" s="1"/>
  <c r="L78" i="76" s="1"/>
  <c r="M419" i="84"/>
  <c r="N419" i="84" s="1"/>
  <c r="O419" i="84" s="1"/>
  <c r="P419" i="84" s="1"/>
  <c r="Q214" i="83"/>
  <c r="N214" i="83" s="1"/>
  <c r="O214" i="83" s="1"/>
  <c r="P214" i="83" s="1"/>
  <c r="Q386" i="83"/>
  <c r="Q242" i="83"/>
  <c r="Q299" i="83"/>
  <c r="I22" i="83"/>
  <c r="J22" i="83" s="1"/>
  <c r="K22" i="83" s="1"/>
  <c r="L22" i="83" s="1"/>
  <c r="Q11" i="83"/>
  <c r="R11" i="83" s="1"/>
  <c r="M468" i="83"/>
  <c r="I430" i="76"/>
  <c r="J430" i="76" s="1"/>
  <c r="K430" i="76" s="1"/>
  <c r="L430" i="76" s="1"/>
  <c r="I448" i="83"/>
  <c r="J448" i="83" s="1"/>
  <c r="K448" i="83" s="1"/>
  <c r="L448" i="83" s="1"/>
  <c r="M345" i="83"/>
  <c r="M306" i="83"/>
  <c r="I336" i="76"/>
  <c r="J336" i="76" s="1"/>
  <c r="K336" i="76" s="1"/>
  <c r="L336" i="76" s="1"/>
  <c r="I110" i="83"/>
  <c r="J110" i="83" s="1"/>
  <c r="K110" i="83" s="1"/>
  <c r="L110" i="83" s="1"/>
  <c r="I88" i="83"/>
  <c r="J88" i="83" s="1"/>
  <c r="K88" i="83" s="1"/>
  <c r="L88" i="83" s="1"/>
  <c r="M116" i="83"/>
  <c r="I143" i="76"/>
  <c r="J143" i="76" s="1"/>
  <c r="K143" i="76" s="1"/>
  <c r="L143" i="76" s="1"/>
  <c r="I207" i="83"/>
  <c r="J207" i="83" s="1"/>
  <c r="K207" i="83" s="1"/>
  <c r="L207" i="83" s="1"/>
  <c r="I451" i="76"/>
  <c r="J451" i="76" s="1"/>
  <c r="K451" i="76" s="1"/>
  <c r="L451" i="76" s="1"/>
  <c r="Q340" i="83"/>
  <c r="R340" i="83" s="1"/>
  <c r="S340" i="83" s="1"/>
  <c r="T340" i="83" s="1"/>
  <c r="Q78" i="83"/>
  <c r="Q409" i="83"/>
  <c r="R409" i="83" s="1"/>
  <c r="S409" i="83" s="1"/>
  <c r="T409" i="83" s="1"/>
  <c r="I350" i="76"/>
  <c r="J350" i="76" s="1"/>
  <c r="K350" i="76" s="1"/>
  <c r="L350" i="76" s="1"/>
  <c r="I257" i="83"/>
  <c r="J257" i="83" s="1"/>
  <c r="K257" i="83" s="1"/>
  <c r="L257" i="83" s="1"/>
  <c r="M422" i="83"/>
  <c r="I374" i="76"/>
  <c r="J374" i="76" s="1"/>
  <c r="K374" i="76" s="1"/>
  <c r="L374" i="76" s="1"/>
  <c r="I73" i="83"/>
  <c r="J73" i="83" s="1"/>
  <c r="K73" i="83" s="1"/>
  <c r="L73" i="83" s="1"/>
  <c r="M252" i="83"/>
  <c r="I138" i="76"/>
  <c r="J138" i="76" s="1"/>
  <c r="K138" i="76" s="1"/>
  <c r="L138" i="76" s="1"/>
  <c r="Q296" i="83"/>
  <c r="M372" i="83"/>
  <c r="I467" i="76"/>
  <c r="J467" i="76" s="1"/>
  <c r="K467" i="76" s="1"/>
  <c r="L467" i="76" s="1"/>
  <c r="I49" i="76"/>
  <c r="J49" i="76" s="1"/>
  <c r="K49" i="76" s="1"/>
  <c r="L49" i="76" s="1"/>
  <c r="I335" i="76"/>
  <c r="J335" i="76" s="1"/>
  <c r="K335" i="76" s="1"/>
  <c r="L335" i="76" s="1"/>
  <c r="I12" i="83"/>
  <c r="J12" i="83" s="1"/>
  <c r="K12" i="83" s="1"/>
  <c r="L12" i="83" s="1"/>
  <c r="M229" i="83"/>
  <c r="I51" i="76"/>
  <c r="J51" i="76" s="1"/>
  <c r="K51" i="76" s="1"/>
  <c r="L51" i="76" s="1"/>
  <c r="Q356" i="83"/>
  <c r="M381" i="83"/>
  <c r="M34" i="83"/>
  <c r="Q150" i="83"/>
  <c r="R150" i="83" s="1"/>
  <c r="S150" i="83" s="1"/>
  <c r="T150" i="83" s="1"/>
  <c r="I165" i="83"/>
  <c r="J165" i="83" s="1"/>
  <c r="K165" i="83" s="1"/>
  <c r="L165" i="83" s="1"/>
  <c r="I408" i="76"/>
  <c r="J408" i="76" s="1"/>
  <c r="K408" i="76" s="1"/>
  <c r="L408" i="76" s="1"/>
  <c r="M237" i="83"/>
  <c r="I24" i="83"/>
  <c r="J24" i="83" s="1"/>
  <c r="K24" i="83" s="1"/>
  <c r="L24" i="83" s="1"/>
  <c r="Q388" i="83"/>
  <c r="R388" i="83" s="1"/>
  <c r="S388" i="83" s="1"/>
  <c r="T388" i="83" s="1"/>
  <c r="I449" i="83"/>
  <c r="J449" i="83" s="1"/>
  <c r="K449" i="83" s="1"/>
  <c r="L449" i="83" s="1"/>
  <c r="M32" i="83"/>
  <c r="Q449" i="83"/>
  <c r="R449" i="83" s="1"/>
  <c r="S449" i="83" s="1"/>
  <c r="T449" i="83" s="1"/>
  <c r="Q149" i="83"/>
  <c r="N149" i="83" s="1"/>
  <c r="O149" i="83" s="1"/>
  <c r="P149" i="83" s="1"/>
  <c r="Q331" i="83"/>
  <c r="N331" i="83" s="1"/>
  <c r="O331" i="83" s="1"/>
  <c r="P331" i="83" s="1"/>
  <c r="Q283" i="83"/>
  <c r="I252" i="83"/>
  <c r="J252" i="83" s="1"/>
  <c r="K252" i="83" s="1"/>
  <c r="L252" i="83" s="1"/>
  <c r="I277" i="76"/>
  <c r="J277" i="76" s="1"/>
  <c r="K277" i="76" s="1"/>
  <c r="L277" i="76" s="1"/>
  <c r="I307" i="83"/>
  <c r="J307" i="83" s="1"/>
  <c r="K307" i="83" s="1"/>
  <c r="L307" i="83" s="1"/>
  <c r="I323" i="83"/>
  <c r="J323" i="83" s="1"/>
  <c r="K323" i="83" s="1"/>
  <c r="L323" i="83" s="1"/>
  <c r="Q107" i="83"/>
  <c r="N107" i="83" s="1"/>
  <c r="O107" i="83" s="1"/>
  <c r="P107" i="83" s="1"/>
  <c r="Q69" i="83"/>
  <c r="R69" i="83" s="1"/>
  <c r="S69" i="83" s="1"/>
  <c r="T69" i="83" s="1"/>
  <c r="I351" i="83"/>
  <c r="J351" i="83" s="1"/>
  <c r="K351" i="83" s="1"/>
  <c r="L351" i="83" s="1"/>
  <c r="M156" i="83"/>
  <c r="M457" i="83"/>
  <c r="Q442" i="83"/>
  <c r="R442" i="83" s="1"/>
  <c r="S442" i="83" s="1"/>
  <c r="T442" i="83" s="1"/>
  <c r="Q327" i="83"/>
  <c r="N327" i="83" s="1"/>
  <c r="O327" i="83" s="1"/>
  <c r="P327" i="83" s="1"/>
  <c r="I254" i="76"/>
  <c r="J254" i="76" s="1"/>
  <c r="K254" i="76" s="1"/>
  <c r="L254" i="76" s="1"/>
  <c r="I222" i="76"/>
  <c r="J222" i="76" s="1"/>
  <c r="K222" i="76" s="1"/>
  <c r="L222" i="76" s="1"/>
  <c r="M135" i="83"/>
  <c r="I381" i="83"/>
  <c r="J381" i="83" s="1"/>
  <c r="K381" i="83" s="1"/>
  <c r="L381" i="83" s="1"/>
  <c r="I310" i="76"/>
  <c r="J310" i="76" s="1"/>
  <c r="K310" i="76" s="1"/>
  <c r="L310" i="76" s="1"/>
  <c r="I42" i="83"/>
  <c r="J42" i="83" s="1"/>
  <c r="K42" i="83" s="1"/>
  <c r="L42" i="83" s="1"/>
  <c r="I379" i="76"/>
  <c r="J379" i="76" s="1"/>
  <c r="K379" i="76" s="1"/>
  <c r="L379" i="76" s="1"/>
  <c r="M218" i="83"/>
  <c r="I418" i="83"/>
  <c r="J418" i="83" s="1"/>
  <c r="K418" i="83" s="1"/>
  <c r="L418" i="83" s="1"/>
  <c r="I266" i="76"/>
  <c r="J266" i="76" s="1"/>
  <c r="K266" i="76" s="1"/>
  <c r="L266" i="76" s="1"/>
  <c r="I161" i="83"/>
  <c r="J161" i="83" s="1"/>
  <c r="K161" i="83" s="1"/>
  <c r="L161" i="83" s="1"/>
  <c r="M364" i="83"/>
  <c r="I427" i="76"/>
  <c r="J427" i="76" s="1"/>
  <c r="K427" i="76" s="1"/>
  <c r="L427" i="76" s="1"/>
  <c r="I461" i="76"/>
  <c r="J461" i="76" s="1"/>
  <c r="K461" i="76" s="1"/>
  <c r="L461" i="76" s="1"/>
  <c r="I223" i="83"/>
  <c r="J223" i="83" s="1"/>
  <c r="K223" i="83" s="1"/>
  <c r="L223" i="83" s="1"/>
  <c r="Q28" i="83"/>
  <c r="R28" i="83" s="1"/>
  <c r="S28" i="83" s="1"/>
  <c r="T28" i="83" s="1"/>
  <c r="M346" i="83"/>
  <c r="M451" i="83"/>
  <c r="M396" i="83"/>
  <c r="M186" i="83"/>
  <c r="I71" i="76"/>
  <c r="J71" i="76" s="1"/>
  <c r="K71" i="76" s="1"/>
  <c r="L71" i="76" s="1"/>
  <c r="Q17" i="83"/>
  <c r="N17" i="83" s="1"/>
  <c r="O17" i="83" s="1"/>
  <c r="P17" i="83" s="1"/>
  <c r="Q227" i="83"/>
  <c r="R227" i="83" s="1"/>
  <c r="S227" i="83" s="1"/>
  <c r="T227" i="83" s="1"/>
  <c r="Q367" i="83"/>
  <c r="R367" i="83" s="1"/>
  <c r="S367" i="83" s="1"/>
  <c r="T367" i="83" s="1"/>
  <c r="Q59" i="83"/>
  <c r="R59" i="83" s="1"/>
  <c r="S59" i="83" s="1"/>
  <c r="T59" i="83" s="1"/>
  <c r="I238" i="76"/>
  <c r="J238" i="76" s="1"/>
  <c r="K238" i="76" s="1"/>
  <c r="L238" i="76" s="1"/>
  <c r="I215" i="83"/>
  <c r="J215" i="83" s="1"/>
  <c r="K215" i="83" s="1"/>
  <c r="L215" i="83" s="1"/>
  <c r="M28" i="83"/>
  <c r="I43" i="83"/>
  <c r="J43" i="83" s="1"/>
  <c r="K43" i="83" s="1"/>
  <c r="L43" i="83" s="1"/>
  <c r="Q463" i="83"/>
  <c r="N463" i="83" s="1"/>
  <c r="O463" i="83" s="1"/>
  <c r="P463" i="83" s="1"/>
  <c r="M117" i="83"/>
  <c r="M37" i="83"/>
  <c r="I32" i="83"/>
  <c r="J32" i="83" s="1"/>
  <c r="K32" i="83" s="1"/>
  <c r="L32" i="83" s="1"/>
  <c r="I268" i="76"/>
  <c r="J268" i="76" s="1"/>
  <c r="K268" i="76" s="1"/>
  <c r="L268" i="76" s="1"/>
  <c r="M401" i="83"/>
  <c r="I124" i="76"/>
  <c r="J124" i="76" s="1"/>
  <c r="K124" i="76" s="1"/>
  <c r="L124" i="76" s="1"/>
  <c r="I249" i="76"/>
  <c r="J249" i="76" s="1"/>
  <c r="K249" i="76" s="1"/>
  <c r="L249" i="76" s="1"/>
  <c r="I351" i="76"/>
  <c r="J351" i="76" s="1"/>
  <c r="K351" i="76" s="1"/>
  <c r="L351" i="76" s="1"/>
  <c r="I319" i="76"/>
  <c r="J319" i="76" s="1"/>
  <c r="K319" i="76" s="1"/>
  <c r="L319" i="76" s="1"/>
  <c r="M271" i="83"/>
  <c r="I303" i="83"/>
  <c r="J303" i="83" s="1"/>
  <c r="K303" i="83" s="1"/>
  <c r="L303" i="83" s="1"/>
  <c r="M113" i="83"/>
  <c r="M88" i="83"/>
  <c r="M126" i="83"/>
  <c r="I387" i="76"/>
  <c r="J387" i="76" s="1"/>
  <c r="K387" i="76" s="1"/>
  <c r="L387" i="76" s="1"/>
  <c r="I404" i="76"/>
  <c r="J404" i="76" s="1"/>
  <c r="K404" i="76" s="1"/>
  <c r="L404" i="76" s="1"/>
  <c r="M92" i="83"/>
  <c r="M315" i="83"/>
  <c r="M316" i="83"/>
  <c r="M335" i="83"/>
  <c r="M189" i="83"/>
  <c r="Q118" i="83"/>
  <c r="R118" i="83" s="1"/>
  <c r="S118" i="83" s="1"/>
  <c r="T118" i="83" s="1"/>
  <c r="Q73" i="83"/>
  <c r="R73" i="83" s="1"/>
  <c r="S73" i="83" s="1"/>
  <c r="T73" i="83" s="1"/>
  <c r="M446" i="84"/>
  <c r="N446" i="84" s="1"/>
  <c r="O446" i="84" s="1"/>
  <c r="P446" i="84" s="1"/>
  <c r="Q139" i="76"/>
  <c r="R139" i="76" s="1"/>
  <c r="S139" i="76" s="1"/>
  <c r="T139" i="76" s="1"/>
  <c r="M278" i="84"/>
  <c r="N278" i="84" s="1"/>
  <c r="O278" i="84" s="1"/>
  <c r="P278" i="84" s="1"/>
  <c r="M389" i="76"/>
  <c r="N389" i="76" s="1"/>
  <c r="O389" i="76" s="1"/>
  <c r="P389" i="76" s="1"/>
  <c r="M142" i="76"/>
  <c r="N142" i="76" s="1"/>
  <c r="O142" i="76" s="1"/>
  <c r="P142" i="76" s="1"/>
  <c r="M447" i="76"/>
  <c r="N447" i="76" s="1"/>
  <c r="O447" i="76" s="1"/>
  <c r="P447" i="76" s="1"/>
  <c r="M203" i="84"/>
  <c r="N203" i="84" s="1"/>
  <c r="O203" i="84" s="1"/>
  <c r="P203" i="84" s="1"/>
  <c r="M95" i="84"/>
  <c r="N95" i="84" s="1"/>
  <c r="O95" i="84" s="1"/>
  <c r="P95" i="84" s="1"/>
  <c r="I421" i="83"/>
  <c r="J421" i="83" s="1"/>
  <c r="K421" i="83" s="1"/>
  <c r="L421" i="83" s="1"/>
  <c r="M225" i="83"/>
  <c r="I127" i="83"/>
  <c r="J127" i="83" s="1"/>
  <c r="K127" i="83" s="1"/>
  <c r="L127" i="83" s="1"/>
  <c r="Q320" i="83"/>
  <c r="I317" i="83"/>
  <c r="J317" i="83" s="1"/>
  <c r="K317" i="83" s="1"/>
  <c r="L317" i="83" s="1"/>
  <c r="I341" i="83"/>
  <c r="J341" i="83" s="1"/>
  <c r="K341" i="83" s="1"/>
  <c r="L341" i="83" s="1"/>
  <c r="I92" i="76"/>
  <c r="J92" i="76" s="1"/>
  <c r="K92" i="76" s="1"/>
  <c r="L92" i="76" s="1"/>
  <c r="Q44" i="83"/>
  <c r="M138" i="83"/>
  <c r="M446" i="83"/>
  <c r="M427" i="83"/>
  <c r="I56" i="83"/>
  <c r="J56" i="83" s="1"/>
  <c r="K56" i="83" s="1"/>
  <c r="L56" i="83" s="1"/>
  <c r="I320" i="83"/>
  <c r="J320" i="83" s="1"/>
  <c r="K320" i="83" s="1"/>
  <c r="L320" i="83" s="1"/>
  <c r="I184" i="76"/>
  <c r="J184" i="76" s="1"/>
  <c r="K184" i="76" s="1"/>
  <c r="L184" i="76" s="1"/>
  <c r="Q125" i="83"/>
  <c r="I252" i="76"/>
  <c r="J252" i="76" s="1"/>
  <c r="K252" i="76" s="1"/>
  <c r="L252" i="76" s="1"/>
  <c r="I330" i="76"/>
  <c r="J330" i="76" s="1"/>
  <c r="K330" i="76" s="1"/>
  <c r="L330" i="76" s="1"/>
  <c r="M390" i="83"/>
  <c r="Q288" i="83"/>
  <c r="I272" i="83"/>
  <c r="J272" i="83" s="1"/>
  <c r="K272" i="83" s="1"/>
  <c r="L272" i="83" s="1"/>
  <c r="I457" i="83"/>
  <c r="J457" i="83" s="1"/>
  <c r="K457" i="83" s="1"/>
  <c r="L457" i="83" s="1"/>
  <c r="I57" i="83"/>
  <c r="J57" i="83" s="1"/>
  <c r="K57" i="83" s="1"/>
  <c r="L57" i="83" s="1"/>
  <c r="I422" i="83"/>
  <c r="J422" i="83" s="1"/>
  <c r="K422" i="83" s="1"/>
  <c r="L422" i="83" s="1"/>
  <c r="Q102" i="83"/>
  <c r="I17" i="76"/>
  <c r="J17" i="76" s="1"/>
  <c r="K17" i="76" s="1"/>
  <c r="L17" i="76" s="1"/>
  <c r="Q206" i="83"/>
  <c r="N206" i="83" s="1"/>
  <c r="O206" i="83" s="1"/>
  <c r="P206" i="83" s="1"/>
  <c r="I409" i="76"/>
  <c r="J409" i="76" s="1"/>
  <c r="K409" i="76" s="1"/>
  <c r="L409" i="76" s="1"/>
  <c r="Q47" i="83"/>
  <c r="N47" i="83" s="1"/>
  <c r="O47" i="83" s="1"/>
  <c r="P47" i="83" s="1"/>
  <c r="I374" i="83"/>
  <c r="J374" i="83" s="1"/>
  <c r="K374" i="83" s="1"/>
  <c r="L374" i="83" s="1"/>
  <c r="M131" i="83"/>
  <c r="I95" i="76"/>
  <c r="J95" i="76" s="1"/>
  <c r="K95" i="76" s="1"/>
  <c r="L95" i="76" s="1"/>
  <c r="I153" i="83"/>
  <c r="J153" i="83" s="1"/>
  <c r="K153" i="83" s="1"/>
  <c r="L153" i="83" s="1"/>
  <c r="I234" i="76"/>
  <c r="J234" i="76" s="1"/>
  <c r="K234" i="76" s="1"/>
  <c r="L234" i="76" s="1"/>
  <c r="Q219" i="83"/>
  <c r="R219" i="83" s="1"/>
  <c r="S219" i="83" s="1"/>
  <c r="T219" i="83" s="1"/>
  <c r="I429" i="76"/>
  <c r="J429" i="76" s="1"/>
  <c r="K429" i="76" s="1"/>
  <c r="L429" i="76" s="1"/>
  <c r="Q167" i="83"/>
  <c r="N167" i="83" s="1"/>
  <c r="O167" i="83" s="1"/>
  <c r="P167" i="83" s="1"/>
  <c r="I428" i="83"/>
  <c r="J428" i="83" s="1"/>
  <c r="K428" i="83" s="1"/>
  <c r="L428" i="83" s="1"/>
  <c r="M70" i="83"/>
  <c r="I237" i="76"/>
  <c r="J237" i="76" s="1"/>
  <c r="K237" i="76" s="1"/>
  <c r="L237" i="76" s="1"/>
  <c r="I279" i="83"/>
  <c r="J279" i="83" s="1"/>
  <c r="K279" i="83" s="1"/>
  <c r="L279" i="83" s="1"/>
  <c r="M295" i="83"/>
  <c r="I137" i="76"/>
  <c r="J137" i="76" s="1"/>
  <c r="K137" i="76" s="1"/>
  <c r="L137" i="76" s="1"/>
  <c r="I445" i="76"/>
  <c r="J445" i="76" s="1"/>
  <c r="K445" i="76" s="1"/>
  <c r="L445" i="76" s="1"/>
  <c r="Q120" i="83"/>
  <c r="R120" i="83" s="1"/>
  <c r="S120" i="83" s="1"/>
  <c r="T120" i="83" s="1"/>
  <c r="M170" i="83"/>
  <c r="M136" i="83"/>
  <c r="Q275" i="83"/>
  <c r="N275" i="83" s="1"/>
  <c r="O275" i="83" s="1"/>
  <c r="P275" i="83" s="1"/>
  <c r="I466" i="83"/>
  <c r="J466" i="83" s="1"/>
  <c r="K466" i="83" s="1"/>
  <c r="L466" i="83" s="1"/>
  <c r="M199" i="83"/>
  <c r="M405" i="83"/>
  <c r="Q347" i="83"/>
  <c r="R347" i="83" s="1"/>
  <c r="S347" i="83" s="1"/>
  <c r="T347" i="83" s="1"/>
  <c r="I345" i="83"/>
  <c r="J345" i="83" s="1"/>
  <c r="K345" i="83" s="1"/>
  <c r="L345" i="83" s="1"/>
  <c r="I229" i="76"/>
  <c r="J229" i="76" s="1"/>
  <c r="K229" i="76" s="1"/>
  <c r="L229" i="76" s="1"/>
  <c r="I456" i="76"/>
  <c r="J456" i="76" s="1"/>
  <c r="K456" i="76" s="1"/>
  <c r="L456" i="76" s="1"/>
  <c r="M320" i="83"/>
  <c r="Q372" i="83"/>
  <c r="R372" i="83" s="1"/>
  <c r="S372" i="83" s="1"/>
  <c r="T372" i="83" s="1"/>
  <c r="Q66" i="83"/>
  <c r="N66" i="83" s="1"/>
  <c r="O66" i="83" s="1"/>
  <c r="P66" i="83" s="1"/>
  <c r="Q468" i="83"/>
  <c r="R468" i="83" s="1"/>
  <c r="S468" i="83" s="1"/>
  <c r="T468" i="83" s="1"/>
  <c r="M261" i="83"/>
  <c r="I130" i="76"/>
  <c r="J130" i="76" s="1"/>
  <c r="K130" i="76" s="1"/>
  <c r="L130" i="76" s="1"/>
  <c r="M193" i="83"/>
  <c r="Q404" i="83"/>
  <c r="R404" i="83" s="1"/>
  <c r="S404" i="83" s="1"/>
  <c r="T404" i="83" s="1"/>
  <c r="I164" i="76"/>
  <c r="J164" i="76" s="1"/>
  <c r="K164" i="76" s="1"/>
  <c r="L164" i="76" s="1"/>
  <c r="I21" i="76"/>
  <c r="J21" i="76" s="1"/>
  <c r="K21" i="76" s="1"/>
  <c r="L21" i="76" s="1"/>
  <c r="I244" i="76"/>
  <c r="J244" i="76" s="1"/>
  <c r="K244" i="76" s="1"/>
  <c r="L244" i="76" s="1"/>
  <c r="M67" i="83"/>
  <c r="I65" i="76"/>
  <c r="J65" i="76" s="1"/>
  <c r="K65" i="76" s="1"/>
  <c r="L65" i="76" s="1"/>
  <c r="I401" i="76"/>
  <c r="J401" i="76" s="1"/>
  <c r="K401" i="76" s="1"/>
  <c r="L401" i="76" s="1"/>
  <c r="I55" i="83"/>
  <c r="J55" i="83" s="1"/>
  <c r="K55" i="83" s="1"/>
  <c r="L55" i="83" s="1"/>
  <c r="I378" i="76"/>
  <c r="J378" i="76" s="1"/>
  <c r="K378" i="76" s="1"/>
  <c r="L378" i="76" s="1"/>
  <c r="M447" i="83"/>
  <c r="I15" i="76"/>
  <c r="J15" i="76" s="1"/>
  <c r="K15" i="76" s="1"/>
  <c r="L15" i="76" s="1"/>
  <c r="I435" i="76"/>
  <c r="J435" i="76" s="1"/>
  <c r="K435" i="76" s="1"/>
  <c r="L435" i="76" s="1"/>
  <c r="I57" i="76"/>
  <c r="J57" i="76" s="1"/>
  <c r="K57" i="76" s="1"/>
  <c r="L57" i="76" s="1"/>
  <c r="M439" i="83"/>
  <c r="I140" i="76"/>
  <c r="J140" i="76" s="1"/>
  <c r="K140" i="76" s="1"/>
  <c r="L140" i="76" s="1"/>
  <c r="Q307" i="83"/>
  <c r="N307" i="83" s="1"/>
  <c r="O307" i="83" s="1"/>
  <c r="P307" i="83" s="1"/>
  <c r="I206" i="83"/>
  <c r="J206" i="83" s="1"/>
  <c r="K206" i="83" s="1"/>
  <c r="L206" i="83" s="1"/>
  <c r="M290" i="83"/>
  <c r="I441" i="76"/>
  <c r="J441" i="76" s="1"/>
  <c r="K441" i="76" s="1"/>
  <c r="L441" i="76" s="1"/>
  <c r="I367" i="76"/>
  <c r="J367" i="76" s="1"/>
  <c r="K367" i="76" s="1"/>
  <c r="L367" i="76" s="1"/>
  <c r="I354" i="76"/>
  <c r="J354" i="76" s="1"/>
  <c r="K354" i="76" s="1"/>
  <c r="L354" i="76" s="1"/>
  <c r="Q176" i="83"/>
  <c r="R176" i="83" s="1"/>
  <c r="S176" i="83" s="1"/>
  <c r="T176" i="83" s="1"/>
  <c r="Q157" i="83"/>
  <c r="R157" i="83" s="1"/>
  <c r="S157" i="83" s="1"/>
  <c r="T157" i="83" s="1"/>
  <c r="Q460" i="83"/>
  <c r="R460" i="83" s="1"/>
  <c r="S460" i="83" s="1"/>
  <c r="T460" i="83" s="1"/>
  <c r="I431" i="83"/>
  <c r="J431" i="83" s="1"/>
  <c r="K431" i="83" s="1"/>
  <c r="L431" i="83" s="1"/>
  <c r="I128" i="83"/>
  <c r="J128" i="83" s="1"/>
  <c r="K128" i="83" s="1"/>
  <c r="L128" i="83" s="1"/>
  <c r="I70" i="76"/>
  <c r="J70" i="76" s="1"/>
  <c r="K70" i="76" s="1"/>
  <c r="L70" i="76" s="1"/>
  <c r="Q243" i="83"/>
  <c r="N243" i="83" s="1"/>
  <c r="O243" i="83" s="1"/>
  <c r="P243" i="83" s="1"/>
  <c r="I262" i="76"/>
  <c r="J262" i="76" s="1"/>
  <c r="K262" i="76" s="1"/>
  <c r="L262" i="76" s="1"/>
  <c r="I138" i="83"/>
  <c r="J138" i="83" s="1"/>
  <c r="K138" i="83" s="1"/>
  <c r="L138" i="83" s="1"/>
  <c r="M105" i="83"/>
  <c r="I419" i="76"/>
  <c r="J419" i="76" s="1"/>
  <c r="K419" i="76" s="1"/>
  <c r="L419" i="76" s="1"/>
  <c r="Q146" i="83"/>
  <c r="N146" i="83" s="1"/>
  <c r="O146" i="83" s="1"/>
  <c r="P146" i="83" s="1"/>
  <c r="Q218" i="83"/>
  <c r="N218" i="83" s="1"/>
  <c r="O218" i="83" s="1"/>
  <c r="P218" i="83" s="1"/>
  <c r="I19" i="76"/>
  <c r="J19" i="76" s="1"/>
  <c r="K19" i="76" s="1"/>
  <c r="L19" i="76" s="1"/>
  <c r="I393" i="76"/>
  <c r="J393" i="76" s="1"/>
  <c r="K393" i="76" s="1"/>
  <c r="L393" i="76" s="1"/>
  <c r="I166" i="83"/>
  <c r="J166" i="83" s="1"/>
  <c r="K166" i="83" s="1"/>
  <c r="L166" i="83" s="1"/>
  <c r="I453" i="83"/>
  <c r="J453" i="83" s="1"/>
  <c r="K453" i="83" s="1"/>
  <c r="L453" i="83" s="1"/>
  <c r="I320" i="76"/>
  <c r="J320" i="76" s="1"/>
  <c r="K320" i="76" s="1"/>
  <c r="L320" i="76" s="1"/>
  <c r="I207" i="76"/>
  <c r="J207" i="76" s="1"/>
  <c r="K207" i="76" s="1"/>
  <c r="L207" i="76" s="1"/>
  <c r="M61" i="83"/>
  <c r="Q378" i="83"/>
  <c r="N378" i="83" s="1"/>
  <c r="O378" i="83" s="1"/>
  <c r="P378" i="83" s="1"/>
  <c r="I126" i="76"/>
  <c r="J126" i="76" s="1"/>
  <c r="K126" i="76" s="1"/>
  <c r="L126" i="76" s="1"/>
  <c r="M328" i="83"/>
  <c r="I255" i="76"/>
  <c r="J255" i="76" s="1"/>
  <c r="K255" i="76" s="1"/>
  <c r="L255" i="76" s="1"/>
  <c r="I173" i="76"/>
  <c r="J173" i="76" s="1"/>
  <c r="K173" i="76" s="1"/>
  <c r="L173" i="76" s="1"/>
  <c r="I197" i="76"/>
  <c r="J197" i="76" s="1"/>
  <c r="K197" i="76" s="1"/>
  <c r="L197" i="76" s="1"/>
  <c r="I359" i="76"/>
  <c r="J359" i="76" s="1"/>
  <c r="K359" i="76" s="1"/>
  <c r="L359" i="76" s="1"/>
  <c r="M259" i="83"/>
  <c r="I265" i="76"/>
  <c r="J265" i="76" s="1"/>
  <c r="K265" i="76" s="1"/>
  <c r="L265" i="76" s="1"/>
  <c r="Q111" i="83"/>
  <c r="R111" i="83" s="1"/>
  <c r="S111" i="83" s="1"/>
  <c r="T111" i="83" s="1"/>
  <c r="I294" i="76"/>
  <c r="J294" i="76" s="1"/>
  <c r="K294" i="76" s="1"/>
  <c r="L294" i="76" s="1"/>
  <c r="Q141" i="83"/>
  <c r="N141" i="83" s="1"/>
  <c r="O141" i="83" s="1"/>
  <c r="P141" i="83" s="1"/>
  <c r="I174" i="83"/>
  <c r="J174" i="83" s="1"/>
  <c r="K174" i="83" s="1"/>
  <c r="L174" i="83" s="1"/>
  <c r="I75" i="76"/>
  <c r="J75" i="76" s="1"/>
  <c r="K75" i="76" s="1"/>
  <c r="L75" i="76" s="1"/>
  <c r="M351" i="83"/>
  <c r="M184" i="83"/>
  <c r="Q113" i="83"/>
  <c r="Q423" i="83"/>
  <c r="I402" i="76"/>
  <c r="J402" i="76" s="1"/>
  <c r="K402" i="76" s="1"/>
  <c r="L402" i="76" s="1"/>
  <c r="I377" i="83"/>
  <c r="J377" i="83" s="1"/>
  <c r="K377" i="83" s="1"/>
  <c r="L377" i="83" s="1"/>
  <c r="M46" i="83"/>
  <c r="I159" i="76"/>
  <c r="J159" i="76" s="1"/>
  <c r="K159" i="76" s="1"/>
  <c r="L159" i="76" s="1"/>
  <c r="I313" i="83"/>
  <c r="J313" i="83" s="1"/>
  <c r="K313" i="83" s="1"/>
  <c r="L313" i="83" s="1"/>
  <c r="I115" i="76"/>
  <c r="J115" i="76" s="1"/>
  <c r="K115" i="76" s="1"/>
  <c r="L115" i="76" s="1"/>
  <c r="M200" i="83"/>
  <c r="Q319" i="83"/>
  <c r="Q252" i="83"/>
  <c r="M444" i="83"/>
  <c r="Q109" i="83"/>
  <c r="M354" i="83"/>
  <c r="Q341" i="83"/>
  <c r="Q226" i="83"/>
  <c r="I411" i="83"/>
  <c r="J411" i="83" s="1"/>
  <c r="K411" i="83" s="1"/>
  <c r="L411" i="83" s="1"/>
  <c r="I182" i="76"/>
  <c r="J182" i="76" s="1"/>
  <c r="K182" i="76" s="1"/>
  <c r="L182" i="76" s="1"/>
  <c r="I229" i="83"/>
  <c r="J229" i="83" s="1"/>
  <c r="K229" i="83" s="1"/>
  <c r="L229" i="83" s="1"/>
  <c r="M302" i="83"/>
  <c r="I233" i="76"/>
  <c r="J233" i="76" s="1"/>
  <c r="K233" i="76" s="1"/>
  <c r="L233" i="76" s="1"/>
  <c r="I29" i="83"/>
  <c r="J29" i="83" s="1"/>
  <c r="K29" i="83" s="1"/>
  <c r="L29" i="83" s="1"/>
  <c r="Q325" i="83"/>
  <c r="Q41" i="83"/>
  <c r="Q318" i="83"/>
  <c r="I43" i="76"/>
  <c r="J43" i="76" s="1"/>
  <c r="K43" i="76" s="1"/>
  <c r="L43" i="76" s="1"/>
  <c r="I299" i="83"/>
  <c r="J299" i="83" s="1"/>
  <c r="K299" i="83" s="1"/>
  <c r="L299" i="83" s="1"/>
  <c r="M112" i="83"/>
  <c r="I273" i="76"/>
  <c r="J273" i="76" s="1"/>
  <c r="K273" i="76" s="1"/>
  <c r="L273" i="76" s="1"/>
  <c r="I13" i="76"/>
  <c r="J13" i="76" s="1"/>
  <c r="K13" i="76" s="1"/>
  <c r="L13" i="76" s="1"/>
  <c r="Q427" i="83"/>
  <c r="M18" i="83"/>
  <c r="I150" i="83"/>
  <c r="J150" i="83" s="1"/>
  <c r="K150" i="83" s="1"/>
  <c r="L150" i="83" s="1"/>
  <c r="I49" i="83"/>
  <c r="J49" i="83" s="1"/>
  <c r="K49" i="83" s="1"/>
  <c r="L49" i="83" s="1"/>
  <c r="I292" i="83"/>
  <c r="J292" i="83" s="1"/>
  <c r="K292" i="83" s="1"/>
  <c r="L292" i="83" s="1"/>
  <c r="I322" i="76"/>
  <c r="J322" i="76" s="1"/>
  <c r="K322" i="76" s="1"/>
  <c r="L322" i="76" s="1"/>
  <c r="I283" i="76"/>
  <c r="J283" i="76" s="1"/>
  <c r="K283" i="76" s="1"/>
  <c r="L283" i="76" s="1"/>
  <c r="M222" i="83"/>
  <c r="I328" i="83"/>
  <c r="J328" i="83" s="1"/>
  <c r="K328" i="83" s="1"/>
  <c r="L328" i="83" s="1"/>
  <c r="I449" i="76"/>
  <c r="J449" i="76" s="1"/>
  <c r="K449" i="76" s="1"/>
  <c r="L449" i="76" s="1"/>
  <c r="I61" i="76"/>
  <c r="J61" i="76" s="1"/>
  <c r="K61" i="76" s="1"/>
  <c r="L61" i="76" s="1"/>
  <c r="I148" i="76"/>
  <c r="J148" i="76" s="1"/>
  <c r="K148" i="76" s="1"/>
  <c r="L148" i="76" s="1"/>
  <c r="I367" i="83"/>
  <c r="J367" i="83" s="1"/>
  <c r="K367" i="83" s="1"/>
  <c r="L367" i="83" s="1"/>
  <c r="M382" i="83"/>
  <c r="I157" i="83"/>
  <c r="J157" i="83" s="1"/>
  <c r="K157" i="83" s="1"/>
  <c r="L157" i="83" s="1"/>
  <c r="I171" i="83"/>
  <c r="J171" i="83" s="1"/>
  <c r="K171" i="83" s="1"/>
  <c r="L171" i="83" s="1"/>
  <c r="I465" i="83"/>
  <c r="J465" i="83" s="1"/>
  <c r="K465" i="83" s="1"/>
  <c r="L465" i="83" s="1"/>
  <c r="M339" i="83"/>
  <c r="I32" i="76"/>
  <c r="J32" i="76" s="1"/>
  <c r="K32" i="76" s="1"/>
  <c r="L32" i="76" s="1"/>
  <c r="I25" i="76"/>
  <c r="J25" i="76" s="1"/>
  <c r="K25" i="76" s="1"/>
  <c r="L25" i="76" s="1"/>
  <c r="I442" i="76"/>
  <c r="J442" i="76" s="1"/>
  <c r="K442" i="76" s="1"/>
  <c r="L442" i="76" s="1"/>
  <c r="I211" i="76"/>
  <c r="J211" i="76" s="1"/>
  <c r="K211" i="76" s="1"/>
  <c r="L211" i="76" s="1"/>
  <c r="M377" i="83"/>
  <c r="I104" i="83"/>
  <c r="J104" i="83" s="1"/>
  <c r="K104" i="83" s="1"/>
  <c r="L104" i="83" s="1"/>
  <c r="I120" i="83"/>
  <c r="J120" i="83" s="1"/>
  <c r="K120" i="83" s="1"/>
  <c r="L120" i="83" s="1"/>
  <c r="I181" i="76"/>
  <c r="J181" i="76" s="1"/>
  <c r="K181" i="76" s="1"/>
  <c r="L181" i="76" s="1"/>
  <c r="M68" i="83"/>
  <c r="Q22" i="83"/>
  <c r="I293" i="83"/>
  <c r="J293" i="83" s="1"/>
  <c r="K293" i="83" s="1"/>
  <c r="L293" i="83" s="1"/>
  <c r="I187" i="83"/>
  <c r="J187" i="83" s="1"/>
  <c r="K187" i="83" s="1"/>
  <c r="L187" i="83" s="1"/>
  <c r="I109" i="76"/>
  <c r="J109" i="76" s="1"/>
  <c r="K109" i="76" s="1"/>
  <c r="L109" i="76" s="1"/>
  <c r="M12" i="83"/>
  <c r="I72" i="83"/>
  <c r="J72" i="83" s="1"/>
  <c r="K72" i="83" s="1"/>
  <c r="L72" i="83" s="1"/>
  <c r="I276" i="83"/>
  <c r="J276" i="83" s="1"/>
  <c r="K276" i="83" s="1"/>
  <c r="L276" i="83" s="1"/>
  <c r="M157" i="83"/>
  <c r="M176" i="83"/>
  <c r="I148" i="83"/>
  <c r="J148" i="83" s="1"/>
  <c r="K148" i="83" s="1"/>
  <c r="L148" i="83" s="1"/>
  <c r="I379" i="83"/>
  <c r="J379" i="83" s="1"/>
  <c r="K379" i="83" s="1"/>
  <c r="L379" i="83" s="1"/>
  <c r="M257" i="83"/>
  <c r="M58" i="83"/>
  <c r="I58" i="76"/>
  <c r="J58" i="76" s="1"/>
  <c r="K58" i="76" s="1"/>
  <c r="L58" i="76" s="1"/>
  <c r="M309" i="83"/>
  <c r="I107" i="76"/>
  <c r="J107" i="76" s="1"/>
  <c r="K107" i="76" s="1"/>
  <c r="L107" i="76" s="1"/>
  <c r="I243" i="83"/>
  <c r="J243" i="83" s="1"/>
  <c r="K243" i="83" s="1"/>
  <c r="L243" i="83" s="1"/>
  <c r="I189" i="83"/>
  <c r="J189" i="83" s="1"/>
  <c r="K189" i="83" s="1"/>
  <c r="L189" i="83" s="1"/>
  <c r="Q72" i="83"/>
  <c r="N72" i="83" s="1"/>
  <c r="O72" i="83" s="1"/>
  <c r="P72" i="83" s="1"/>
  <c r="I267" i="83"/>
  <c r="J267" i="83" s="1"/>
  <c r="K267" i="83" s="1"/>
  <c r="L267" i="83" s="1"/>
  <c r="Q284" i="83"/>
  <c r="Q105" i="83"/>
  <c r="Q352" i="83"/>
  <c r="I37" i="76"/>
  <c r="J37" i="76" s="1"/>
  <c r="K37" i="76" s="1"/>
  <c r="L37" i="76" s="1"/>
  <c r="I335" i="83"/>
  <c r="J335" i="83" s="1"/>
  <c r="K335" i="83" s="1"/>
  <c r="L335" i="83" s="1"/>
  <c r="Q64" i="83"/>
  <c r="I28" i="76"/>
  <c r="J28" i="76" s="1"/>
  <c r="K28" i="76" s="1"/>
  <c r="L28" i="76" s="1"/>
  <c r="I233" i="83"/>
  <c r="J233" i="83" s="1"/>
  <c r="K233" i="83" s="1"/>
  <c r="L233" i="83" s="1"/>
  <c r="I241" i="83"/>
  <c r="J241" i="83" s="1"/>
  <c r="K241" i="83" s="1"/>
  <c r="L241" i="83" s="1"/>
  <c r="I131" i="83"/>
  <c r="J131" i="83" s="1"/>
  <c r="K131" i="83" s="1"/>
  <c r="L131" i="83" s="1"/>
  <c r="I231" i="76"/>
  <c r="J231" i="76" s="1"/>
  <c r="K231" i="76" s="1"/>
  <c r="L231" i="76" s="1"/>
  <c r="Q238" i="83"/>
  <c r="N238" i="83" s="1"/>
  <c r="O238" i="83" s="1"/>
  <c r="P238" i="83" s="1"/>
  <c r="M90" i="83"/>
  <c r="Q38" i="83"/>
  <c r="I59" i="83"/>
  <c r="J59" i="83" s="1"/>
  <c r="K59" i="83" s="1"/>
  <c r="L59" i="83" s="1"/>
  <c r="I190" i="76"/>
  <c r="J190" i="76" s="1"/>
  <c r="K190" i="76" s="1"/>
  <c r="L190" i="76" s="1"/>
  <c r="M318" i="83"/>
  <c r="Q53" i="83"/>
  <c r="R53" i="83" s="1"/>
  <c r="S53" i="83" s="1"/>
  <c r="T53" i="83" s="1"/>
  <c r="I189" i="76"/>
  <c r="J189" i="76" s="1"/>
  <c r="K189" i="76" s="1"/>
  <c r="L189" i="76" s="1"/>
  <c r="I216" i="83"/>
  <c r="J216" i="83" s="1"/>
  <c r="K216" i="83" s="1"/>
  <c r="L216" i="83" s="1"/>
  <c r="Q101" i="83"/>
  <c r="R101" i="83" s="1"/>
  <c r="S101" i="83" s="1"/>
  <c r="T101" i="83" s="1"/>
  <c r="Q202" i="83"/>
  <c r="I72" i="76"/>
  <c r="J72" i="76" s="1"/>
  <c r="K72" i="76" s="1"/>
  <c r="L72" i="76" s="1"/>
  <c r="M141" i="83"/>
  <c r="Q115" i="83"/>
  <c r="N115" i="83" s="1"/>
  <c r="O115" i="83" s="1"/>
  <c r="P115" i="83" s="1"/>
  <c r="M360" i="83"/>
  <c r="I56" i="76"/>
  <c r="J56" i="76" s="1"/>
  <c r="K56" i="76" s="1"/>
  <c r="L56" i="76" s="1"/>
  <c r="I173" i="83"/>
  <c r="J173" i="83" s="1"/>
  <c r="K173" i="83" s="1"/>
  <c r="L173" i="83" s="1"/>
  <c r="M385" i="83"/>
  <c r="M395" i="84"/>
  <c r="N395" i="84" s="1"/>
  <c r="O395" i="84" s="1"/>
  <c r="P395" i="84" s="1"/>
  <c r="M422" i="76"/>
  <c r="N422" i="76" s="1"/>
  <c r="O422" i="76" s="1"/>
  <c r="P422" i="76" s="1"/>
  <c r="Q348" i="76"/>
  <c r="R348" i="76" s="1"/>
  <c r="S348" i="76" s="1"/>
  <c r="T348" i="76" s="1"/>
  <c r="Q415" i="76"/>
  <c r="R415" i="76" s="1"/>
  <c r="S415" i="76" s="1"/>
  <c r="T415" i="76" s="1"/>
  <c r="M454" i="84"/>
  <c r="N454" i="84" s="1"/>
  <c r="O454" i="84" s="1"/>
  <c r="P454" i="84" s="1"/>
  <c r="Q377" i="76"/>
  <c r="R377" i="76" s="1"/>
  <c r="S377" i="76" s="1"/>
  <c r="T377" i="76" s="1"/>
  <c r="M53" i="84"/>
  <c r="N53" i="84" s="1"/>
  <c r="O53" i="84" s="1"/>
  <c r="P53" i="84" s="1"/>
  <c r="M148" i="76"/>
  <c r="N148" i="76" s="1"/>
  <c r="O148" i="76" s="1"/>
  <c r="P148" i="76" s="1"/>
  <c r="I419" i="83"/>
  <c r="J419" i="83" s="1"/>
  <c r="K419" i="83" s="1"/>
  <c r="L419" i="83" s="1"/>
  <c r="M411" i="83"/>
  <c r="Q420" i="83"/>
  <c r="Q208" i="83"/>
  <c r="M185" i="83"/>
  <c r="M264" i="83"/>
  <c r="Q350" i="83"/>
  <c r="I347" i="76"/>
  <c r="J347" i="76" s="1"/>
  <c r="K347" i="76" s="1"/>
  <c r="L347" i="76" s="1"/>
  <c r="I12" i="76"/>
  <c r="J12" i="76" s="1"/>
  <c r="K12" i="76" s="1"/>
  <c r="L12" i="76" s="1"/>
  <c r="M235" i="83"/>
  <c r="I291" i="76"/>
  <c r="J291" i="76" s="1"/>
  <c r="K291" i="76" s="1"/>
  <c r="L291" i="76" s="1"/>
  <c r="M139" i="83"/>
  <c r="M375" i="83"/>
  <c r="M167" i="83"/>
  <c r="I28" i="83"/>
  <c r="J28" i="83" s="1"/>
  <c r="K28" i="83" s="1"/>
  <c r="L28" i="83" s="1"/>
  <c r="Q189" i="83"/>
  <c r="Q116" i="83"/>
  <c r="M380" i="83"/>
  <c r="I296" i="83"/>
  <c r="J296" i="83" s="1"/>
  <c r="K296" i="83" s="1"/>
  <c r="L296" i="83" s="1"/>
  <c r="Q336" i="83"/>
  <c r="M160" i="83"/>
  <c r="Q280" i="83"/>
  <c r="I135" i="76"/>
  <c r="J135" i="76" s="1"/>
  <c r="K135" i="76" s="1"/>
  <c r="L135" i="76" s="1"/>
  <c r="I413" i="83"/>
  <c r="J413" i="83" s="1"/>
  <c r="K413" i="83" s="1"/>
  <c r="L413" i="83" s="1"/>
  <c r="Q169" i="83"/>
  <c r="I444" i="83"/>
  <c r="J444" i="83" s="1"/>
  <c r="K444" i="83" s="1"/>
  <c r="L444" i="83" s="1"/>
  <c r="Q147" i="83"/>
  <c r="I396" i="83"/>
  <c r="J396" i="83" s="1"/>
  <c r="K396" i="83" s="1"/>
  <c r="L396" i="83" s="1"/>
  <c r="I121" i="83"/>
  <c r="J121" i="83" s="1"/>
  <c r="K121" i="83" s="1"/>
  <c r="L121" i="83" s="1"/>
  <c r="I82" i="76"/>
  <c r="J82" i="76" s="1"/>
  <c r="K82" i="76" s="1"/>
  <c r="L82" i="76" s="1"/>
  <c r="Q191" i="83"/>
  <c r="I324" i="83"/>
  <c r="J324" i="83" s="1"/>
  <c r="K324" i="83" s="1"/>
  <c r="L324" i="83" s="1"/>
  <c r="Q26" i="83"/>
  <c r="M312" i="83"/>
  <c r="I64" i="83"/>
  <c r="J64" i="83" s="1"/>
  <c r="K64" i="83" s="1"/>
  <c r="L64" i="83" s="1"/>
  <c r="I363" i="83"/>
  <c r="J363" i="83" s="1"/>
  <c r="K363" i="83" s="1"/>
  <c r="L363" i="83" s="1"/>
  <c r="Q71" i="83"/>
  <c r="I66" i="76"/>
  <c r="J66" i="76" s="1"/>
  <c r="K66" i="76" s="1"/>
  <c r="L66" i="76" s="1"/>
  <c r="Q148" i="83"/>
  <c r="I395" i="76"/>
  <c r="J395" i="76" s="1"/>
  <c r="K395" i="76" s="1"/>
  <c r="L395" i="76" s="1"/>
  <c r="I436" i="76"/>
  <c r="J436" i="76" s="1"/>
  <c r="K436" i="76" s="1"/>
  <c r="L436" i="76" s="1"/>
  <c r="I238" i="83"/>
  <c r="J238" i="83" s="1"/>
  <c r="K238" i="83" s="1"/>
  <c r="L238" i="83" s="1"/>
  <c r="I232" i="83"/>
  <c r="J232" i="83" s="1"/>
  <c r="K232" i="83" s="1"/>
  <c r="L232" i="83" s="1"/>
  <c r="I434" i="83"/>
  <c r="J434" i="83" s="1"/>
  <c r="K434" i="83" s="1"/>
  <c r="L434" i="83" s="1"/>
  <c r="I213" i="76"/>
  <c r="J213" i="76" s="1"/>
  <c r="K213" i="76" s="1"/>
  <c r="L213" i="76" s="1"/>
  <c r="I40" i="76"/>
  <c r="J40" i="76" s="1"/>
  <c r="K40" i="76" s="1"/>
  <c r="L40" i="76" s="1"/>
  <c r="I287" i="76"/>
  <c r="J287" i="76" s="1"/>
  <c r="K287" i="76" s="1"/>
  <c r="L287" i="76" s="1"/>
  <c r="Q424" i="83"/>
  <c r="I118" i="76"/>
  <c r="J118" i="76" s="1"/>
  <c r="K118" i="76" s="1"/>
  <c r="L118" i="76" s="1"/>
  <c r="M109" i="83"/>
  <c r="M172" i="83"/>
  <c r="I458" i="83"/>
  <c r="J458" i="83" s="1"/>
  <c r="K458" i="83" s="1"/>
  <c r="L458" i="83" s="1"/>
  <c r="M190" i="83"/>
  <c r="M319" i="83"/>
  <c r="M224" i="83"/>
  <c r="M19" i="83"/>
  <c r="M47" i="83"/>
  <c r="I25" i="83"/>
  <c r="J25" i="83" s="1"/>
  <c r="K25" i="83" s="1"/>
  <c r="L25" i="83" s="1"/>
  <c r="I311" i="83"/>
  <c r="J311" i="83" s="1"/>
  <c r="K311" i="83" s="1"/>
  <c r="L311" i="83" s="1"/>
  <c r="Q362" i="83"/>
  <c r="I170" i="76"/>
  <c r="J170" i="76" s="1"/>
  <c r="K170" i="76" s="1"/>
  <c r="L170" i="76" s="1"/>
  <c r="M35" i="83"/>
  <c r="Q329" i="83"/>
  <c r="Q381" i="83"/>
  <c r="I102" i="83"/>
  <c r="J102" i="83" s="1"/>
  <c r="K102" i="83" s="1"/>
  <c r="L102" i="83" s="1"/>
  <c r="I253" i="76"/>
  <c r="J253" i="76" s="1"/>
  <c r="K253" i="76" s="1"/>
  <c r="L253" i="76" s="1"/>
  <c r="Q311" i="83"/>
  <c r="Q461" i="83"/>
  <c r="I264" i="83"/>
  <c r="J264" i="83" s="1"/>
  <c r="K264" i="83" s="1"/>
  <c r="L264" i="83" s="1"/>
  <c r="Q165" i="83"/>
  <c r="I158" i="76"/>
  <c r="J158" i="76" s="1"/>
  <c r="K158" i="76" s="1"/>
  <c r="L158" i="76" s="1"/>
  <c r="Q314" i="83"/>
  <c r="I447" i="83"/>
  <c r="J447" i="83" s="1"/>
  <c r="K447" i="83" s="1"/>
  <c r="L447" i="83" s="1"/>
  <c r="I151" i="83"/>
  <c r="J151" i="83" s="1"/>
  <c r="K151" i="83" s="1"/>
  <c r="L151" i="83" s="1"/>
  <c r="I328" i="76"/>
  <c r="J328" i="76" s="1"/>
  <c r="K328" i="76" s="1"/>
  <c r="L328" i="76" s="1"/>
  <c r="Q74" i="83"/>
  <c r="M130" i="83"/>
  <c r="I415" i="76"/>
  <c r="J415" i="76" s="1"/>
  <c r="K415" i="76" s="1"/>
  <c r="L415" i="76" s="1"/>
  <c r="I318" i="76"/>
  <c r="J318" i="76" s="1"/>
  <c r="K318" i="76" s="1"/>
  <c r="L318" i="76" s="1"/>
  <c r="Q121" i="83"/>
  <c r="M132" i="83"/>
  <c r="Q32" i="83"/>
  <c r="I467" i="83"/>
  <c r="J467" i="83" s="1"/>
  <c r="K467" i="83" s="1"/>
  <c r="L467" i="83" s="1"/>
  <c r="M322" i="83"/>
  <c r="M341" i="83"/>
  <c r="I443" i="83"/>
  <c r="J443" i="83" s="1"/>
  <c r="K443" i="83" s="1"/>
  <c r="L443" i="83" s="1"/>
  <c r="I437" i="83"/>
  <c r="J437" i="83" s="1"/>
  <c r="K437" i="83" s="1"/>
  <c r="L437" i="83" s="1"/>
  <c r="Q343" i="83"/>
  <c r="Q136" i="83"/>
  <c r="Q132" i="83"/>
  <c r="I464" i="83"/>
  <c r="J464" i="83" s="1"/>
  <c r="K464" i="83" s="1"/>
  <c r="L464" i="83" s="1"/>
  <c r="Q160" i="83"/>
  <c r="I75" i="83"/>
  <c r="J75" i="83" s="1"/>
  <c r="K75" i="83" s="1"/>
  <c r="L75" i="83" s="1"/>
  <c r="I302" i="83"/>
  <c r="J302" i="83" s="1"/>
  <c r="K302" i="83" s="1"/>
  <c r="L302" i="83" s="1"/>
  <c r="I318" i="83"/>
  <c r="J318" i="83" s="1"/>
  <c r="K318" i="83" s="1"/>
  <c r="L318" i="83" s="1"/>
  <c r="Q222" i="83"/>
  <c r="Q39" i="83"/>
  <c r="Q447" i="83"/>
  <c r="I150" i="76"/>
  <c r="J150" i="76" s="1"/>
  <c r="K150" i="76" s="1"/>
  <c r="L150" i="76" s="1"/>
  <c r="Q18" i="83"/>
  <c r="R18" i="83" s="1"/>
  <c r="S18" i="83" s="1"/>
  <c r="T18" i="83" s="1"/>
  <c r="Q34" i="83"/>
  <c r="I27" i="76"/>
  <c r="J27" i="76" s="1"/>
  <c r="K27" i="76" s="1"/>
  <c r="L27" i="76" s="1"/>
  <c r="I413" i="76"/>
  <c r="J413" i="76" s="1"/>
  <c r="K413" i="76" s="1"/>
  <c r="L413" i="76" s="1"/>
  <c r="I170" i="83"/>
  <c r="J170" i="83" s="1"/>
  <c r="K170" i="83" s="1"/>
  <c r="L170" i="83" s="1"/>
  <c r="I412" i="83"/>
  <c r="J412" i="83" s="1"/>
  <c r="K412" i="83" s="1"/>
  <c r="L412" i="83" s="1"/>
  <c r="I325" i="76"/>
  <c r="J325" i="76" s="1"/>
  <c r="K325" i="76" s="1"/>
  <c r="L325" i="76" s="1"/>
  <c r="I188" i="83"/>
  <c r="J188" i="83" s="1"/>
  <c r="K188" i="83" s="1"/>
  <c r="L188" i="83" s="1"/>
  <c r="Q168" i="83"/>
  <c r="Q56" i="83"/>
  <c r="I97" i="76"/>
  <c r="J97" i="76" s="1"/>
  <c r="K97" i="76" s="1"/>
  <c r="L97" i="76" s="1"/>
  <c r="I50" i="83"/>
  <c r="J50" i="83" s="1"/>
  <c r="K50" i="83" s="1"/>
  <c r="L50" i="83" s="1"/>
  <c r="M69" i="83"/>
  <c r="Q70" i="83"/>
  <c r="Q440" i="83"/>
  <c r="M43" i="83"/>
  <c r="Q402" i="83"/>
  <c r="I33" i="76"/>
  <c r="J33" i="76" s="1"/>
  <c r="K33" i="76" s="1"/>
  <c r="L33" i="76" s="1"/>
  <c r="I448" i="76"/>
  <c r="J448" i="76" s="1"/>
  <c r="K448" i="76" s="1"/>
  <c r="L448" i="76" s="1"/>
  <c r="Q265" i="83"/>
  <c r="Q95" i="83"/>
  <c r="M208" i="83"/>
  <c r="M195" i="83"/>
  <c r="I79" i="76"/>
  <c r="J79" i="76" s="1"/>
  <c r="K79" i="76" s="1"/>
  <c r="L79" i="76" s="1"/>
  <c r="I404" i="83"/>
  <c r="J404" i="83" s="1"/>
  <c r="K404" i="83" s="1"/>
  <c r="L404" i="83" s="1"/>
  <c r="M395" i="83"/>
  <c r="I468" i="76"/>
  <c r="J468" i="76" s="1"/>
  <c r="K468" i="76" s="1"/>
  <c r="L468" i="76" s="1"/>
  <c r="Q431" i="83"/>
  <c r="M459" i="83"/>
  <c r="I66" i="83"/>
  <c r="J66" i="83" s="1"/>
  <c r="K66" i="83" s="1"/>
  <c r="L66" i="83" s="1"/>
  <c r="M276" i="83"/>
  <c r="Q262" i="83"/>
  <c r="I137" i="83"/>
  <c r="J137" i="83" s="1"/>
  <c r="K137" i="83" s="1"/>
  <c r="L137" i="83" s="1"/>
  <c r="Q235" i="83"/>
  <c r="I180" i="83"/>
  <c r="J180" i="83" s="1"/>
  <c r="K180" i="83" s="1"/>
  <c r="L180" i="83" s="1"/>
  <c r="I283" i="83"/>
  <c r="J283" i="83" s="1"/>
  <c r="K283" i="83" s="1"/>
  <c r="L283" i="83" s="1"/>
  <c r="M311" i="83"/>
  <c r="I286" i="83"/>
  <c r="J286" i="83" s="1"/>
  <c r="K286" i="83" s="1"/>
  <c r="L286" i="83" s="1"/>
  <c r="M448" i="83"/>
  <c r="Q239" i="83"/>
  <c r="I94" i="83"/>
  <c r="J94" i="83" s="1"/>
  <c r="K94" i="83" s="1"/>
  <c r="L94" i="83" s="1"/>
  <c r="I236" i="83"/>
  <c r="J236" i="83" s="1"/>
  <c r="K236" i="83" s="1"/>
  <c r="L236" i="83" s="1"/>
  <c r="I230" i="83"/>
  <c r="J230" i="83" s="1"/>
  <c r="K230" i="83" s="1"/>
  <c r="L230" i="83" s="1"/>
  <c r="I38" i="76"/>
  <c r="J38" i="76" s="1"/>
  <c r="K38" i="76" s="1"/>
  <c r="L38" i="76" s="1"/>
  <c r="I349" i="83"/>
  <c r="J349" i="83" s="1"/>
  <c r="K349" i="83" s="1"/>
  <c r="L349" i="83" s="1"/>
  <c r="I334" i="83"/>
  <c r="J334" i="83" s="1"/>
  <c r="K334" i="83" s="1"/>
  <c r="L334" i="83" s="1"/>
  <c r="M81" i="83"/>
  <c r="I38" i="83"/>
  <c r="J38" i="83" s="1"/>
  <c r="K38" i="83" s="1"/>
  <c r="L38" i="83" s="1"/>
  <c r="I54" i="83"/>
  <c r="J54" i="83" s="1"/>
  <c r="K54" i="83" s="1"/>
  <c r="L54" i="83" s="1"/>
  <c r="I176" i="76"/>
  <c r="J176" i="76" s="1"/>
  <c r="K176" i="76" s="1"/>
  <c r="L176" i="76" s="1"/>
  <c r="M201" i="83"/>
  <c r="Q174" i="83"/>
  <c r="Q65" i="83"/>
  <c r="Q308" i="83"/>
  <c r="I94" i="76"/>
  <c r="J94" i="76" s="1"/>
  <c r="K94" i="76" s="1"/>
  <c r="L94" i="76" s="1"/>
  <c r="I30" i="76"/>
  <c r="J30" i="76" s="1"/>
  <c r="K30" i="76" s="1"/>
  <c r="L30" i="76" s="1"/>
  <c r="M165" i="83"/>
  <c r="I199" i="76"/>
  <c r="J199" i="76" s="1"/>
  <c r="K199" i="76" s="1"/>
  <c r="L199" i="76" s="1"/>
  <c r="M442" i="83"/>
  <c r="I256" i="76"/>
  <c r="J256" i="76" s="1"/>
  <c r="K256" i="76" s="1"/>
  <c r="L256" i="76" s="1"/>
  <c r="Q370" i="83"/>
  <c r="Q317" i="83"/>
  <c r="R317" i="83" s="1"/>
  <c r="S317" i="83" s="1"/>
  <c r="T317" i="83" s="1"/>
  <c r="Q445" i="83"/>
  <c r="I222" i="83"/>
  <c r="J222" i="83" s="1"/>
  <c r="K222" i="83" s="1"/>
  <c r="L222" i="83" s="1"/>
  <c r="I327" i="76"/>
  <c r="J327" i="76" s="1"/>
  <c r="K327" i="76" s="1"/>
  <c r="L327" i="76" s="1"/>
  <c r="Q379" i="83"/>
  <c r="Q395" i="83"/>
  <c r="I266" i="83"/>
  <c r="J266" i="83" s="1"/>
  <c r="K266" i="83" s="1"/>
  <c r="L266" i="83" s="1"/>
  <c r="Q29" i="83"/>
  <c r="R29" i="83" s="1"/>
  <c r="S29" i="83" s="1"/>
  <c r="T29" i="83" s="1"/>
  <c r="Q338" i="83"/>
  <c r="N338" i="83" s="1"/>
  <c r="O338" i="83" s="1"/>
  <c r="P338" i="83" s="1"/>
  <c r="M89" i="83"/>
  <c r="I393" i="83"/>
  <c r="J393" i="83" s="1"/>
  <c r="K393" i="83" s="1"/>
  <c r="L393" i="83" s="1"/>
  <c r="Q266" i="83"/>
  <c r="N266" i="83" s="1"/>
  <c r="O266" i="83" s="1"/>
  <c r="P266" i="83" s="1"/>
  <c r="I40" i="83"/>
  <c r="J40" i="83" s="1"/>
  <c r="K40" i="83" s="1"/>
  <c r="L40" i="83" s="1"/>
  <c r="I397" i="83"/>
  <c r="J397" i="83" s="1"/>
  <c r="K397" i="83" s="1"/>
  <c r="L397" i="83" s="1"/>
  <c r="M104" i="83"/>
  <c r="I152" i="76"/>
  <c r="J152" i="76" s="1"/>
  <c r="K152" i="76" s="1"/>
  <c r="L152" i="76" s="1"/>
  <c r="I171" i="76"/>
  <c r="J171" i="76" s="1"/>
  <c r="K171" i="76" s="1"/>
  <c r="L171" i="76" s="1"/>
  <c r="I362" i="83"/>
  <c r="J362" i="83" s="1"/>
  <c r="K362" i="83" s="1"/>
  <c r="L362" i="83" s="1"/>
  <c r="Q112" i="83"/>
  <c r="R112" i="83" s="1"/>
  <c r="S112" i="83" s="1"/>
  <c r="T112" i="83" s="1"/>
  <c r="I232" i="76"/>
  <c r="J232" i="76" s="1"/>
  <c r="K232" i="76" s="1"/>
  <c r="L232" i="76" s="1"/>
  <c r="I86" i="76"/>
  <c r="J86" i="76" s="1"/>
  <c r="K86" i="76" s="1"/>
  <c r="L86" i="76" s="1"/>
  <c r="Q211" i="83"/>
  <c r="N211" i="83" s="1"/>
  <c r="O211" i="83" s="1"/>
  <c r="P211" i="83" s="1"/>
  <c r="I279" i="76"/>
  <c r="J279" i="76" s="1"/>
  <c r="K279" i="76" s="1"/>
  <c r="L279" i="76" s="1"/>
  <c r="I304" i="83"/>
  <c r="J304" i="83" s="1"/>
  <c r="K304" i="83" s="1"/>
  <c r="L304" i="83" s="1"/>
  <c r="M166" i="83"/>
  <c r="I385" i="76"/>
  <c r="J385" i="76" s="1"/>
  <c r="K385" i="76" s="1"/>
  <c r="L385" i="76" s="1"/>
  <c r="Q342" i="83"/>
  <c r="R342" i="83" s="1"/>
  <c r="S342" i="83" s="1"/>
  <c r="T342" i="83" s="1"/>
  <c r="I312" i="76"/>
  <c r="J312" i="76" s="1"/>
  <c r="K312" i="76" s="1"/>
  <c r="L312" i="76" s="1"/>
  <c r="I294" i="83"/>
  <c r="J294" i="83" s="1"/>
  <c r="K294" i="83" s="1"/>
  <c r="L294" i="83" s="1"/>
  <c r="Q387" i="83"/>
  <c r="R387" i="83" s="1"/>
  <c r="S387" i="83" s="1"/>
  <c r="T387" i="83" s="1"/>
  <c r="M247" i="83"/>
  <c r="I228" i="83"/>
  <c r="J228" i="83" s="1"/>
  <c r="K228" i="83" s="1"/>
  <c r="L228" i="83" s="1"/>
  <c r="I302" i="76"/>
  <c r="J302" i="76" s="1"/>
  <c r="K302" i="76" s="1"/>
  <c r="L302" i="76" s="1"/>
  <c r="Q282" i="83"/>
  <c r="N282" i="83" s="1"/>
  <c r="O282" i="83" s="1"/>
  <c r="P282" i="83" s="1"/>
  <c r="I179" i="83"/>
  <c r="J179" i="83" s="1"/>
  <c r="K179" i="83" s="1"/>
  <c r="L179" i="83" s="1"/>
  <c r="I83" i="76"/>
  <c r="J83" i="76" s="1"/>
  <c r="K83" i="76" s="1"/>
  <c r="L83" i="76" s="1"/>
  <c r="I185" i="76"/>
  <c r="J185" i="76" s="1"/>
  <c r="K185" i="76" s="1"/>
  <c r="L185" i="76" s="1"/>
  <c r="I430" i="83"/>
  <c r="J430" i="83" s="1"/>
  <c r="K430" i="83" s="1"/>
  <c r="L430" i="83" s="1"/>
  <c r="M409" i="83"/>
  <c r="I263" i="76"/>
  <c r="J263" i="76" s="1"/>
  <c r="K263" i="76" s="1"/>
  <c r="L263" i="76" s="1"/>
  <c r="I172" i="76"/>
  <c r="J172" i="76" s="1"/>
  <c r="K172" i="76" s="1"/>
  <c r="L172" i="76" s="1"/>
  <c r="Q270" i="83"/>
  <c r="N270" i="83" s="1"/>
  <c r="O270" i="83" s="1"/>
  <c r="P270" i="83" s="1"/>
  <c r="Q286" i="83"/>
  <c r="N286" i="83" s="1"/>
  <c r="O286" i="83" s="1"/>
  <c r="P286" i="83" s="1"/>
  <c r="I136" i="83"/>
  <c r="J136" i="83" s="1"/>
  <c r="K136" i="83" s="1"/>
  <c r="L136" i="83" s="1"/>
  <c r="I132" i="76"/>
  <c r="J132" i="76" s="1"/>
  <c r="K132" i="76" s="1"/>
  <c r="L132" i="76" s="1"/>
  <c r="Q213" i="83"/>
  <c r="R213" i="83" s="1"/>
  <c r="S213" i="83" s="1"/>
  <c r="T213" i="83" s="1"/>
  <c r="I345" i="76"/>
  <c r="J345" i="76" s="1"/>
  <c r="K345" i="76" s="1"/>
  <c r="L345" i="76" s="1"/>
  <c r="Q437" i="83"/>
  <c r="R437" i="83" s="1"/>
  <c r="S437" i="83" s="1"/>
  <c r="T437" i="83" s="1"/>
  <c r="I309" i="83"/>
  <c r="J309" i="83" s="1"/>
  <c r="K309" i="83" s="1"/>
  <c r="L309" i="83" s="1"/>
  <c r="Q335" i="83"/>
  <c r="R335" i="83" s="1"/>
  <c r="S335" i="83" s="1"/>
  <c r="T335" i="83" s="1"/>
  <c r="I254" i="83"/>
  <c r="J254" i="83" s="1"/>
  <c r="K254" i="83" s="1"/>
  <c r="L254" i="83" s="1"/>
  <c r="Q30" i="83"/>
  <c r="N30" i="83" s="1"/>
  <c r="O30" i="83" s="1"/>
  <c r="P30" i="83" s="1"/>
  <c r="I408" i="83"/>
  <c r="J408" i="83" s="1"/>
  <c r="K408" i="83" s="1"/>
  <c r="L408" i="83" s="1"/>
  <c r="I275" i="76"/>
  <c r="J275" i="76" s="1"/>
  <c r="K275" i="76" s="1"/>
  <c r="L275" i="76" s="1"/>
  <c r="Q309" i="83"/>
  <c r="R309" i="83" s="1"/>
  <c r="S309" i="83" s="1"/>
  <c r="T309" i="83" s="1"/>
  <c r="I433" i="76"/>
  <c r="J433" i="76" s="1"/>
  <c r="K433" i="76" s="1"/>
  <c r="L433" i="76" s="1"/>
  <c r="I348" i="76"/>
  <c r="J348" i="76" s="1"/>
  <c r="K348" i="76" s="1"/>
  <c r="L348" i="76" s="1"/>
  <c r="M192" i="84"/>
  <c r="N192" i="84" s="1"/>
  <c r="O192" i="84" s="1"/>
  <c r="P192" i="84" s="1"/>
  <c r="Q177" i="76"/>
  <c r="R177" i="76" s="1"/>
  <c r="S177" i="76" s="1"/>
  <c r="T177" i="76" s="1"/>
  <c r="M238" i="76"/>
  <c r="N238" i="76" s="1"/>
  <c r="O238" i="76" s="1"/>
  <c r="P238" i="76" s="1"/>
  <c r="M378" i="84"/>
  <c r="N378" i="84" s="1"/>
  <c r="O378" i="84" s="1"/>
  <c r="P378" i="84" s="1"/>
  <c r="M286" i="76"/>
  <c r="N286" i="76" s="1"/>
  <c r="O286" i="76" s="1"/>
  <c r="P286" i="76" s="1"/>
  <c r="M132" i="84"/>
  <c r="N132" i="84" s="1"/>
  <c r="O132" i="84" s="1"/>
  <c r="P132" i="84" s="1"/>
  <c r="M261" i="76"/>
  <c r="N261" i="76" s="1"/>
  <c r="O261" i="76" s="1"/>
  <c r="P261" i="76" s="1"/>
  <c r="M439" i="84"/>
  <c r="N439" i="84" s="1"/>
  <c r="O439" i="84" s="1"/>
  <c r="P439" i="84" s="1"/>
  <c r="I340" i="76"/>
  <c r="J340" i="76" s="1"/>
  <c r="K340" i="76" s="1"/>
  <c r="L340" i="76" s="1"/>
  <c r="M76" i="83"/>
  <c r="M370" i="83"/>
  <c r="M321" i="83"/>
  <c r="Q187" i="83"/>
  <c r="Q289" i="83"/>
  <c r="I322" i="83"/>
  <c r="J322" i="83" s="1"/>
  <c r="K322" i="83" s="1"/>
  <c r="L322" i="83" s="1"/>
  <c r="Q422" i="83"/>
  <c r="I260" i="83"/>
  <c r="J260" i="83" s="1"/>
  <c r="K260" i="83" s="1"/>
  <c r="L260" i="83" s="1"/>
  <c r="I436" i="83"/>
  <c r="J436" i="83" s="1"/>
  <c r="K436" i="83" s="1"/>
  <c r="L436" i="83" s="1"/>
  <c r="M376" i="83"/>
  <c r="I111" i="83"/>
  <c r="J111" i="83" s="1"/>
  <c r="K111" i="83" s="1"/>
  <c r="L111" i="83" s="1"/>
  <c r="I471" i="76"/>
  <c r="J471" i="76" s="1"/>
  <c r="K471" i="76" s="1"/>
  <c r="L471" i="76" s="1"/>
  <c r="I399" i="76"/>
  <c r="J399" i="76" s="1"/>
  <c r="K399" i="76" s="1"/>
  <c r="L399" i="76" s="1"/>
  <c r="Q198" i="83"/>
  <c r="Q171" i="83"/>
  <c r="I360" i="83"/>
  <c r="J360" i="83" s="1"/>
  <c r="K360" i="83" s="1"/>
  <c r="L360" i="83" s="1"/>
  <c r="Q295" i="83"/>
  <c r="I463" i="76"/>
  <c r="J463" i="76" s="1"/>
  <c r="K463" i="76" s="1"/>
  <c r="L463" i="76" s="1"/>
  <c r="I453" i="76"/>
  <c r="J453" i="76" s="1"/>
  <c r="K453" i="76" s="1"/>
  <c r="L453" i="76" s="1"/>
  <c r="M363" i="83"/>
  <c r="Q292" i="83"/>
  <c r="M118" i="83"/>
  <c r="I447" i="76"/>
  <c r="J447" i="76" s="1"/>
  <c r="K447" i="76" s="1"/>
  <c r="L447" i="76" s="1"/>
  <c r="I310" i="83"/>
  <c r="J310" i="83" s="1"/>
  <c r="K310" i="83" s="1"/>
  <c r="L310" i="83" s="1"/>
  <c r="M151" i="83"/>
  <c r="Q260" i="83"/>
  <c r="N260" i="83" s="1"/>
  <c r="O260" i="83" s="1"/>
  <c r="P260" i="83" s="1"/>
  <c r="Q108" i="83"/>
  <c r="N108" i="83" s="1"/>
  <c r="O108" i="83" s="1"/>
  <c r="P108" i="83" s="1"/>
  <c r="Q443" i="83"/>
  <c r="R443" i="83" s="1"/>
  <c r="S443" i="83" s="1"/>
  <c r="T443" i="83" s="1"/>
  <c r="Q281" i="83"/>
  <c r="I18" i="76"/>
  <c r="J18" i="76" s="1"/>
  <c r="K18" i="76" s="1"/>
  <c r="L18" i="76" s="1"/>
  <c r="I332" i="83"/>
  <c r="J332" i="83" s="1"/>
  <c r="K332" i="83" s="1"/>
  <c r="L332" i="83" s="1"/>
  <c r="I459" i="83"/>
  <c r="J459" i="83" s="1"/>
  <c r="K459" i="83" s="1"/>
  <c r="L459" i="83" s="1"/>
  <c r="M120" i="83"/>
  <c r="Q287" i="83"/>
  <c r="N287" i="83" s="1"/>
  <c r="O287" i="83" s="1"/>
  <c r="P287" i="83" s="1"/>
  <c r="Q233" i="83"/>
  <c r="Q453" i="83"/>
  <c r="N453" i="83" s="1"/>
  <c r="O453" i="83" s="1"/>
  <c r="P453" i="83" s="1"/>
  <c r="I288" i="83"/>
  <c r="J288" i="83" s="1"/>
  <c r="K288" i="83" s="1"/>
  <c r="L288" i="83" s="1"/>
  <c r="Q458" i="83"/>
  <c r="R458" i="83" s="1"/>
  <c r="S458" i="83" s="1"/>
  <c r="T458" i="83" s="1"/>
  <c r="Q312" i="83"/>
  <c r="I69" i="83"/>
  <c r="J69" i="83" s="1"/>
  <c r="K69" i="83" s="1"/>
  <c r="L69" i="83" s="1"/>
  <c r="M292" i="83"/>
  <c r="M349" i="83"/>
  <c r="M245" i="83"/>
  <c r="Q201" i="83"/>
  <c r="R201" i="83" s="1"/>
  <c r="S201" i="83" s="1"/>
  <c r="T201" i="83" s="1"/>
  <c r="I244" i="83"/>
  <c r="J244" i="83" s="1"/>
  <c r="K244" i="83" s="1"/>
  <c r="L244" i="83" s="1"/>
  <c r="I85" i="83"/>
  <c r="J85" i="83" s="1"/>
  <c r="K85" i="83" s="1"/>
  <c r="L85" i="83" s="1"/>
  <c r="I305" i="76"/>
  <c r="J305" i="76" s="1"/>
  <c r="K305" i="76" s="1"/>
  <c r="L305" i="76" s="1"/>
  <c r="I80" i="83"/>
  <c r="J80" i="83" s="1"/>
  <c r="K80" i="83" s="1"/>
  <c r="L80" i="83" s="1"/>
  <c r="Q410" i="83"/>
  <c r="I414" i="83"/>
  <c r="J414" i="83" s="1"/>
  <c r="K414" i="83" s="1"/>
  <c r="L414" i="83" s="1"/>
  <c r="I239" i="83"/>
  <c r="J239" i="83" s="1"/>
  <c r="K239" i="83" s="1"/>
  <c r="L239" i="83" s="1"/>
  <c r="Q117" i="83"/>
  <c r="R117" i="83" s="1"/>
  <c r="S117" i="83" s="1"/>
  <c r="T117" i="83" s="1"/>
  <c r="I304" i="76"/>
  <c r="J304" i="76" s="1"/>
  <c r="K304" i="76" s="1"/>
  <c r="L304" i="76" s="1"/>
  <c r="I160" i="83"/>
  <c r="J160" i="83" s="1"/>
  <c r="K160" i="83" s="1"/>
  <c r="L160" i="83" s="1"/>
  <c r="M150" i="83"/>
  <c r="Q14" i="83"/>
  <c r="Q346" i="83"/>
  <c r="N346" i="83" s="1"/>
  <c r="O346" i="83" s="1"/>
  <c r="P346" i="83" s="1"/>
  <c r="M331" i="83"/>
  <c r="M59" i="83"/>
  <c r="I185" i="83"/>
  <c r="J185" i="83" s="1"/>
  <c r="K185" i="83" s="1"/>
  <c r="L185" i="83" s="1"/>
  <c r="I208" i="76"/>
  <c r="J208" i="76" s="1"/>
  <c r="K208" i="76" s="1"/>
  <c r="L208" i="76" s="1"/>
  <c r="I356" i="76"/>
  <c r="J356" i="76" s="1"/>
  <c r="K356" i="76" s="1"/>
  <c r="L356" i="76" s="1"/>
  <c r="M154" i="83"/>
  <c r="Q321" i="83"/>
  <c r="N321" i="83" s="1"/>
  <c r="O321" i="83" s="1"/>
  <c r="P321" i="83" s="1"/>
  <c r="Q123" i="83"/>
  <c r="I278" i="76"/>
  <c r="J278" i="76" s="1"/>
  <c r="K278" i="76" s="1"/>
  <c r="L278" i="76" s="1"/>
  <c r="M63" i="83"/>
  <c r="I371" i="76"/>
  <c r="J371" i="76" s="1"/>
  <c r="K371" i="76" s="1"/>
  <c r="L371" i="76" s="1"/>
  <c r="I365" i="83"/>
  <c r="J365" i="83" s="1"/>
  <c r="K365" i="83" s="1"/>
  <c r="L365" i="83" s="1"/>
  <c r="I169" i="83"/>
  <c r="J169" i="83" s="1"/>
  <c r="K169" i="83" s="1"/>
  <c r="L169" i="83" s="1"/>
  <c r="I323" i="76"/>
  <c r="J323" i="76" s="1"/>
  <c r="K323" i="76" s="1"/>
  <c r="L323" i="76" s="1"/>
  <c r="M85" i="83"/>
  <c r="M438" i="83"/>
  <c r="Q31" i="83"/>
  <c r="I426" i="83"/>
  <c r="J426" i="83" s="1"/>
  <c r="K426" i="83" s="1"/>
  <c r="L426" i="83" s="1"/>
  <c r="I155" i="83"/>
  <c r="J155" i="83" s="1"/>
  <c r="K155" i="83" s="1"/>
  <c r="L155" i="83" s="1"/>
  <c r="I143" i="83"/>
  <c r="J143" i="83" s="1"/>
  <c r="K143" i="83" s="1"/>
  <c r="L143" i="83" s="1"/>
  <c r="Q100" i="83"/>
  <c r="Q385" i="83"/>
  <c r="N385" i="83" s="1"/>
  <c r="O385" i="83" s="1"/>
  <c r="P385" i="83" s="1"/>
  <c r="I105" i="76"/>
  <c r="J105" i="76" s="1"/>
  <c r="K105" i="76" s="1"/>
  <c r="L105" i="76" s="1"/>
  <c r="Q332" i="83"/>
  <c r="Q23" i="83"/>
  <c r="R23" i="83" s="1"/>
  <c r="S23" i="83" s="1"/>
  <c r="T23" i="83" s="1"/>
  <c r="I44" i="76"/>
  <c r="J44" i="76" s="1"/>
  <c r="K44" i="76" s="1"/>
  <c r="L44" i="76" s="1"/>
  <c r="I118" i="83"/>
  <c r="J118" i="83" s="1"/>
  <c r="K118" i="83" s="1"/>
  <c r="L118" i="83" s="1"/>
  <c r="I53" i="83"/>
  <c r="J53" i="83" s="1"/>
  <c r="K53" i="83" s="1"/>
  <c r="L53" i="83" s="1"/>
  <c r="Q438" i="83"/>
  <c r="R438" i="83" s="1"/>
  <c r="S438" i="83" s="1"/>
  <c r="T438" i="83" s="1"/>
  <c r="M461" i="83"/>
  <c r="I76" i="76"/>
  <c r="J76" i="76" s="1"/>
  <c r="K76" i="76" s="1"/>
  <c r="L76" i="76" s="1"/>
  <c r="Q439" i="83"/>
  <c r="N439" i="83" s="1"/>
  <c r="O439" i="83" s="1"/>
  <c r="P439" i="83" s="1"/>
  <c r="M299" i="83"/>
  <c r="Q428" i="83"/>
  <c r="R428" i="83" s="1"/>
  <c r="S428" i="83" s="1"/>
  <c r="T428" i="83" s="1"/>
  <c r="I301" i="83"/>
  <c r="J301" i="83" s="1"/>
  <c r="K301" i="83" s="1"/>
  <c r="L301" i="83" s="1"/>
  <c r="M366" i="83"/>
  <c r="M329" i="83"/>
  <c r="M347" i="83"/>
  <c r="M232" i="83"/>
  <c r="I146" i="83"/>
  <c r="J146" i="83" s="1"/>
  <c r="K146" i="83" s="1"/>
  <c r="L146" i="83" s="1"/>
  <c r="Q133" i="83"/>
  <c r="N133" i="83" s="1"/>
  <c r="O133" i="83" s="1"/>
  <c r="P133" i="83" s="1"/>
  <c r="Q465" i="83"/>
  <c r="N465" i="83" s="1"/>
  <c r="O465" i="83" s="1"/>
  <c r="P465" i="83" s="1"/>
  <c r="I429" i="83"/>
  <c r="J429" i="83" s="1"/>
  <c r="K429" i="83" s="1"/>
  <c r="L429" i="83" s="1"/>
  <c r="Q181" i="83"/>
  <c r="N181" i="83" s="1"/>
  <c r="O181" i="83" s="1"/>
  <c r="P181" i="83" s="1"/>
  <c r="Q163" i="83"/>
  <c r="R163" i="83" s="1"/>
  <c r="S163" i="83" s="1"/>
  <c r="T163" i="83" s="1"/>
  <c r="I432" i="83"/>
  <c r="J432" i="83" s="1"/>
  <c r="K432" i="83" s="1"/>
  <c r="L432" i="83" s="1"/>
  <c r="M467" i="83"/>
  <c r="I156" i="76"/>
  <c r="J156" i="76" s="1"/>
  <c r="K156" i="76" s="1"/>
  <c r="L156" i="76" s="1"/>
  <c r="I440" i="83"/>
  <c r="J440" i="83" s="1"/>
  <c r="K440" i="83" s="1"/>
  <c r="L440" i="83" s="1"/>
  <c r="Q467" i="83"/>
  <c r="N467" i="83" s="1"/>
  <c r="O467" i="83" s="1"/>
  <c r="P467" i="83" s="1"/>
  <c r="I287" i="83"/>
  <c r="J287" i="83" s="1"/>
  <c r="K287" i="83" s="1"/>
  <c r="L287" i="83" s="1"/>
  <c r="Q76" i="83"/>
  <c r="N76" i="83" s="1"/>
  <c r="O76" i="83" s="1"/>
  <c r="P76" i="83" s="1"/>
  <c r="I450" i="83"/>
  <c r="J450" i="83" s="1"/>
  <c r="K450" i="83" s="1"/>
  <c r="L450" i="83" s="1"/>
  <c r="Q151" i="83"/>
  <c r="R151" i="83" s="1"/>
  <c r="S151" i="83" s="1"/>
  <c r="T151" i="83" s="1"/>
  <c r="I389" i="83"/>
  <c r="J389" i="83" s="1"/>
  <c r="K389" i="83" s="1"/>
  <c r="L389" i="83" s="1"/>
  <c r="Q37" i="83"/>
  <c r="R37" i="83" s="1"/>
  <c r="S37" i="83" s="1"/>
  <c r="T37" i="83" s="1"/>
  <c r="I248" i="76"/>
  <c r="J248" i="76" s="1"/>
  <c r="K248" i="76" s="1"/>
  <c r="L248" i="76" s="1"/>
  <c r="M322" i="84"/>
  <c r="N322" i="84" s="1"/>
  <c r="O322" i="84" s="1"/>
  <c r="P322" i="84" s="1"/>
  <c r="M130" i="76"/>
  <c r="N130" i="76" s="1"/>
  <c r="O130" i="76" s="1"/>
  <c r="P130" i="76" s="1"/>
  <c r="Q103" i="76"/>
  <c r="R103" i="76" s="1"/>
  <c r="S103" i="76" s="1"/>
  <c r="T103" i="76" s="1"/>
  <c r="Q342" i="76"/>
  <c r="R342" i="76" s="1"/>
  <c r="S342" i="76" s="1"/>
  <c r="T342" i="76" s="1"/>
  <c r="M75" i="84"/>
  <c r="N75" i="84" s="1"/>
  <c r="O75" i="84" s="1"/>
  <c r="P75" i="84" s="1"/>
  <c r="Q381" i="76"/>
  <c r="R381" i="76" s="1"/>
  <c r="S381" i="76" s="1"/>
  <c r="T381" i="76" s="1"/>
  <c r="M293" i="76"/>
  <c r="N293" i="76" s="1"/>
  <c r="O293" i="76" s="1"/>
  <c r="P293" i="76" s="1"/>
  <c r="M50" i="76"/>
  <c r="N50" i="76" s="1"/>
  <c r="O50" i="76" s="1"/>
  <c r="P50" i="76" s="1"/>
  <c r="M180" i="84"/>
  <c r="N180" i="84" s="1"/>
  <c r="O180" i="84" s="1"/>
  <c r="P180" i="84" s="1"/>
  <c r="I312" i="83"/>
  <c r="J312" i="83" s="1"/>
  <c r="K312" i="83" s="1"/>
  <c r="L312" i="83" s="1"/>
  <c r="I331" i="76"/>
  <c r="J331" i="76" s="1"/>
  <c r="K331" i="76" s="1"/>
  <c r="L331" i="76" s="1"/>
  <c r="Q363" i="83"/>
  <c r="M350" i="83"/>
  <c r="I91" i="76"/>
  <c r="J91" i="76" s="1"/>
  <c r="K91" i="76" s="1"/>
  <c r="L91" i="76" s="1"/>
  <c r="Q241" i="83"/>
  <c r="M460" i="83"/>
  <c r="M142" i="83"/>
  <c r="M332" i="83"/>
  <c r="I178" i="83"/>
  <c r="J178" i="83" s="1"/>
  <c r="K178" i="83" s="1"/>
  <c r="L178" i="83" s="1"/>
  <c r="Q27" i="83"/>
  <c r="I149" i="83"/>
  <c r="J149" i="83" s="1"/>
  <c r="K149" i="83" s="1"/>
  <c r="L149" i="83" s="1"/>
  <c r="M54" i="83"/>
  <c r="M22" i="83"/>
  <c r="M13" i="83"/>
  <c r="I196" i="83"/>
  <c r="J196" i="83" s="1"/>
  <c r="K196" i="83" s="1"/>
  <c r="L196" i="83" s="1"/>
  <c r="M453" i="83"/>
  <c r="Q418" i="83"/>
  <c r="I240" i="76"/>
  <c r="J240" i="76" s="1"/>
  <c r="K240" i="76" s="1"/>
  <c r="L240" i="76" s="1"/>
  <c r="I183" i="76"/>
  <c r="J183" i="76" s="1"/>
  <c r="K183" i="76" s="1"/>
  <c r="L183" i="76" s="1"/>
  <c r="M80" i="83"/>
  <c r="Q405" i="83"/>
  <c r="I241" i="76"/>
  <c r="J241" i="76" s="1"/>
  <c r="K241" i="76" s="1"/>
  <c r="L241" i="76" s="1"/>
  <c r="M57" i="83"/>
  <c r="M164" i="83"/>
  <c r="I60" i="83"/>
  <c r="J60" i="83" s="1"/>
  <c r="K60" i="83" s="1"/>
  <c r="L60" i="83" s="1"/>
  <c r="Q368" i="83"/>
  <c r="M242" i="83"/>
  <c r="I470" i="76"/>
  <c r="J470" i="76" s="1"/>
  <c r="K470" i="76" s="1"/>
  <c r="L470" i="76" s="1"/>
  <c r="I308" i="83"/>
  <c r="J308" i="83" s="1"/>
  <c r="K308" i="83" s="1"/>
  <c r="L308" i="83" s="1"/>
  <c r="Q234" i="83"/>
  <c r="M240" i="83"/>
  <c r="M161" i="83"/>
  <c r="Q42" i="83"/>
  <c r="I342" i="83"/>
  <c r="J342" i="83" s="1"/>
  <c r="K342" i="83" s="1"/>
  <c r="L342" i="83" s="1"/>
  <c r="M344" i="83"/>
  <c r="I464" i="76"/>
  <c r="J464" i="76" s="1"/>
  <c r="K464" i="76" s="1"/>
  <c r="L464" i="76" s="1"/>
  <c r="Q413" i="83"/>
  <c r="M426" i="83"/>
  <c r="I387" i="83"/>
  <c r="J387" i="83" s="1"/>
  <c r="K387" i="83" s="1"/>
  <c r="L387" i="83" s="1"/>
  <c r="Q380" i="83"/>
  <c r="I26" i="83"/>
  <c r="J26" i="83" s="1"/>
  <c r="K26" i="83" s="1"/>
  <c r="L26" i="83" s="1"/>
  <c r="I271" i="76"/>
  <c r="J271" i="76" s="1"/>
  <c r="K271" i="76" s="1"/>
  <c r="L271" i="76" s="1"/>
  <c r="I369" i="76"/>
  <c r="J369" i="76" s="1"/>
  <c r="K369" i="76" s="1"/>
  <c r="L369" i="76" s="1"/>
  <c r="Q366" i="83"/>
  <c r="Q382" i="83"/>
  <c r="Q50" i="83"/>
  <c r="I54" i="76"/>
  <c r="J54" i="76" s="1"/>
  <c r="K54" i="76" s="1"/>
  <c r="L54" i="76" s="1"/>
  <c r="Q365" i="83"/>
  <c r="M265" i="83"/>
  <c r="M65" i="83"/>
  <c r="I248" i="83"/>
  <c r="J248" i="83" s="1"/>
  <c r="K248" i="83" s="1"/>
  <c r="L248" i="83" s="1"/>
  <c r="Q142" i="83"/>
  <c r="I31" i="76"/>
  <c r="J31" i="76" s="1"/>
  <c r="K31" i="76" s="1"/>
  <c r="L31" i="76" s="1"/>
  <c r="I212" i="83"/>
  <c r="J212" i="83" s="1"/>
  <c r="K212" i="83" s="1"/>
  <c r="L212" i="83" s="1"/>
  <c r="I257" i="76"/>
  <c r="J257" i="76" s="1"/>
  <c r="K257" i="76" s="1"/>
  <c r="L257" i="76" s="1"/>
  <c r="I208" i="83"/>
  <c r="J208" i="83" s="1"/>
  <c r="K208" i="83" s="1"/>
  <c r="L208" i="83" s="1"/>
  <c r="M298" i="83"/>
  <c r="M44" i="83"/>
  <c r="M78" i="83"/>
  <c r="I343" i="83"/>
  <c r="J343" i="83" s="1"/>
  <c r="K343" i="83" s="1"/>
  <c r="L343" i="83" s="1"/>
  <c r="M334" i="83"/>
  <c r="I202" i="83"/>
  <c r="J202" i="83" s="1"/>
  <c r="K202" i="83" s="1"/>
  <c r="L202" i="83" s="1"/>
  <c r="M289" i="83"/>
  <c r="M466" i="83"/>
  <c r="M209" i="83"/>
  <c r="I121" i="76"/>
  <c r="J121" i="76" s="1"/>
  <c r="K121" i="76" s="1"/>
  <c r="L121" i="76" s="1"/>
  <c r="I80" i="76"/>
  <c r="J80" i="76" s="1"/>
  <c r="K80" i="76" s="1"/>
  <c r="L80" i="76" s="1"/>
  <c r="M238" i="83"/>
  <c r="M383" i="83"/>
  <c r="M212" i="83"/>
  <c r="I116" i="76"/>
  <c r="J116" i="76" s="1"/>
  <c r="K116" i="76" s="1"/>
  <c r="L116" i="76" s="1"/>
  <c r="I21" i="83"/>
  <c r="J21" i="83" s="1"/>
  <c r="K21" i="83" s="1"/>
  <c r="L21" i="83" s="1"/>
  <c r="I412" i="76"/>
  <c r="J412" i="76" s="1"/>
  <c r="K412" i="76" s="1"/>
  <c r="L412" i="76" s="1"/>
  <c r="I221" i="83"/>
  <c r="J221" i="83" s="1"/>
  <c r="K221" i="83" s="1"/>
  <c r="L221" i="83" s="1"/>
  <c r="M248" i="83"/>
  <c r="I298" i="83"/>
  <c r="J298" i="83" s="1"/>
  <c r="K298" i="83" s="1"/>
  <c r="L298" i="83" s="1"/>
  <c r="I168" i="83"/>
  <c r="J168" i="83" s="1"/>
  <c r="K168" i="83" s="1"/>
  <c r="L168" i="83" s="1"/>
  <c r="I210" i="83"/>
  <c r="J210" i="83" s="1"/>
  <c r="K210" i="83" s="1"/>
  <c r="L210" i="83" s="1"/>
  <c r="Q84" i="83"/>
  <c r="I162" i="83"/>
  <c r="J162" i="83" s="1"/>
  <c r="K162" i="83" s="1"/>
  <c r="L162" i="83" s="1"/>
  <c r="Q425" i="83"/>
  <c r="I96" i="83"/>
  <c r="J96" i="83" s="1"/>
  <c r="K96" i="83" s="1"/>
  <c r="L96" i="83" s="1"/>
  <c r="Q49" i="83"/>
  <c r="I463" i="83"/>
  <c r="J463" i="83" s="1"/>
  <c r="K463" i="83" s="1"/>
  <c r="L463" i="83" s="1"/>
  <c r="Q251" i="83"/>
  <c r="I440" i="76"/>
  <c r="J440" i="76" s="1"/>
  <c r="K440" i="76" s="1"/>
  <c r="L440" i="76" s="1"/>
  <c r="I457" i="76"/>
  <c r="J457" i="76" s="1"/>
  <c r="K457" i="76" s="1"/>
  <c r="L457" i="76" s="1"/>
  <c r="M317" i="83"/>
  <c r="Q230" i="83"/>
  <c r="M84" i="83"/>
  <c r="M162" i="83"/>
  <c r="I468" i="83"/>
  <c r="J468" i="83" s="1"/>
  <c r="K468" i="83" s="1"/>
  <c r="L468" i="83" s="1"/>
  <c r="M358" i="83"/>
  <c r="I437" i="76"/>
  <c r="J437" i="76" s="1"/>
  <c r="K437" i="76" s="1"/>
  <c r="L437" i="76" s="1"/>
  <c r="I90" i="83"/>
  <c r="J90" i="83" s="1"/>
  <c r="K90" i="83" s="1"/>
  <c r="L90" i="83" s="1"/>
  <c r="I227" i="76"/>
  <c r="J227" i="76" s="1"/>
  <c r="K227" i="76" s="1"/>
  <c r="L227" i="76" s="1"/>
  <c r="Q88" i="83"/>
  <c r="Q156" i="83"/>
  <c r="I258" i="76"/>
  <c r="J258" i="76" s="1"/>
  <c r="K258" i="76" s="1"/>
  <c r="L258" i="76" s="1"/>
  <c r="I235" i="76"/>
  <c r="J235" i="76" s="1"/>
  <c r="K235" i="76" s="1"/>
  <c r="L235" i="76" s="1"/>
  <c r="Q401" i="83"/>
  <c r="M434" i="83"/>
  <c r="I225" i="76"/>
  <c r="J225" i="76" s="1"/>
  <c r="K225" i="76" s="1"/>
  <c r="L225" i="76" s="1"/>
  <c r="I332" i="76"/>
  <c r="J332" i="76" s="1"/>
  <c r="K332" i="76" s="1"/>
  <c r="L332" i="76" s="1"/>
  <c r="I423" i="83"/>
  <c r="J423" i="83" s="1"/>
  <c r="K423" i="83" s="1"/>
  <c r="L423" i="83" s="1"/>
  <c r="Q313" i="83"/>
  <c r="Q348" i="83"/>
  <c r="Q255" i="83"/>
  <c r="I234" i="83"/>
  <c r="J234" i="83" s="1"/>
  <c r="K234" i="83" s="1"/>
  <c r="L234" i="83" s="1"/>
  <c r="M291" i="83"/>
  <c r="I199" i="83"/>
  <c r="J199" i="83" s="1"/>
  <c r="K199" i="83" s="1"/>
  <c r="L199" i="83" s="1"/>
  <c r="M456" i="83"/>
  <c r="I274" i="83"/>
  <c r="J274" i="83" s="1"/>
  <c r="K274" i="83" s="1"/>
  <c r="L274" i="83" s="1"/>
  <c r="I63" i="83"/>
  <c r="J63" i="83" s="1"/>
  <c r="K63" i="83" s="1"/>
  <c r="L63" i="83" s="1"/>
  <c r="M366" i="84"/>
  <c r="N366" i="84" s="1"/>
  <c r="O366" i="84" s="1"/>
  <c r="P366" i="84" s="1"/>
  <c r="Q368" i="76"/>
  <c r="R368" i="76" s="1"/>
  <c r="S368" i="76" s="1"/>
  <c r="T368" i="76" s="1"/>
  <c r="M62" i="76"/>
  <c r="N62" i="76" s="1"/>
  <c r="O62" i="76" s="1"/>
  <c r="P62" i="76" s="1"/>
  <c r="Q371" i="83"/>
  <c r="I95" i="83"/>
  <c r="J95" i="83" s="1"/>
  <c r="K95" i="83" s="1"/>
  <c r="L95" i="83" s="1"/>
  <c r="I420" i="76"/>
  <c r="J420" i="76" s="1"/>
  <c r="K420" i="76" s="1"/>
  <c r="L420" i="76" s="1"/>
  <c r="Q419" i="83"/>
  <c r="I34" i="83"/>
  <c r="J34" i="83" s="1"/>
  <c r="K34" i="83" s="1"/>
  <c r="L34" i="83" s="1"/>
  <c r="M435" i="83"/>
  <c r="I462" i="83"/>
  <c r="J462" i="83" s="1"/>
  <c r="K462" i="83" s="1"/>
  <c r="L462" i="83" s="1"/>
  <c r="Q184" i="83"/>
  <c r="M53" i="83"/>
  <c r="M253" i="83"/>
  <c r="I197" i="83"/>
  <c r="J197" i="83" s="1"/>
  <c r="K197" i="83" s="1"/>
  <c r="L197" i="83" s="1"/>
  <c r="I119" i="76"/>
  <c r="J119" i="76" s="1"/>
  <c r="K119" i="76" s="1"/>
  <c r="L119" i="76" s="1"/>
  <c r="Q301" i="83"/>
  <c r="I135" i="83"/>
  <c r="J135" i="83" s="1"/>
  <c r="K135" i="83" s="1"/>
  <c r="L135" i="83" s="1"/>
  <c r="I337" i="76"/>
  <c r="J337" i="76" s="1"/>
  <c r="K337" i="76" s="1"/>
  <c r="L337" i="76" s="1"/>
  <c r="I348" i="83"/>
  <c r="J348" i="83" s="1"/>
  <c r="K348" i="83" s="1"/>
  <c r="L348" i="83" s="1"/>
  <c r="I391" i="76"/>
  <c r="J391" i="76" s="1"/>
  <c r="K391" i="76" s="1"/>
  <c r="L391" i="76" s="1"/>
  <c r="I88" i="76"/>
  <c r="J88" i="76" s="1"/>
  <c r="K88" i="76" s="1"/>
  <c r="L88" i="76" s="1"/>
  <c r="I116" i="83"/>
  <c r="J116" i="83" s="1"/>
  <c r="K116" i="83" s="1"/>
  <c r="L116" i="83" s="1"/>
  <c r="I164" i="83"/>
  <c r="J164" i="83" s="1"/>
  <c r="K164" i="83" s="1"/>
  <c r="L164" i="83" s="1"/>
  <c r="I286" i="76"/>
  <c r="J286" i="76" s="1"/>
  <c r="K286" i="76" s="1"/>
  <c r="L286" i="76" s="1"/>
  <c r="M202" i="83"/>
  <c r="I17" i="83"/>
  <c r="J17" i="83" s="1"/>
  <c r="K17" i="83" s="1"/>
  <c r="L17" i="83" s="1"/>
  <c r="I120" i="76"/>
  <c r="J120" i="76" s="1"/>
  <c r="K120" i="76" s="1"/>
  <c r="L120" i="76" s="1"/>
  <c r="I326" i="76"/>
  <c r="J326" i="76" s="1"/>
  <c r="K326" i="76" s="1"/>
  <c r="L326" i="76" s="1"/>
  <c r="M234" i="83"/>
  <c r="I263" i="83"/>
  <c r="J263" i="83" s="1"/>
  <c r="K263" i="83" s="1"/>
  <c r="L263" i="83" s="1"/>
  <c r="M14" i="83"/>
  <c r="I209" i="76"/>
  <c r="J209" i="76" s="1"/>
  <c r="K209" i="76" s="1"/>
  <c r="L209" i="76" s="1"/>
  <c r="I342" i="76"/>
  <c r="J342" i="76" s="1"/>
  <c r="K342" i="76" s="1"/>
  <c r="L342" i="76" s="1"/>
  <c r="I290" i="83"/>
  <c r="J290" i="83" s="1"/>
  <c r="K290" i="83" s="1"/>
  <c r="L290" i="83" s="1"/>
  <c r="I315" i="76"/>
  <c r="J315" i="76" s="1"/>
  <c r="K315" i="76" s="1"/>
  <c r="L315" i="76" s="1"/>
  <c r="I276" i="76"/>
  <c r="J276" i="76" s="1"/>
  <c r="K276" i="76" s="1"/>
  <c r="L276" i="76" s="1"/>
  <c r="M256" i="83"/>
  <c r="I327" i="83"/>
  <c r="J327" i="83" s="1"/>
  <c r="K327" i="83" s="1"/>
  <c r="L327" i="83" s="1"/>
  <c r="I361" i="76"/>
  <c r="J361" i="76" s="1"/>
  <c r="K361" i="76" s="1"/>
  <c r="L361" i="76" s="1"/>
  <c r="I247" i="76"/>
  <c r="J247" i="76" s="1"/>
  <c r="K247" i="76" s="1"/>
  <c r="L247" i="76" s="1"/>
  <c r="I68" i="76"/>
  <c r="J68" i="76" s="1"/>
  <c r="K68" i="76" s="1"/>
  <c r="L68" i="76" s="1"/>
  <c r="M196" i="83"/>
  <c r="I259" i="76"/>
  <c r="J259" i="76" s="1"/>
  <c r="K259" i="76" s="1"/>
  <c r="L259" i="76" s="1"/>
  <c r="I401" i="83"/>
  <c r="J401" i="83" s="1"/>
  <c r="K401" i="83" s="1"/>
  <c r="L401" i="83" s="1"/>
  <c r="M342" i="83"/>
  <c r="I101" i="83"/>
  <c r="J101" i="83" s="1"/>
  <c r="K101" i="83" s="1"/>
  <c r="L101" i="83" s="1"/>
  <c r="I36" i="76"/>
  <c r="J36" i="76" s="1"/>
  <c r="K36" i="76" s="1"/>
  <c r="L36" i="76" s="1"/>
  <c r="M163" i="83"/>
  <c r="M374" i="83"/>
  <c r="Q323" i="83"/>
  <c r="R323" i="83" s="1"/>
  <c r="S323" i="83" s="1"/>
  <c r="T323" i="83" s="1"/>
  <c r="I74" i="83"/>
  <c r="J74" i="83" s="1"/>
  <c r="K74" i="83" s="1"/>
  <c r="L74" i="83" s="1"/>
  <c r="I427" i="83"/>
  <c r="J427" i="83" s="1"/>
  <c r="K427" i="83" s="1"/>
  <c r="L427" i="83" s="1"/>
  <c r="M443" i="83"/>
  <c r="M175" i="83"/>
  <c r="I329" i="83"/>
  <c r="J329" i="83" s="1"/>
  <c r="K329" i="83" s="1"/>
  <c r="L329" i="83" s="1"/>
  <c r="I256" i="83"/>
  <c r="J256" i="83" s="1"/>
  <c r="K256" i="83" s="1"/>
  <c r="L256" i="83" s="1"/>
  <c r="I79" i="83"/>
  <c r="J79" i="83" s="1"/>
  <c r="K79" i="83" s="1"/>
  <c r="L79" i="83" s="1"/>
  <c r="I331" i="83"/>
  <c r="J331" i="83" s="1"/>
  <c r="K331" i="83" s="1"/>
  <c r="L331" i="83" s="1"/>
  <c r="I267" i="76"/>
  <c r="J267" i="76" s="1"/>
  <c r="K267" i="76" s="1"/>
  <c r="L267" i="76" s="1"/>
  <c r="Q285" i="83"/>
  <c r="R285" i="83" s="1"/>
  <c r="S285" i="83" s="1"/>
  <c r="T285" i="83" s="1"/>
  <c r="I77" i="76"/>
  <c r="J77" i="76" s="1"/>
  <c r="K77" i="76" s="1"/>
  <c r="L77" i="76" s="1"/>
  <c r="I394" i="76"/>
  <c r="J394" i="76" s="1"/>
  <c r="K394" i="76" s="1"/>
  <c r="L394" i="76" s="1"/>
  <c r="I74" i="76"/>
  <c r="J74" i="76" s="1"/>
  <c r="K74" i="76" s="1"/>
  <c r="L74" i="76" s="1"/>
  <c r="Q446" i="83"/>
  <c r="R446" i="83" s="1"/>
  <c r="S446" i="83" s="1"/>
  <c r="T446" i="83" s="1"/>
  <c r="M55" i="83"/>
  <c r="M338" i="83"/>
  <c r="M181" i="83"/>
  <c r="M102" i="83"/>
  <c r="I377" i="76"/>
  <c r="J377" i="76" s="1"/>
  <c r="K377" i="76" s="1"/>
  <c r="L377" i="76" s="1"/>
  <c r="Q106" i="83"/>
  <c r="N106" i="83" s="1"/>
  <c r="O106" i="83" s="1"/>
  <c r="P106" i="83" s="1"/>
  <c r="I125" i="83"/>
  <c r="J125" i="83" s="1"/>
  <c r="K125" i="83" s="1"/>
  <c r="L125" i="83" s="1"/>
  <c r="M66" i="83"/>
  <c r="M188" i="83"/>
  <c r="I397" i="76"/>
  <c r="J397" i="76" s="1"/>
  <c r="K397" i="76" s="1"/>
  <c r="L397" i="76" s="1"/>
  <c r="Q63" i="83"/>
  <c r="R63" i="83" s="1"/>
  <c r="S63" i="83" s="1"/>
  <c r="T63" i="83" s="1"/>
  <c r="Q104" i="83"/>
  <c r="I315" i="83"/>
  <c r="J315" i="83" s="1"/>
  <c r="K315" i="83" s="1"/>
  <c r="L315" i="83" s="1"/>
  <c r="I380" i="83"/>
  <c r="J380" i="83" s="1"/>
  <c r="K380" i="83" s="1"/>
  <c r="L380" i="83" s="1"/>
  <c r="M407" i="83"/>
  <c r="I382" i="83"/>
  <c r="J382" i="83" s="1"/>
  <c r="K382" i="83" s="1"/>
  <c r="L382" i="83" s="1"/>
  <c r="Q324" i="83"/>
  <c r="I406" i="83"/>
  <c r="J406" i="83" s="1"/>
  <c r="K406" i="83" s="1"/>
  <c r="L406" i="83" s="1"/>
  <c r="M387" i="83"/>
  <c r="Q276" i="83"/>
  <c r="M221" i="83"/>
  <c r="Q359" i="83"/>
  <c r="R359" i="83" s="1"/>
  <c r="S359" i="83" s="1"/>
  <c r="T359" i="83" s="1"/>
  <c r="I112" i="83"/>
  <c r="J112" i="83" s="1"/>
  <c r="K112" i="83" s="1"/>
  <c r="L112" i="83" s="1"/>
  <c r="M373" i="83"/>
  <c r="Q274" i="83"/>
  <c r="R274" i="83" s="1"/>
  <c r="S274" i="83" s="1"/>
  <c r="T274" i="83" s="1"/>
  <c r="I42" i="76"/>
  <c r="J42" i="76" s="1"/>
  <c r="K42" i="76" s="1"/>
  <c r="L42" i="76" s="1"/>
  <c r="I89" i="76"/>
  <c r="J89" i="76" s="1"/>
  <c r="K89" i="76" s="1"/>
  <c r="L89" i="76" s="1"/>
  <c r="M148" i="83"/>
  <c r="I454" i="83"/>
  <c r="J454" i="83" s="1"/>
  <c r="K454" i="83" s="1"/>
  <c r="L454" i="83" s="1"/>
  <c r="I220" i="76"/>
  <c r="J220" i="76" s="1"/>
  <c r="K220" i="76" s="1"/>
  <c r="L220" i="76" s="1"/>
  <c r="M367" i="83"/>
  <c r="M327" i="83"/>
  <c r="M71" i="83"/>
  <c r="Q128" i="83"/>
  <c r="R128" i="83" s="1"/>
  <c r="S128" i="83" s="1"/>
  <c r="T128" i="83" s="1"/>
  <c r="M270" i="83"/>
  <c r="I215" i="76"/>
  <c r="J215" i="76" s="1"/>
  <c r="K215" i="76" s="1"/>
  <c r="L215" i="76" s="1"/>
  <c r="Q229" i="83"/>
  <c r="R229" i="83" s="1"/>
  <c r="S229" i="83" s="1"/>
  <c r="T229" i="83" s="1"/>
  <c r="M420" i="83"/>
  <c r="M392" i="83"/>
  <c r="M454" i="83"/>
  <c r="M326" i="83"/>
  <c r="M87" i="83"/>
  <c r="Q21" i="83"/>
  <c r="Q35" i="83"/>
  <c r="N35" i="83" s="1"/>
  <c r="O35" i="83" s="1"/>
  <c r="P35" i="83" s="1"/>
  <c r="I392" i="76"/>
  <c r="J392" i="76" s="1"/>
  <c r="K392" i="76" s="1"/>
  <c r="L392" i="76" s="1"/>
  <c r="Q441" i="83"/>
  <c r="M421" i="83"/>
  <c r="Q290" i="83"/>
  <c r="R290" i="83" s="1"/>
  <c r="S290" i="83" s="1"/>
  <c r="T290" i="83" s="1"/>
  <c r="Q369" i="83"/>
  <c r="R369" i="83" s="1"/>
  <c r="S369" i="83" s="1"/>
  <c r="T369" i="83" s="1"/>
  <c r="M230" i="83"/>
  <c r="Q273" i="83"/>
  <c r="I146" i="76"/>
  <c r="J146" i="76" s="1"/>
  <c r="K146" i="76" s="1"/>
  <c r="L146" i="76" s="1"/>
  <c r="Q389" i="83"/>
  <c r="N389" i="83" s="1"/>
  <c r="O389" i="83" s="1"/>
  <c r="P389" i="83" s="1"/>
  <c r="Q302" i="83"/>
  <c r="R302" i="83" s="1"/>
  <c r="S302" i="83" s="1"/>
  <c r="T302" i="83" s="1"/>
  <c r="M219" i="84"/>
  <c r="N219" i="84" s="1"/>
  <c r="O219" i="84" s="1"/>
  <c r="P219" i="84" s="1"/>
  <c r="M279" i="76"/>
  <c r="N279" i="76" s="1"/>
  <c r="O279" i="76" s="1"/>
  <c r="P279" i="76" s="1"/>
  <c r="M334" i="76"/>
  <c r="N334" i="76" s="1"/>
  <c r="O334" i="76" s="1"/>
  <c r="P334" i="76" s="1"/>
  <c r="Q344" i="76"/>
  <c r="R344" i="76" s="1"/>
  <c r="S344" i="76" s="1"/>
  <c r="T344" i="76" s="1"/>
  <c r="Q427" i="76"/>
  <c r="R427" i="76" s="1"/>
  <c r="S427" i="76" s="1"/>
  <c r="T427" i="76" s="1"/>
  <c r="M176" i="76"/>
  <c r="N176" i="76" s="1"/>
  <c r="O176" i="76" s="1"/>
  <c r="P176" i="76" s="1"/>
  <c r="M225" i="76"/>
  <c r="N225" i="76" s="1"/>
  <c r="O225" i="76" s="1"/>
  <c r="P225" i="76" s="1"/>
  <c r="M89" i="76"/>
  <c r="N89" i="76" s="1"/>
  <c r="O89" i="76" s="1"/>
  <c r="P89" i="76" s="1"/>
  <c r="M449" i="84"/>
  <c r="N449" i="84" s="1"/>
  <c r="O449" i="84" s="1"/>
  <c r="P449" i="84" s="1"/>
  <c r="M312" i="76"/>
  <c r="N312" i="76" s="1"/>
  <c r="O312" i="76" s="1"/>
  <c r="P312" i="76" s="1"/>
  <c r="Q80" i="76"/>
  <c r="R80" i="76" s="1"/>
  <c r="S80" i="76" s="1"/>
  <c r="T80" i="76" s="1"/>
  <c r="Q82" i="76"/>
  <c r="R82" i="76" s="1"/>
  <c r="S82" i="76" s="1"/>
  <c r="T82" i="76" s="1"/>
  <c r="Q131" i="83"/>
  <c r="I251" i="76"/>
  <c r="J251" i="76" s="1"/>
  <c r="K251" i="76" s="1"/>
  <c r="L251" i="76" s="1"/>
  <c r="M296" i="83"/>
  <c r="I122" i="83"/>
  <c r="J122" i="83" s="1"/>
  <c r="K122" i="83" s="1"/>
  <c r="L122" i="83" s="1"/>
  <c r="I364" i="83"/>
  <c r="J364" i="83" s="1"/>
  <c r="K364" i="83" s="1"/>
  <c r="L364" i="83" s="1"/>
  <c r="M110" i="83"/>
  <c r="Q89" i="83"/>
  <c r="M430" i="83"/>
  <c r="M94" i="83"/>
  <c r="M277" i="83"/>
  <c r="I460" i="76"/>
  <c r="J460" i="76" s="1"/>
  <c r="K460" i="76" s="1"/>
  <c r="L460" i="76" s="1"/>
  <c r="I62" i="83"/>
  <c r="J62" i="83" s="1"/>
  <c r="K62" i="83" s="1"/>
  <c r="L62" i="83" s="1"/>
  <c r="I153" i="76"/>
  <c r="J153" i="76" s="1"/>
  <c r="K153" i="76" s="1"/>
  <c r="L153" i="76" s="1"/>
  <c r="Q248" i="83"/>
  <c r="Q200" i="83"/>
  <c r="M64" i="83"/>
  <c r="I382" i="76"/>
  <c r="J382" i="76" s="1"/>
  <c r="K382" i="76" s="1"/>
  <c r="L382" i="76" s="1"/>
  <c r="M368" i="83"/>
  <c r="I219" i="83"/>
  <c r="J219" i="83" s="1"/>
  <c r="K219" i="83" s="1"/>
  <c r="L219" i="83" s="1"/>
  <c r="Q91" i="83"/>
  <c r="I132" i="83"/>
  <c r="J132" i="83" s="1"/>
  <c r="K132" i="83" s="1"/>
  <c r="L132" i="83" s="1"/>
  <c r="I370" i="76"/>
  <c r="J370" i="76" s="1"/>
  <c r="K370" i="76" s="1"/>
  <c r="L370" i="76" s="1"/>
  <c r="I240" i="83"/>
  <c r="J240" i="83" s="1"/>
  <c r="K240" i="83" s="1"/>
  <c r="L240" i="83" s="1"/>
  <c r="Q339" i="83"/>
  <c r="I131" i="76"/>
  <c r="J131" i="76" s="1"/>
  <c r="K131" i="76" s="1"/>
  <c r="L131" i="76" s="1"/>
  <c r="M74" i="83"/>
  <c r="Q376" i="83"/>
  <c r="I245" i="76"/>
  <c r="J245" i="76" s="1"/>
  <c r="K245" i="76" s="1"/>
  <c r="L245" i="76" s="1"/>
  <c r="M140" i="83"/>
  <c r="I187" i="76"/>
  <c r="J187" i="76" s="1"/>
  <c r="K187" i="76" s="1"/>
  <c r="L187" i="76" s="1"/>
  <c r="Q355" i="83"/>
  <c r="I39" i="76"/>
  <c r="J39" i="76" s="1"/>
  <c r="K39" i="76" s="1"/>
  <c r="L39" i="76" s="1"/>
  <c r="I48" i="76"/>
  <c r="J48" i="76" s="1"/>
  <c r="K48" i="76" s="1"/>
  <c r="L48" i="76" s="1"/>
  <c r="I425" i="76"/>
  <c r="J425" i="76" s="1"/>
  <c r="K425" i="76" s="1"/>
  <c r="L425" i="76" s="1"/>
  <c r="I350" i="83"/>
  <c r="J350" i="83" s="1"/>
  <c r="K350" i="83" s="1"/>
  <c r="L350" i="83" s="1"/>
  <c r="I128" i="76"/>
  <c r="J128" i="76" s="1"/>
  <c r="K128" i="76" s="1"/>
  <c r="L128" i="76" s="1"/>
  <c r="M51" i="83"/>
  <c r="I277" i="83"/>
  <c r="J277" i="83" s="1"/>
  <c r="K277" i="83" s="1"/>
  <c r="L277" i="83" s="1"/>
  <c r="I381" i="76"/>
  <c r="J381" i="76" s="1"/>
  <c r="K381" i="76" s="1"/>
  <c r="L381" i="76" s="1"/>
  <c r="I101" i="76"/>
  <c r="J101" i="76" s="1"/>
  <c r="K101" i="76" s="1"/>
  <c r="L101" i="76" s="1"/>
  <c r="M203" i="83"/>
  <c r="I206" i="76"/>
  <c r="J206" i="76" s="1"/>
  <c r="K206" i="76" s="1"/>
  <c r="L206" i="76" s="1"/>
  <c r="Q58" i="83"/>
  <c r="M293" i="83"/>
  <c r="Q61" i="83"/>
  <c r="I30" i="83"/>
  <c r="J30" i="83" s="1"/>
  <c r="K30" i="83" s="1"/>
  <c r="L30" i="83" s="1"/>
  <c r="Q454" i="83"/>
  <c r="M268" i="83"/>
  <c r="I292" i="76"/>
  <c r="J292" i="76" s="1"/>
  <c r="K292" i="76" s="1"/>
  <c r="L292" i="76" s="1"/>
  <c r="I69" i="76"/>
  <c r="J69" i="76" s="1"/>
  <c r="K69" i="76" s="1"/>
  <c r="L69" i="76" s="1"/>
  <c r="I297" i="76"/>
  <c r="J297" i="76" s="1"/>
  <c r="K297" i="76" s="1"/>
  <c r="L297" i="76" s="1"/>
  <c r="M388" i="83"/>
  <c r="I361" i="83"/>
  <c r="J361" i="83" s="1"/>
  <c r="K361" i="83" s="1"/>
  <c r="L361" i="83" s="1"/>
  <c r="Q259" i="83"/>
  <c r="I196" i="76"/>
  <c r="J196" i="76" s="1"/>
  <c r="K196" i="76" s="1"/>
  <c r="L196" i="76" s="1"/>
  <c r="Q110" i="83"/>
  <c r="I392" i="83"/>
  <c r="J392" i="83" s="1"/>
  <c r="K392" i="83" s="1"/>
  <c r="L392" i="83" s="1"/>
  <c r="I103" i="83"/>
  <c r="J103" i="83" s="1"/>
  <c r="K103" i="83" s="1"/>
  <c r="L103" i="83" s="1"/>
  <c r="Q178" i="83"/>
  <c r="Q212" i="83"/>
  <c r="I203" i="76"/>
  <c r="J203" i="76" s="1"/>
  <c r="K203" i="76" s="1"/>
  <c r="L203" i="76" s="1"/>
  <c r="I145" i="76"/>
  <c r="J145" i="76" s="1"/>
  <c r="K145" i="76" s="1"/>
  <c r="L145" i="76" s="1"/>
  <c r="M152" i="83"/>
  <c r="I125" i="76"/>
  <c r="J125" i="76" s="1"/>
  <c r="K125" i="76" s="1"/>
  <c r="L125" i="76" s="1"/>
  <c r="M440" i="83"/>
  <c r="I139" i="76"/>
  <c r="J139" i="76" s="1"/>
  <c r="K139" i="76" s="1"/>
  <c r="L139" i="76" s="1"/>
  <c r="I261" i="83"/>
  <c r="J261" i="83" s="1"/>
  <c r="K261" i="83" s="1"/>
  <c r="L261" i="83" s="1"/>
  <c r="Q249" i="83"/>
  <c r="I23" i="76"/>
  <c r="J23" i="76" s="1"/>
  <c r="K23" i="76" s="1"/>
  <c r="L23" i="76" s="1"/>
  <c r="M417" i="83"/>
  <c r="I151" i="76"/>
  <c r="J151" i="76" s="1"/>
  <c r="K151" i="76" s="1"/>
  <c r="L151" i="76" s="1"/>
  <c r="I237" i="83"/>
  <c r="J237" i="83" s="1"/>
  <c r="K237" i="83" s="1"/>
  <c r="L237" i="83" s="1"/>
  <c r="Q237" i="83"/>
  <c r="I352" i="83"/>
  <c r="J352" i="83" s="1"/>
  <c r="K352" i="83" s="1"/>
  <c r="L352" i="83" s="1"/>
  <c r="Q223" i="83"/>
  <c r="M173" i="83"/>
  <c r="M149" i="83"/>
  <c r="I403" i="83"/>
  <c r="J403" i="83" s="1"/>
  <c r="K403" i="83" s="1"/>
  <c r="L403" i="83" s="1"/>
  <c r="M340" i="83"/>
  <c r="I230" i="76"/>
  <c r="J230" i="76" s="1"/>
  <c r="K230" i="76" s="1"/>
  <c r="L230" i="76" s="1"/>
  <c r="I347" i="83"/>
  <c r="J347" i="83" s="1"/>
  <c r="K347" i="83" s="1"/>
  <c r="L347" i="83" s="1"/>
  <c r="M433" i="83"/>
  <c r="Q432" i="83"/>
  <c r="N432" i="83" s="1"/>
  <c r="O432" i="83" s="1"/>
  <c r="P432" i="83" s="1"/>
  <c r="Q268" i="83"/>
  <c r="M62" i="83"/>
  <c r="M45" i="83"/>
  <c r="Q67" i="83"/>
  <c r="I109" i="83"/>
  <c r="J109" i="83" s="1"/>
  <c r="K109" i="83" s="1"/>
  <c r="L109" i="83" s="1"/>
  <c r="I290" i="76"/>
  <c r="J290" i="76" s="1"/>
  <c r="K290" i="76" s="1"/>
  <c r="L290" i="76" s="1"/>
  <c r="M269" i="83"/>
  <c r="I26" i="76"/>
  <c r="J26" i="76" s="1"/>
  <c r="K26" i="76" s="1"/>
  <c r="L26" i="76" s="1"/>
  <c r="I376" i="76"/>
  <c r="J376" i="76" s="1"/>
  <c r="K376" i="76" s="1"/>
  <c r="L376" i="76" s="1"/>
  <c r="I368" i="76"/>
  <c r="J368" i="76" s="1"/>
  <c r="K368" i="76" s="1"/>
  <c r="L368" i="76" s="1"/>
  <c r="I414" i="76"/>
  <c r="J414" i="76" s="1"/>
  <c r="K414" i="76" s="1"/>
  <c r="L414" i="76" s="1"/>
  <c r="I175" i="83"/>
  <c r="J175" i="83" s="1"/>
  <c r="K175" i="83" s="1"/>
  <c r="L175" i="83" s="1"/>
  <c r="M56" i="83"/>
  <c r="I176" i="83"/>
  <c r="J176" i="83" s="1"/>
  <c r="K176" i="83" s="1"/>
  <c r="L176" i="83" s="1"/>
  <c r="I410" i="83"/>
  <c r="J410" i="83" s="1"/>
  <c r="K410" i="83" s="1"/>
  <c r="L410" i="83" s="1"/>
  <c r="M49" i="83"/>
  <c r="M379" i="83"/>
  <c r="I298" i="76"/>
  <c r="J298" i="76" s="1"/>
  <c r="K298" i="76" s="1"/>
  <c r="L298" i="76" s="1"/>
  <c r="I117" i="83"/>
  <c r="J117" i="83" s="1"/>
  <c r="K117" i="83" s="1"/>
  <c r="L117" i="83" s="1"/>
  <c r="I321" i="76"/>
  <c r="J321" i="76" s="1"/>
  <c r="K321" i="76" s="1"/>
  <c r="L321" i="76" s="1"/>
  <c r="Q12" i="83"/>
  <c r="R12" i="83" s="1"/>
  <c r="S12" i="83" s="1"/>
  <c r="T12" i="83" s="1"/>
  <c r="Q97" i="83"/>
  <c r="Q303" i="83"/>
  <c r="N303" i="83" s="1"/>
  <c r="O303" i="83" s="1"/>
  <c r="P303" i="83" s="1"/>
  <c r="I411" i="76"/>
  <c r="J411" i="76" s="1"/>
  <c r="K411" i="76" s="1"/>
  <c r="L411" i="76" s="1"/>
  <c r="Q138" i="83"/>
  <c r="M263" i="83"/>
  <c r="M255" i="83"/>
  <c r="I63" i="76"/>
  <c r="J63" i="76" s="1"/>
  <c r="K63" i="76" s="1"/>
  <c r="L63" i="76" s="1"/>
  <c r="I376" i="83"/>
  <c r="J376" i="83" s="1"/>
  <c r="K376" i="83" s="1"/>
  <c r="L376" i="83" s="1"/>
  <c r="M414" i="83"/>
  <c r="M72" i="83"/>
  <c r="Q272" i="83"/>
  <c r="N272" i="83" s="1"/>
  <c r="O272" i="83" s="1"/>
  <c r="P272" i="83" s="1"/>
  <c r="M361" i="83"/>
  <c r="M445" i="83"/>
  <c r="I33" i="83"/>
  <c r="J33" i="83" s="1"/>
  <c r="K33" i="83" s="1"/>
  <c r="L33" i="83" s="1"/>
  <c r="I340" i="83"/>
  <c r="J340" i="83" s="1"/>
  <c r="K340" i="83" s="1"/>
  <c r="L340" i="83" s="1"/>
  <c r="I270" i="76"/>
  <c r="J270" i="76" s="1"/>
  <c r="K270" i="76" s="1"/>
  <c r="L270" i="76" s="1"/>
  <c r="Q190" i="83"/>
  <c r="I295" i="76"/>
  <c r="J295" i="76" s="1"/>
  <c r="K295" i="76" s="1"/>
  <c r="L295" i="76" s="1"/>
  <c r="Q16" i="83"/>
  <c r="I93" i="83"/>
  <c r="J93" i="83" s="1"/>
  <c r="K93" i="83" s="1"/>
  <c r="L93" i="83" s="1"/>
  <c r="I192" i="83"/>
  <c r="J192" i="83" s="1"/>
  <c r="K192" i="83" s="1"/>
  <c r="L192" i="83" s="1"/>
  <c r="M60" i="83"/>
  <c r="I330" i="83"/>
  <c r="J330" i="83" s="1"/>
  <c r="K330" i="83" s="1"/>
  <c r="L330" i="83" s="1"/>
  <c r="Q391" i="83"/>
  <c r="I191" i="83"/>
  <c r="J191" i="83" s="1"/>
  <c r="K191" i="83" s="1"/>
  <c r="L191" i="83" s="1"/>
  <c r="I178" i="76"/>
  <c r="J178" i="76" s="1"/>
  <c r="K178" i="76" s="1"/>
  <c r="L178" i="76" s="1"/>
  <c r="Q330" i="83"/>
  <c r="R330" i="83" s="1"/>
  <c r="S330" i="83" s="1"/>
  <c r="T330" i="83" s="1"/>
  <c r="M450" i="83"/>
  <c r="Q46" i="83"/>
  <c r="R46" i="83" s="1"/>
  <c r="S46" i="83" s="1"/>
  <c r="T46" i="83" s="1"/>
  <c r="I388" i="76"/>
  <c r="J388" i="76" s="1"/>
  <c r="K388" i="76" s="1"/>
  <c r="L388" i="76" s="1"/>
  <c r="M123" i="83"/>
  <c r="Q103" i="83"/>
  <c r="I24" i="76"/>
  <c r="J24" i="76" s="1"/>
  <c r="K24" i="76" s="1"/>
  <c r="L24" i="76" s="1"/>
  <c r="Q19" i="83"/>
  <c r="R19" i="83" s="1"/>
  <c r="S19" i="83" s="1"/>
  <c r="T19" i="83" s="1"/>
  <c r="M393" i="83"/>
  <c r="Q77" i="83"/>
  <c r="Q83" i="83"/>
  <c r="R83" i="83" s="1"/>
  <c r="S83" i="83" s="1"/>
  <c r="T83" i="83" s="1"/>
  <c r="I216" i="76"/>
  <c r="J216" i="76" s="1"/>
  <c r="K216" i="76" s="1"/>
  <c r="L216" i="76" s="1"/>
  <c r="M134" i="83"/>
  <c r="I41" i="83"/>
  <c r="J41" i="83" s="1"/>
  <c r="K41" i="83" s="1"/>
  <c r="L41" i="83" s="1"/>
  <c r="I93" i="76"/>
  <c r="J93" i="76" s="1"/>
  <c r="K93" i="76" s="1"/>
  <c r="L93" i="76" s="1"/>
  <c r="M304" i="83"/>
  <c r="I123" i="76"/>
  <c r="J123" i="76" s="1"/>
  <c r="K123" i="76" s="1"/>
  <c r="L123" i="76" s="1"/>
  <c r="M147" i="83"/>
  <c r="I450" i="76"/>
  <c r="J450" i="76" s="1"/>
  <c r="K450" i="76" s="1"/>
  <c r="L450" i="76" s="1"/>
  <c r="Q175" i="83"/>
  <c r="Q326" i="83"/>
  <c r="R326" i="83" s="1"/>
  <c r="S326" i="83" s="1"/>
  <c r="T326" i="83" s="1"/>
  <c r="M127" i="83"/>
  <c r="M437" i="83"/>
  <c r="M171" i="83"/>
  <c r="M168" i="83"/>
  <c r="M254" i="83"/>
  <c r="Q75" i="83"/>
  <c r="N75" i="83" s="1"/>
  <c r="O75" i="83" s="1"/>
  <c r="P75" i="83" s="1"/>
  <c r="Q122" i="83"/>
  <c r="Q79" i="83"/>
  <c r="R79" i="83" s="1"/>
  <c r="S79" i="83" s="1"/>
  <c r="T79" i="83" s="1"/>
  <c r="I282" i="76"/>
  <c r="J282" i="76" s="1"/>
  <c r="K282" i="76" s="1"/>
  <c r="L282" i="76" s="1"/>
  <c r="Q257" i="83"/>
  <c r="R257" i="83" s="1"/>
  <c r="S257" i="83" s="1"/>
  <c r="T257" i="83" s="1"/>
  <c r="Q304" i="83"/>
  <c r="R304" i="83" s="1"/>
  <c r="S304" i="83" s="1"/>
  <c r="T304" i="83" s="1"/>
  <c r="M305" i="83"/>
  <c r="Q277" i="83"/>
  <c r="R277" i="83" s="1"/>
  <c r="S277" i="83" s="1"/>
  <c r="T277" i="83" s="1"/>
  <c r="M432" i="83"/>
  <c r="I235" i="83"/>
  <c r="J235" i="83" s="1"/>
  <c r="K235" i="83" s="1"/>
  <c r="L235" i="83" s="1"/>
  <c r="I119" i="83"/>
  <c r="J119" i="83" s="1"/>
  <c r="K119" i="83" s="1"/>
  <c r="L119" i="83" s="1"/>
  <c r="Q271" i="83"/>
  <c r="N271" i="83" s="1"/>
  <c r="O271" i="83" s="1"/>
  <c r="P271" i="83" s="1"/>
  <c r="I91" i="83"/>
  <c r="J91" i="83" s="1"/>
  <c r="K91" i="83" s="1"/>
  <c r="L91" i="83" s="1"/>
  <c r="I167" i="83"/>
  <c r="J167" i="83" s="1"/>
  <c r="K167" i="83" s="1"/>
  <c r="L167" i="83" s="1"/>
  <c r="I311" i="76"/>
  <c r="J311" i="76" s="1"/>
  <c r="K311" i="76" s="1"/>
  <c r="L311" i="76" s="1"/>
  <c r="Q192" i="83"/>
  <c r="N192" i="83" s="1"/>
  <c r="O192" i="83" s="1"/>
  <c r="P192" i="83" s="1"/>
  <c r="M215" i="83"/>
  <c r="I198" i="83"/>
  <c r="J198" i="83" s="1"/>
  <c r="K198" i="83" s="1"/>
  <c r="L198" i="83" s="1"/>
  <c r="I439" i="83"/>
  <c r="J439" i="83" s="1"/>
  <c r="K439" i="83" s="1"/>
  <c r="L439" i="83" s="1"/>
  <c r="M159" i="83"/>
  <c r="Q143" i="83"/>
  <c r="R143" i="83" s="1"/>
  <c r="S143" i="83" s="1"/>
  <c r="T143" i="83" s="1"/>
  <c r="M220" i="83"/>
  <c r="I71" i="83"/>
  <c r="J71" i="83" s="1"/>
  <c r="K71" i="83" s="1"/>
  <c r="L71" i="83" s="1"/>
  <c r="Q408" i="83"/>
  <c r="R408" i="83" s="1"/>
  <c r="S408" i="83" s="1"/>
  <c r="T408" i="83" s="1"/>
  <c r="M243" i="83"/>
  <c r="M462" i="83"/>
  <c r="I388" i="83"/>
  <c r="J388" i="83" s="1"/>
  <c r="K388" i="83" s="1"/>
  <c r="L388" i="83" s="1"/>
  <c r="I289" i="76"/>
  <c r="J289" i="76" s="1"/>
  <c r="K289" i="76" s="1"/>
  <c r="L289" i="76" s="1"/>
  <c r="I27" i="83"/>
  <c r="J27" i="83" s="1"/>
  <c r="K27" i="83" s="1"/>
  <c r="L27" i="83" s="1"/>
  <c r="M36" i="83"/>
  <c r="M128" i="83"/>
  <c r="M308" i="83"/>
  <c r="I278" i="83"/>
  <c r="J278" i="83" s="1"/>
  <c r="K278" i="83" s="1"/>
  <c r="L278" i="83" s="1"/>
  <c r="M121" i="83"/>
  <c r="M114" i="83"/>
  <c r="Q459" i="83"/>
  <c r="N459" i="83" s="1"/>
  <c r="O459" i="83" s="1"/>
  <c r="P459" i="83" s="1"/>
  <c r="I261" i="76"/>
  <c r="J261" i="76" s="1"/>
  <c r="K261" i="76" s="1"/>
  <c r="L261" i="76" s="1"/>
  <c r="M294" i="83"/>
  <c r="I245" i="83"/>
  <c r="J245" i="83" s="1"/>
  <c r="K245" i="83" s="1"/>
  <c r="L245" i="83" s="1"/>
  <c r="I300" i="83"/>
  <c r="J300" i="83" s="1"/>
  <c r="K300" i="83" s="1"/>
  <c r="L300" i="83" s="1"/>
  <c r="I133" i="76"/>
  <c r="J133" i="76" s="1"/>
  <c r="K133" i="76" s="1"/>
  <c r="L133" i="76" s="1"/>
  <c r="M42" i="83"/>
  <c r="Q207" i="83"/>
  <c r="N207" i="83" s="1"/>
  <c r="O207" i="83" s="1"/>
  <c r="P207" i="83" s="1"/>
  <c r="Q414" i="83"/>
  <c r="Q170" i="83"/>
  <c r="N170" i="83" s="1"/>
  <c r="O170" i="83" s="1"/>
  <c r="P170" i="83" s="1"/>
  <c r="I39" i="83"/>
  <c r="J39" i="83" s="1"/>
  <c r="K39" i="83" s="1"/>
  <c r="L39" i="83" s="1"/>
  <c r="Q256" i="83"/>
  <c r="R256" i="83" s="1"/>
  <c r="S256" i="83" s="1"/>
  <c r="T256" i="83" s="1"/>
  <c r="I174" i="76"/>
  <c r="J174" i="76" s="1"/>
  <c r="K174" i="76" s="1"/>
  <c r="L174" i="76" s="1"/>
  <c r="Q173" i="83"/>
  <c r="N173" i="83" s="1"/>
  <c r="O173" i="83" s="1"/>
  <c r="P173" i="83" s="1"/>
  <c r="M96" i="83"/>
  <c r="I293" i="76"/>
  <c r="J293" i="76" s="1"/>
  <c r="K293" i="76" s="1"/>
  <c r="L293" i="76" s="1"/>
  <c r="M129" i="83"/>
  <c r="I47" i="83"/>
  <c r="J47" i="83" s="1"/>
  <c r="K47" i="83" s="1"/>
  <c r="L47" i="83" s="1"/>
  <c r="M336" i="83"/>
  <c r="I104" i="76"/>
  <c r="J104" i="76" s="1"/>
  <c r="K104" i="76" s="1"/>
  <c r="L104" i="76" s="1"/>
  <c r="I190" i="83"/>
  <c r="J190" i="83" s="1"/>
  <c r="K190" i="83" s="1"/>
  <c r="L190" i="83" s="1"/>
  <c r="M359" i="83"/>
  <c r="I336" i="83"/>
  <c r="J336" i="83" s="1"/>
  <c r="K336" i="83" s="1"/>
  <c r="L336" i="83" s="1"/>
  <c r="I23" i="83"/>
  <c r="J23" i="83" s="1"/>
  <c r="K23" i="83" s="1"/>
  <c r="L23" i="83" s="1"/>
  <c r="Q322" i="83"/>
  <c r="N322" i="83" s="1"/>
  <c r="O322" i="83" s="1"/>
  <c r="P322" i="83" s="1"/>
  <c r="I462" i="76"/>
  <c r="J462" i="76" s="1"/>
  <c r="K462" i="76" s="1"/>
  <c r="L462" i="76" s="1"/>
  <c r="I434" i="76"/>
  <c r="J434" i="76" s="1"/>
  <c r="K434" i="76" s="1"/>
  <c r="L434" i="76" s="1"/>
  <c r="M399" i="83"/>
  <c r="I275" i="83"/>
  <c r="J275" i="83" s="1"/>
  <c r="K275" i="83" s="1"/>
  <c r="L275" i="83" s="1"/>
  <c r="M122" i="83"/>
  <c r="M24" i="83"/>
  <c r="I452" i="83"/>
  <c r="J452" i="83" s="1"/>
  <c r="K452" i="83" s="1"/>
  <c r="L452" i="83" s="1"/>
  <c r="M250" i="83"/>
  <c r="M119" i="83"/>
  <c r="I249" i="83"/>
  <c r="J249" i="83" s="1"/>
  <c r="K249" i="83" s="1"/>
  <c r="L249" i="83" s="1"/>
  <c r="M39" i="83"/>
  <c r="I366" i="76"/>
  <c r="J366" i="76" s="1"/>
  <c r="K366" i="76" s="1"/>
  <c r="L366" i="76" s="1"/>
  <c r="I186" i="83"/>
  <c r="J186" i="83" s="1"/>
  <c r="K186" i="83" s="1"/>
  <c r="L186" i="83" s="1"/>
  <c r="I86" i="83"/>
  <c r="J86" i="83" s="1"/>
  <c r="K86" i="83" s="1"/>
  <c r="L86" i="83" s="1"/>
  <c r="I161" i="76"/>
  <c r="J161" i="76" s="1"/>
  <c r="K161" i="76" s="1"/>
  <c r="L161" i="76" s="1"/>
  <c r="Q444" i="83"/>
  <c r="Q455" i="83"/>
  <c r="I242" i="83"/>
  <c r="J242" i="83" s="1"/>
  <c r="K242" i="83" s="1"/>
  <c r="L242" i="83" s="1"/>
  <c r="I152" i="83"/>
  <c r="J152" i="83" s="1"/>
  <c r="K152" i="83" s="1"/>
  <c r="L152" i="83" s="1"/>
  <c r="I399" i="83"/>
  <c r="J399" i="83" s="1"/>
  <c r="K399" i="83" s="1"/>
  <c r="L399" i="83" s="1"/>
  <c r="M389" i="83"/>
  <c r="Q216" i="83"/>
  <c r="I52" i="83"/>
  <c r="J52" i="83" s="1"/>
  <c r="K52" i="83" s="1"/>
  <c r="L52" i="83" s="1"/>
  <c r="I389" i="76"/>
  <c r="J389" i="76" s="1"/>
  <c r="K389" i="76" s="1"/>
  <c r="L389" i="76" s="1"/>
  <c r="I140" i="83"/>
  <c r="J140" i="83" s="1"/>
  <c r="K140" i="83" s="1"/>
  <c r="L140" i="83" s="1"/>
  <c r="I337" i="83"/>
  <c r="J337" i="83" s="1"/>
  <c r="K337" i="83" s="1"/>
  <c r="L337" i="83" s="1"/>
  <c r="I200" i="83"/>
  <c r="J200" i="83" s="1"/>
  <c r="K200" i="83" s="1"/>
  <c r="L200" i="83" s="1"/>
  <c r="M236" i="83"/>
  <c r="I258" i="83"/>
  <c r="J258" i="83" s="1"/>
  <c r="K258" i="83" s="1"/>
  <c r="L258" i="83" s="1"/>
  <c r="I262" i="83"/>
  <c r="J262" i="83" s="1"/>
  <c r="K262" i="83" s="1"/>
  <c r="L262" i="83" s="1"/>
  <c r="I133" i="83"/>
  <c r="J133" i="83" s="1"/>
  <c r="K133" i="83" s="1"/>
  <c r="L133" i="83" s="1"/>
  <c r="I243" i="76"/>
  <c r="J243" i="76" s="1"/>
  <c r="K243" i="76" s="1"/>
  <c r="L243" i="76" s="1"/>
  <c r="Q82" i="83"/>
  <c r="I420" i="83"/>
  <c r="J420" i="83" s="1"/>
  <c r="K420" i="83" s="1"/>
  <c r="L420" i="83" s="1"/>
  <c r="M214" i="83"/>
  <c r="Q80" i="83"/>
  <c r="I45" i="76"/>
  <c r="J45" i="76" s="1"/>
  <c r="K45" i="76" s="1"/>
  <c r="L45" i="76" s="1"/>
  <c r="I219" i="76"/>
  <c r="J219" i="76" s="1"/>
  <c r="K219" i="76" s="1"/>
  <c r="L219" i="76" s="1"/>
  <c r="Q263" i="83"/>
  <c r="I456" i="83"/>
  <c r="J456" i="83" s="1"/>
  <c r="K456" i="83" s="1"/>
  <c r="L456" i="83" s="1"/>
  <c r="I365" i="76"/>
  <c r="J365" i="76" s="1"/>
  <c r="K365" i="76" s="1"/>
  <c r="L365" i="76" s="1"/>
  <c r="M216" i="83"/>
  <c r="I363" i="76"/>
  <c r="J363" i="76" s="1"/>
  <c r="K363" i="76" s="1"/>
  <c r="L363" i="76" s="1"/>
  <c r="M464" i="83"/>
  <c r="I142" i="76"/>
  <c r="J142" i="76" s="1"/>
  <c r="K142" i="76" s="1"/>
  <c r="L142" i="76" s="1"/>
  <c r="I154" i="83"/>
  <c r="J154" i="83" s="1"/>
  <c r="K154" i="83" s="1"/>
  <c r="L154" i="83" s="1"/>
  <c r="I265" i="83"/>
  <c r="J265" i="83" s="1"/>
  <c r="K265" i="83" s="1"/>
  <c r="L265" i="83" s="1"/>
  <c r="Q245" i="83"/>
  <c r="Q24" i="83"/>
  <c r="I369" i="83"/>
  <c r="J369" i="83" s="1"/>
  <c r="K369" i="83" s="1"/>
  <c r="L369" i="83" s="1"/>
  <c r="M73" i="83"/>
  <c r="I303" i="76"/>
  <c r="J303" i="76" s="1"/>
  <c r="K303" i="76" s="1"/>
  <c r="L303" i="76" s="1"/>
  <c r="Q383" i="83"/>
  <c r="M424" i="83"/>
  <c r="Q411" i="83"/>
  <c r="R411" i="83" s="1"/>
  <c r="S411" i="83" s="1"/>
  <c r="T411" i="83" s="1"/>
  <c r="I280" i="83"/>
  <c r="J280" i="83" s="1"/>
  <c r="K280" i="83" s="1"/>
  <c r="L280" i="83" s="1"/>
  <c r="M371" i="83"/>
  <c r="I325" i="83"/>
  <c r="J325" i="83" s="1"/>
  <c r="K325" i="83" s="1"/>
  <c r="L325" i="83" s="1"/>
  <c r="Q52" i="83"/>
  <c r="I73" i="76"/>
  <c r="J73" i="76" s="1"/>
  <c r="K73" i="76" s="1"/>
  <c r="L73" i="76" s="1"/>
  <c r="I220" i="83"/>
  <c r="J220" i="83" s="1"/>
  <c r="K220" i="83" s="1"/>
  <c r="L220" i="83" s="1"/>
  <c r="I316" i="76"/>
  <c r="J316" i="76" s="1"/>
  <c r="K316" i="76" s="1"/>
  <c r="L316" i="76" s="1"/>
  <c r="I81" i="83"/>
  <c r="J81" i="83" s="1"/>
  <c r="K81" i="83" s="1"/>
  <c r="L81" i="83" s="1"/>
  <c r="M207" i="83"/>
  <c r="I455" i="76"/>
  <c r="J455" i="76" s="1"/>
  <c r="K455" i="76" s="1"/>
  <c r="L455" i="76" s="1"/>
  <c r="I177" i="83"/>
  <c r="J177" i="83" s="1"/>
  <c r="K177" i="83" s="1"/>
  <c r="L177" i="83" s="1"/>
  <c r="I343" i="76"/>
  <c r="J343" i="76" s="1"/>
  <c r="K343" i="76" s="1"/>
  <c r="L343" i="76" s="1"/>
  <c r="I246" i="83"/>
  <c r="J246" i="83" s="1"/>
  <c r="K246" i="83" s="1"/>
  <c r="L246" i="83" s="1"/>
  <c r="M174" i="83"/>
  <c r="I426" i="76"/>
  <c r="J426" i="76" s="1"/>
  <c r="K426" i="76" s="1"/>
  <c r="L426" i="76" s="1"/>
  <c r="I15" i="83"/>
  <c r="J15" i="83" s="1"/>
  <c r="K15" i="83" s="1"/>
  <c r="L15" i="83" s="1"/>
  <c r="M412" i="83"/>
  <c r="I149" i="76"/>
  <c r="J149" i="76" s="1"/>
  <c r="K149" i="76" s="1"/>
  <c r="L149" i="76" s="1"/>
  <c r="I309" i="76"/>
  <c r="J309" i="76" s="1"/>
  <c r="K309" i="76" s="1"/>
  <c r="L309" i="76" s="1"/>
  <c r="I113" i="76"/>
  <c r="J113" i="76" s="1"/>
  <c r="K113" i="76" s="1"/>
  <c r="L113" i="76" s="1"/>
  <c r="I416" i="76"/>
  <c r="J416" i="76" s="1"/>
  <c r="K416" i="76" s="1"/>
  <c r="L416" i="76" s="1"/>
  <c r="M217" i="83"/>
  <c r="I355" i="83"/>
  <c r="J355" i="83" s="1"/>
  <c r="K355" i="83" s="1"/>
  <c r="L355" i="83" s="1"/>
  <c r="I360" i="76"/>
  <c r="J360" i="76" s="1"/>
  <c r="K360" i="76" s="1"/>
  <c r="L360" i="76" s="1"/>
  <c r="Q62" i="83"/>
  <c r="R62" i="83" s="1"/>
  <c r="S62" i="83" s="1"/>
  <c r="T62" i="83" s="1"/>
  <c r="Q306" i="83"/>
  <c r="I41" i="76"/>
  <c r="J41" i="76" s="1"/>
  <c r="K41" i="76" s="1"/>
  <c r="L41" i="76" s="1"/>
  <c r="M145" i="83"/>
  <c r="I251" i="83"/>
  <c r="J251" i="83" s="1"/>
  <c r="K251" i="83" s="1"/>
  <c r="L251" i="83" s="1"/>
  <c r="I255" i="83"/>
  <c r="J255" i="83" s="1"/>
  <c r="K255" i="83" s="1"/>
  <c r="L255" i="83" s="1"/>
  <c r="I158" i="83"/>
  <c r="J158" i="83" s="1"/>
  <c r="K158" i="83" s="1"/>
  <c r="L158" i="83" s="1"/>
  <c r="I169" i="76"/>
  <c r="J169" i="76" s="1"/>
  <c r="K169" i="76" s="1"/>
  <c r="L169" i="76" s="1"/>
  <c r="I305" i="83"/>
  <c r="J305" i="83" s="1"/>
  <c r="K305" i="83" s="1"/>
  <c r="L305" i="83" s="1"/>
  <c r="M206" i="83"/>
  <c r="M106" i="83"/>
  <c r="Q183" i="83"/>
  <c r="N183" i="83" s="1"/>
  <c r="O183" i="83" s="1"/>
  <c r="P183" i="83" s="1"/>
  <c r="I326" i="83"/>
  <c r="J326" i="83" s="1"/>
  <c r="K326" i="83" s="1"/>
  <c r="L326" i="83" s="1"/>
  <c r="I136" i="76"/>
  <c r="J136" i="76" s="1"/>
  <c r="K136" i="76" s="1"/>
  <c r="L136" i="76" s="1"/>
  <c r="Q412" i="83"/>
  <c r="Q85" i="83"/>
  <c r="I246" i="76"/>
  <c r="J246" i="76" s="1"/>
  <c r="K246" i="76" s="1"/>
  <c r="L246" i="76" s="1"/>
  <c r="I390" i="76"/>
  <c r="J390" i="76" s="1"/>
  <c r="K390" i="76" s="1"/>
  <c r="L390" i="76" s="1"/>
  <c r="Q93" i="83"/>
  <c r="M23" i="83"/>
  <c r="I18" i="83"/>
  <c r="J18" i="83" s="1"/>
  <c r="K18" i="83" s="1"/>
  <c r="L18" i="83" s="1"/>
  <c r="Q400" i="83"/>
  <c r="R400" i="83" s="1"/>
  <c r="S400" i="83" s="1"/>
  <c r="T400" i="83" s="1"/>
  <c r="M124" i="83"/>
  <c r="M30" i="83"/>
  <c r="I154" i="76"/>
  <c r="J154" i="76" s="1"/>
  <c r="K154" i="76" s="1"/>
  <c r="L154" i="76" s="1"/>
  <c r="I316" i="83"/>
  <c r="J316" i="83" s="1"/>
  <c r="K316" i="83" s="1"/>
  <c r="L316" i="83" s="1"/>
  <c r="I224" i="76"/>
  <c r="J224" i="76" s="1"/>
  <c r="K224" i="76" s="1"/>
  <c r="L224" i="76" s="1"/>
  <c r="I212" i="76"/>
  <c r="J212" i="76" s="1"/>
  <c r="K212" i="76" s="1"/>
  <c r="L212" i="76" s="1"/>
  <c r="M29" i="83"/>
  <c r="I384" i="83"/>
  <c r="J384" i="83" s="1"/>
  <c r="K384" i="83" s="1"/>
  <c r="L384" i="83" s="1"/>
  <c r="I280" i="76"/>
  <c r="J280" i="76" s="1"/>
  <c r="K280" i="76" s="1"/>
  <c r="L280" i="76" s="1"/>
  <c r="M133" i="83"/>
  <c r="I418" i="76"/>
  <c r="J418" i="76" s="1"/>
  <c r="K418" i="76" s="1"/>
  <c r="L418" i="76" s="1"/>
  <c r="M413" i="83"/>
  <c r="I423" i="76"/>
  <c r="J423" i="76" s="1"/>
  <c r="K423" i="76" s="1"/>
  <c r="L423" i="76" s="1"/>
  <c r="I307" i="76"/>
  <c r="J307" i="76" s="1"/>
  <c r="K307" i="76" s="1"/>
  <c r="L307" i="76" s="1"/>
  <c r="M180" i="83"/>
  <c r="I163" i="76"/>
  <c r="J163" i="76" s="1"/>
  <c r="K163" i="76" s="1"/>
  <c r="L163" i="76" s="1"/>
  <c r="I165" i="76"/>
  <c r="J165" i="76" s="1"/>
  <c r="K165" i="76" s="1"/>
  <c r="L165" i="76" s="1"/>
  <c r="I465" i="76"/>
  <c r="J465" i="76" s="1"/>
  <c r="K465" i="76" s="1"/>
  <c r="L465" i="76" s="1"/>
  <c r="I217" i="76"/>
  <c r="J217" i="76" s="1"/>
  <c r="K217" i="76" s="1"/>
  <c r="L217" i="76" s="1"/>
  <c r="I285" i="83"/>
  <c r="J285" i="83" s="1"/>
  <c r="K285" i="83" s="1"/>
  <c r="L285" i="83" s="1"/>
  <c r="M369" i="83"/>
  <c r="Q25" i="83"/>
  <c r="I134" i="76"/>
  <c r="J134" i="76" s="1"/>
  <c r="K134" i="76" s="1"/>
  <c r="L134" i="76" s="1"/>
  <c r="I368" i="83"/>
  <c r="J368" i="83" s="1"/>
  <c r="K368" i="83" s="1"/>
  <c r="L368" i="83" s="1"/>
  <c r="M458" i="83"/>
  <c r="I117" i="76"/>
  <c r="J117" i="76" s="1"/>
  <c r="K117" i="76" s="1"/>
  <c r="L117" i="76" s="1"/>
  <c r="I396" i="76"/>
  <c r="J396" i="76" s="1"/>
  <c r="K396" i="76" s="1"/>
  <c r="L396" i="76" s="1"/>
  <c r="I383" i="83"/>
  <c r="J383" i="83" s="1"/>
  <c r="K383" i="83" s="1"/>
  <c r="L383" i="83" s="1"/>
  <c r="I108" i="83"/>
  <c r="J108" i="83" s="1"/>
  <c r="K108" i="83" s="1"/>
  <c r="L108" i="83" s="1"/>
  <c r="I166" i="76"/>
  <c r="J166" i="76" s="1"/>
  <c r="K166" i="76" s="1"/>
  <c r="L166" i="76" s="1"/>
  <c r="Q161" i="83"/>
  <c r="M394" i="83"/>
  <c r="Q351" i="83"/>
  <c r="I410" i="76"/>
  <c r="J410" i="76" s="1"/>
  <c r="K410" i="76" s="1"/>
  <c r="L410" i="76" s="1"/>
  <c r="I297" i="83"/>
  <c r="J297" i="83" s="1"/>
  <c r="K297" i="83" s="1"/>
  <c r="L297" i="83" s="1"/>
  <c r="I314" i="83"/>
  <c r="J314" i="83" s="1"/>
  <c r="K314" i="83" s="1"/>
  <c r="L314" i="83" s="1"/>
  <c r="I58" i="83"/>
  <c r="J58" i="83" s="1"/>
  <c r="K58" i="83" s="1"/>
  <c r="L58" i="83" s="1"/>
  <c r="I50" i="76"/>
  <c r="J50" i="76" s="1"/>
  <c r="K50" i="76" s="1"/>
  <c r="L50" i="76" s="1"/>
  <c r="I270" i="83"/>
  <c r="J270" i="83" s="1"/>
  <c r="K270" i="83" s="1"/>
  <c r="L270" i="83" s="1"/>
  <c r="M281" i="83"/>
  <c r="I168" i="76"/>
  <c r="J168" i="76" s="1"/>
  <c r="K168" i="76" s="1"/>
  <c r="L168" i="76" s="1"/>
  <c r="I139" i="83"/>
  <c r="J139" i="83" s="1"/>
  <c r="K139" i="83" s="1"/>
  <c r="L139" i="83" s="1"/>
  <c r="Q416" i="83"/>
  <c r="I134" i="83"/>
  <c r="J134" i="83" s="1"/>
  <c r="K134" i="83" s="1"/>
  <c r="L134" i="83" s="1"/>
  <c r="I357" i="83"/>
  <c r="J357" i="83" s="1"/>
  <c r="K357" i="83" s="1"/>
  <c r="L357" i="83" s="1"/>
  <c r="I359" i="83"/>
  <c r="J359" i="83" s="1"/>
  <c r="K359" i="83" s="1"/>
  <c r="L359" i="83" s="1"/>
  <c r="I108" i="76"/>
  <c r="J108" i="76" s="1"/>
  <c r="K108" i="76" s="1"/>
  <c r="L108" i="76" s="1"/>
  <c r="I452" i="76"/>
  <c r="J452" i="76" s="1"/>
  <c r="K452" i="76" s="1"/>
  <c r="L452" i="76" s="1"/>
  <c r="Q51" i="83"/>
  <c r="M233" i="83"/>
  <c r="I47" i="76"/>
  <c r="J47" i="76" s="1"/>
  <c r="K47" i="76" s="1"/>
  <c r="L47" i="76" s="1"/>
  <c r="I354" i="83"/>
  <c r="J354" i="83" s="1"/>
  <c r="K354" i="83" s="1"/>
  <c r="L354" i="83" s="1"/>
  <c r="M279" i="83"/>
  <c r="M403" i="83"/>
  <c r="Q180" i="83"/>
  <c r="M38" i="83"/>
  <c r="M194" i="83"/>
  <c r="M428" i="83"/>
  <c r="I460" i="83"/>
  <c r="J460" i="83" s="1"/>
  <c r="K460" i="83" s="1"/>
  <c r="L460" i="83" s="1"/>
  <c r="M91" i="83"/>
  <c r="M297" i="83"/>
  <c r="I424" i="83"/>
  <c r="J424" i="83" s="1"/>
  <c r="K424" i="83" s="1"/>
  <c r="L424" i="83" s="1"/>
  <c r="M111" i="83"/>
  <c r="Q398" i="83"/>
  <c r="Q220" i="83"/>
  <c r="I46" i="83"/>
  <c r="J46" i="83" s="1"/>
  <c r="K46" i="83" s="1"/>
  <c r="L46" i="83" s="1"/>
  <c r="I400" i="83"/>
  <c r="J400" i="83" s="1"/>
  <c r="K400" i="83" s="1"/>
  <c r="L400" i="83" s="1"/>
  <c r="I87" i="76"/>
  <c r="J87" i="76" s="1"/>
  <c r="K87" i="76" s="1"/>
  <c r="L87" i="76" s="1"/>
  <c r="Q264" i="83"/>
  <c r="I16" i="76"/>
  <c r="J16" i="76" s="1"/>
  <c r="K16" i="76" s="1"/>
  <c r="L16" i="76" s="1"/>
  <c r="I111" i="76"/>
  <c r="J111" i="76" s="1"/>
  <c r="K111" i="76" s="1"/>
  <c r="L111" i="76" s="1"/>
  <c r="I405" i="83"/>
  <c r="J405" i="83" s="1"/>
  <c r="K405" i="83" s="1"/>
  <c r="L405" i="83" s="1"/>
  <c r="I239" i="76"/>
  <c r="J239" i="76" s="1"/>
  <c r="K239" i="76" s="1"/>
  <c r="L239" i="76" s="1"/>
  <c r="Q267" i="83"/>
  <c r="R267" i="83" s="1"/>
  <c r="S267" i="83" s="1"/>
  <c r="T267" i="83" s="1"/>
  <c r="I99" i="76"/>
  <c r="J99" i="76" s="1"/>
  <c r="K99" i="76" s="1"/>
  <c r="L99" i="76" s="1"/>
  <c r="I179" i="76"/>
  <c r="J179" i="76" s="1"/>
  <c r="K179" i="76" s="1"/>
  <c r="L179" i="76" s="1"/>
  <c r="I59" i="76"/>
  <c r="J59" i="76" s="1"/>
  <c r="K59" i="76" s="1"/>
  <c r="L59" i="76" s="1"/>
  <c r="M16" i="83"/>
  <c r="I105" i="83"/>
  <c r="J105" i="83" s="1"/>
  <c r="K105" i="83" s="1"/>
  <c r="L105" i="83" s="1"/>
  <c r="Q373" i="83"/>
  <c r="Q186" i="83"/>
  <c r="R186" i="83" s="1"/>
  <c r="S186" i="83" s="1"/>
  <c r="T186" i="83" s="1"/>
  <c r="Q33" i="83"/>
  <c r="I346" i="76"/>
  <c r="J346" i="76" s="1"/>
  <c r="K346" i="76" s="1"/>
  <c r="L346" i="76" s="1"/>
  <c r="M301" i="83"/>
  <c r="I127" i="76"/>
  <c r="J127" i="76" s="1"/>
  <c r="K127" i="76" s="1"/>
  <c r="L127" i="76" s="1"/>
  <c r="I432" i="76"/>
  <c r="J432" i="76" s="1"/>
  <c r="K432" i="76" s="1"/>
  <c r="L432" i="76" s="1"/>
  <c r="M115" i="83"/>
  <c r="M249" i="83"/>
  <c r="I407" i="76"/>
  <c r="J407" i="76" s="1"/>
  <c r="K407" i="76" s="1"/>
  <c r="L407" i="76" s="1"/>
  <c r="Q328" i="83"/>
  <c r="N328" i="83" s="1"/>
  <c r="O328" i="83" s="1"/>
  <c r="P328" i="83" s="1"/>
  <c r="Q344" i="83"/>
  <c r="I211" i="83"/>
  <c r="J211" i="83" s="1"/>
  <c r="K211" i="83" s="1"/>
  <c r="L211" i="83" s="1"/>
  <c r="I89" i="83"/>
  <c r="J89" i="83" s="1"/>
  <c r="K89" i="83" s="1"/>
  <c r="L89" i="83" s="1"/>
  <c r="I371" i="83"/>
  <c r="J371" i="83" s="1"/>
  <c r="K371" i="83" s="1"/>
  <c r="L371" i="83" s="1"/>
  <c r="I358" i="76"/>
  <c r="J358" i="76" s="1"/>
  <c r="K358" i="76" s="1"/>
  <c r="L358" i="76" s="1"/>
  <c r="M406" i="83"/>
  <c r="Q261" i="83"/>
  <c r="N261" i="83" s="1"/>
  <c r="O261" i="83" s="1"/>
  <c r="P261" i="83" s="1"/>
  <c r="I145" i="83"/>
  <c r="J145" i="83" s="1"/>
  <c r="K145" i="83" s="1"/>
  <c r="L145" i="83" s="1"/>
  <c r="Q137" i="83"/>
  <c r="I442" i="83"/>
  <c r="J442" i="83" s="1"/>
  <c r="K442" i="83" s="1"/>
  <c r="L442" i="83" s="1"/>
  <c r="Q155" i="83"/>
  <c r="N155" i="83" s="1"/>
  <c r="O155" i="83" s="1"/>
  <c r="P155" i="83" s="1"/>
  <c r="Q144" i="83"/>
  <c r="R144" i="83" s="1"/>
  <c r="S144" i="83" s="1"/>
  <c r="T144" i="83" s="1"/>
  <c r="I76" i="83"/>
  <c r="J76" i="83" s="1"/>
  <c r="K76" i="83" s="1"/>
  <c r="L76" i="83" s="1"/>
  <c r="I295" i="83"/>
  <c r="J295" i="83" s="1"/>
  <c r="K295" i="83" s="1"/>
  <c r="L295" i="83" s="1"/>
  <c r="I329" i="76"/>
  <c r="J329" i="76" s="1"/>
  <c r="K329" i="76" s="1"/>
  <c r="L329" i="76" s="1"/>
  <c r="Q298" i="83"/>
  <c r="N298" i="83" s="1"/>
  <c r="O298" i="83" s="1"/>
  <c r="P298" i="83" s="1"/>
  <c r="M95" i="83"/>
  <c r="I406" i="76"/>
  <c r="J406" i="76" s="1"/>
  <c r="K406" i="76" s="1"/>
  <c r="L406" i="76" s="1"/>
  <c r="I314" i="76"/>
  <c r="J314" i="76" s="1"/>
  <c r="K314" i="76" s="1"/>
  <c r="L314" i="76" s="1"/>
  <c r="I14" i="83"/>
  <c r="J14" i="83" s="1"/>
  <c r="K14" i="83" s="1"/>
  <c r="L14" i="83" s="1"/>
  <c r="I438" i="76"/>
  <c r="J438" i="76" s="1"/>
  <c r="K438" i="76" s="1"/>
  <c r="L438" i="76" s="1"/>
  <c r="I130" i="83"/>
  <c r="J130" i="83" s="1"/>
  <c r="K130" i="83" s="1"/>
  <c r="L130" i="83" s="1"/>
  <c r="I217" i="83"/>
  <c r="J217" i="83" s="1"/>
  <c r="K217" i="83" s="1"/>
  <c r="L217" i="83" s="1"/>
  <c r="I344" i="76"/>
  <c r="J344" i="76" s="1"/>
  <c r="K344" i="76" s="1"/>
  <c r="L344" i="76" s="1"/>
  <c r="M198" i="83"/>
  <c r="Q124" i="83"/>
  <c r="N124" i="83" s="1"/>
  <c r="O124" i="83" s="1"/>
  <c r="P124" i="83" s="1"/>
  <c r="I53" i="76"/>
  <c r="J53" i="76" s="1"/>
  <c r="K53" i="76" s="1"/>
  <c r="L53" i="76" s="1"/>
  <c r="Q304" i="76"/>
  <c r="R304" i="76" s="1"/>
  <c r="S304" i="76" s="1"/>
  <c r="T304" i="76" s="1"/>
  <c r="M140" i="84"/>
  <c r="N140" i="84" s="1"/>
  <c r="O140" i="84" s="1"/>
  <c r="P140" i="84" s="1"/>
  <c r="Q145" i="76"/>
  <c r="R145" i="76" s="1"/>
  <c r="S145" i="76" s="1"/>
  <c r="T145" i="76" s="1"/>
  <c r="M246" i="84"/>
  <c r="N246" i="84" s="1"/>
  <c r="O246" i="84" s="1"/>
  <c r="P246" i="84" s="1"/>
  <c r="M379" i="84"/>
  <c r="N379" i="84" s="1"/>
  <c r="O379" i="84" s="1"/>
  <c r="P379" i="84" s="1"/>
  <c r="M263" i="84"/>
  <c r="N263" i="84" s="1"/>
  <c r="O263" i="84" s="1"/>
  <c r="P263" i="84" s="1"/>
  <c r="I67" i="76"/>
  <c r="J67" i="76" s="1"/>
  <c r="K67" i="76" s="1"/>
  <c r="L67" i="76" s="1"/>
  <c r="Q154" i="83"/>
  <c r="N154" i="83" s="1"/>
  <c r="O154" i="83" s="1"/>
  <c r="P154" i="83" s="1"/>
  <c r="Q54" i="83"/>
  <c r="N54" i="83" s="1"/>
  <c r="O54" i="83" s="1"/>
  <c r="P54" i="83" s="1"/>
  <c r="M101" i="83"/>
  <c r="I446" i="76"/>
  <c r="J446" i="76" s="1"/>
  <c r="K446" i="76" s="1"/>
  <c r="L446" i="76" s="1"/>
  <c r="Q48" i="83"/>
  <c r="N48" i="83" s="1"/>
  <c r="O48" i="83" s="1"/>
  <c r="P48" i="83" s="1"/>
  <c r="M307" i="83"/>
  <c r="Q448" i="83"/>
  <c r="N448" i="83" s="1"/>
  <c r="O448" i="83" s="1"/>
  <c r="P448" i="83" s="1"/>
  <c r="M21" i="83"/>
  <c r="I394" i="83"/>
  <c r="J394" i="83" s="1"/>
  <c r="K394" i="83" s="1"/>
  <c r="L394" i="83" s="1"/>
  <c r="I308" i="76"/>
  <c r="J308" i="76" s="1"/>
  <c r="K308" i="76" s="1"/>
  <c r="L308" i="76" s="1"/>
  <c r="I82" i="83"/>
  <c r="J82" i="83" s="1"/>
  <c r="K82" i="83" s="1"/>
  <c r="L82" i="83" s="1"/>
  <c r="I405" i="76"/>
  <c r="J405" i="76" s="1"/>
  <c r="K405" i="76" s="1"/>
  <c r="L405" i="76" s="1"/>
  <c r="I115" i="83"/>
  <c r="J115" i="83" s="1"/>
  <c r="K115" i="83" s="1"/>
  <c r="L115" i="83" s="1"/>
  <c r="Q457" i="83"/>
  <c r="R457" i="83" s="1"/>
  <c r="S457" i="83" s="1"/>
  <c r="T457" i="83" s="1"/>
  <c r="M228" i="83"/>
  <c r="M278" i="83"/>
  <c r="M27" i="83"/>
  <c r="M213" i="83"/>
  <c r="M325" i="83"/>
  <c r="M357" i="83"/>
  <c r="M178" i="83"/>
  <c r="Q57" i="83"/>
  <c r="N57" i="83" s="1"/>
  <c r="O57" i="83" s="1"/>
  <c r="P57" i="83" s="1"/>
  <c r="I123" i="83"/>
  <c r="J123" i="83" s="1"/>
  <c r="K123" i="83" s="1"/>
  <c r="L123" i="83" s="1"/>
  <c r="Q466" i="83"/>
  <c r="R466" i="83" s="1"/>
  <c r="S466" i="83" s="1"/>
  <c r="T466" i="83" s="1"/>
  <c r="I247" i="83"/>
  <c r="J247" i="83" s="1"/>
  <c r="K247" i="83" s="1"/>
  <c r="L247" i="83" s="1"/>
  <c r="I284" i="83"/>
  <c r="J284" i="83" s="1"/>
  <c r="K284" i="83" s="1"/>
  <c r="L284" i="83" s="1"/>
  <c r="I438" i="83"/>
  <c r="J438" i="83" s="1"/>
  <c r="K438" i="83" s="1"/>
  <c r="L438" i="83" s="1"/>
  <c r="M280" i="83"/>
  <c r="Q450" i="83"/>
  <c r="N450" i="83" s="1"/>
  <c r="O450" i="83" s="1"/>
  <c r="P450" i="83" s="1"/>
  <c r="I162" i="76"/>
  <c r="J162" i="76" s="1"/>
  <c r="K162" i="76" s="1"/>
  <c r="L162" i="76" s="1"/>
  <c r="M251" i="83"/>
  <c r="M348" i="83"/>
  <c r="I259" i="83"/>
  <c r="J259" i="83" s="1"/>
  <c r="K259" i="83" s="1"/>
  <c r="L259" i="83" s="1"/>
  <c r="Q203" i="83"/>
  <c r="N203" i="83" s="1"/>
  <c r="O203" i="83" s="1"/>
  <c r="P203" i="83" s="1"/>
  <c r="Q392" i="83"/>
  <c r="N392" i="83" s="1"/>
  <c r="O392" i="83" s="1"/>
  <c r="P392" i="83" s="1"/>
  <c r="M408" i="83"/>
  <c r="M103" i="83"/>
  <c r="I289" i="83"/>
  <c r="J289" i="83" s="1"/>
  <c r="K289" i="83" s="1"/>
  <c r="L289" i="83" s="1"/>
  <c r="M355" i="83"/>
  <c r="Q145" i="83"/>
  <c r="R145" i="83" s="1"/>
  <c r="S145" i="83" s="1"/>
  <c r="T145" i="83" s="1"/>
  <c r="I398" i="76"/>
  <c r="J398" i="76" s="1"/>
  <c r="K398" i="76" s="1"/>
  <c r="L398" i="76" s="1"/>
  <c r="I425" i="83"/>
  <c r="J425" i="83" s="1"/>
  <c r="K425" i="83" s="1"/>
  <c r="L425" i="83" s="1"/>
  <c r="I83" i="83"/>
  <c r="J83" i="83" s="1"/>
  <c r="K83" i="83" s="1"/>
  <c r="L83" i="83" s="1"/>
  <c r="I202" i="76"/>
  <c r="J202" i="76" s="1"/>
  <c r="K202" i="76" s="1"/>
  <c r="L202" i="76" s="1"/>
  <c r="Q240" i="83"/>
  <c r="R240" i="83" s="1"/>
  <c r="S240" i="83" s="1"/>
  <c r="T240" i="83" s="1"/>
  <c r="I386" i="76"/>
  <c r="J386" i="76" s="1"/>
  <c r="K386" i="76" s="1"/>
  <c r="L386" i="76" s="1"/>
  <c r="Q153" i="83"/>
  <c r="R153" i="83" s="1"/>
  <c r="S153" i="83" s="1"/>
  <c r="T153" i="83" s="1"/>
  <c r="Q434" i="83"/>
  <c r="N434" i="83" s="1"/>
  <c r="O434" i="83" s="1"/>
  <c r="P434" i="83" s="1"/>
  <c r="M40" i="83"/>
  <c r="M26" i="83"/>
  <c r="I205" i="83"/>
  <c r="J205" i="83" s="1"/>
  <c r="K205" i="83" s="1"/>
  <c r="L205" i="83" s="1"/>
  <c r="I422" i="76"/>
  <c r="J422" i="76" s="1"/>
  <c r="K422" i="76" s="1"/>
  <c r="L422" i="76" s="1"/>
  <c r="I349" i="76"/>
  <c r="J349" i="76" s="1"/>
  <c r="K349" i="76" s="1"/>
  <c r="L349" i="76" s="1"/>
  <c r="M155" i="83"/>
  <c r="Q397" i="83"/>
  <c r="N397" i="83" s="1"/>
  <c r="O397" i="83" s="1"/>
  <c r="P397" i="83" s="1"/>
  <c r="I357" i="76"/>
  <c r="J357" i="76" s="1"/>
  <c r="K357" i="76" s="1"/>
  <c r="L357" i="76" s="1"/>
  <c r="I29" i="76"/>
  <c r="J29" i="76" s="1"/>
  <c r="K29" i="76" s="1"/>
  <c r="L29" i="76" s="1"/>
  <c r="I210" i="76"/>
  <c r="J210" i="76" s="1"/>
  <c r="K210" i="76" s="1"/>
  <c r="L210" i="76" s="1"/>
  <c r="I177" i="76"/>
  <c r="J177" i="76" s="1"/>
  <c r="K177" i="76" s="1"/>
  <c r="L177" i="76" s="1"/>
  <c r="M266" i="83"/>
  <c r="Q345" i="83"/>
  <c r="N345" i="83" s="1"/>
  <c r="O345" i="83" s="1"/>
  <c r="P345" i="83" s="1"/>
  <c r="I213" i="83"/>
  <c r="J213" i="83" s="1"/>
  <c r="K213" i="83" s="1"/>
  <c r="L213" i="83" s="1"/>
  <c r="I102" i="76"/>
  <c r="J102" i="76" s="1"/>
  <c r="K102" i="76" s="1"/>
  <c r="L102" i="76" s="1"/>
  <c r="I11" i="83"/>
  <c r="J11" i="83" s="1"/>
  <c r="K11" i="83" s="1"/>
  <c r="L11" i="83" s="1"/>
  <c r="Q384" i="83"/>
  <c r="R384" i="83" s="1"/>
  <c r="S384" i="83" s="1"/>
  <c r="T384" i="83" s="1"/>
  <c r="I156" i="83"/>
  <c r="J156" i="83" s="1"/>
  <c r="K156" i="83" s="1"/>
  <c r="L156" i="83" s="1"/>
  <c r="I20" i="83"/>
  <c r="J20" i="83" s="1"/>
  <c r="K20" i="83" s="1"/>
  <c r="L20" i="83" s="1"/>
  <c r="I44" i="83"/>
  <c r="J44" i="83" s="1"/>
  <c r="K44" i="83" s="1"/>
  <c r="L44" i="83" s="1"/>
  <c r="I78" i="83"/>
  <c r="J78" i="83" s="1"/>
  <c r="K78" i="83" s="1"/>
  <c r="L78" i="83" s="1"/>
  <c r="I358" i="83"/>
  <c r="J358" i="83" s="1"/>
  <c r="K358" i="83" s="1"/>
  <c r="L358" i="83" s="1"/>
  <c r="Q98" i="83"/>
  <c r="R98" i="83" s="1"/>
  <c r="S98" i="83" s="1"/>
  <c r="T98" i="83" s="1"/>
  <c r="Q92" i="83"/>
  <c r="R92" i="83" s="1"/>
  <c r="S92" i="83" s="1"/>
  <c r="T92" i="83" s="1"/>
  <c r="I70" i="83"/>
  <c r="J70" i="83" s="1"/>
  <c r="K70" i="83" s="1"/>
  <c r="L70" i="83" s="1"/>
  <c r="I339" i="76"/>
  <c r="J339" i="76" s="1"/>
  <c r="K339" i="76" s="1"/>
  <c r="L339" i="76" s="1"/>
  <c r="Q258" i="83"/>
  <c r="R258" i="83" s="1"/>
  <c r="S258" i="83" s="1"/>
  <c r="T258" i="83" s="1"/>
  <c r="M423" i="83"/>
  <c r="Q68" i="83"/>
  <c r="N68" i="83" s="1"/>
  <c r="O68" i="83" s="1"/>
  <c r="P68" i="83" s="1"/>
  <c r="I92" i="83"/>
  <c r="J92" i="83" s="1"/>
  <c r="K92" i="83" s="1"/>
  <c r="L92" i="83" s="1"/>
  <c r="I195" i="76"/>
  <c r="J195" i="76" s="1"/>
  <c r="K195" i="76" s="1"/>
  <c r="L195" i="76" s="1"/>
  <c r="M52" i="83"/>
  <c r="Q55" i="83"/>
  <c r="N55" i="83" s="1"/>
  <c r="O55" i="83" s="1"/>
  <c r="P55" i="83" s="1"/>
  <c r="I269" i="83"/>
  <c r="J269" i="83" s="1"/>
  <c r="K269" i="83" s="1"/>
  <c r="L269" i="83" s="1"/>
  <c r="I443" i="76"/>
  <c r="J443" i="76" s="1"/>
  <c r="K443" i="76" s="1"/>
  <c r="L443" i="76" s="1"/>
  <c r="I383" i="76"/>
  <c r="J383" i="76" s="1"/>
  <c r="K383" i="76" s="1"/>
  <c r="L383" i="76" s="1"/>
  <c r="I52" i="76"/>
  <c r="J52" i="76" s="1"/>
  <c r="K52" i="76" s="1"/>
  <c r="L52" i="76" s="1"/>
  <c r="I191" i="76"/>
  <c r="J191" i="76" s="1"/>
  <c r="K191" i="76" s="1"/>
  <c r="L191" i="76" s="1"/>
  <c r="I334" i="76"/>
  <c r="J334" i="76" s="1"/>
  <c r="K334" i="76" s="1"/>
  <c r="L334" i="76" s="1"/>
  <c r="I339" i="83"/>
  <c r="J339" i="83" s="1"/>
  <c r="K339" i="83" s="1"/>
  <c r="L339" i="83" s="1"/>
  <c r="M425" i="83"/>
  <c r="I110" i="76"/>
  <c r="J110" i="76" s="1"/>
  <c r="K110" i="76" s="1"/>
  <c r="L110" i="76" s="1"/>
  <c r="I284" i="76"/>
  <c r="J284" i="76" s="1"/>
  <c r="K284" i="76" s="1"/>
  <c r="L284" i="76" s="1"/>
  <c r="Q164" i="83"/>
  <c r="R164" i="83" s="1"/>
  <c r="S164" i="83" s="1"/>
  <c r="T164" i="83" s="1"/>
  <c r="I385" i="83"/>
  <c r="J385" i="83" s="1"/>
  <c r="K385" i="83" s="1"/>
  <c r="L385" i="83" s="1"/>
  <c r="M260" i="83"/>
  <c r="I193" i="83"/>
  <c r="J193" i="83" s="1"/>
  <c r="K193" i="83" s="1"/>
  <c r="L193" i="83" s="1"/>
  <c r="I264" i="76"/>
  <c r="J264" i="76" s="1"/>
  <c r="K264" i="76" s="1"/>
  <c r="L264" i="76" s="1"/>
  <c r="Q357" i="83"/>
  <c r="R357" i="83" s="1"/>
  <c r="S357" i="83" s="1"/>
  <c r="T357" i="83" s="1"/>
  <c r="I163" i="83"/>
  <c r="J163" i="83" s="1"/>
  <c r="K163" i="83" s="1"/>
  <c r="L163" i="83" s="1"/>
  <c r="Q152" i="83"/>
  <c r="R152" i="83" s="1"/>
  <c r="S152" i="83" s="1"/>
  <c r="T152" i="83" s="1"/>
  <c r="Q433" i="83"/>
  <c r="R433" i="83" s="1"/>
  <c r="S433" i="83" s="1"/>
  <c r="T433" i="83" s="1"/>
  <c r="Q94" i="83"/>
  <c r="R94" i="83" s="1"/>
  <c r="S94" i="83" s="1"/>
  <c r="T94" i="83" s="1"/>
  <c r="Q349" i="83"/>
  <c r="N349" i="83" s="1"/>
  <c r="O349" i="83" s="1"/>
  <c r="P349" i="83" s="1"/>
  <c r="I31" i="83"/>
  <c r="J31" i="83" s="1"/>
  <c r="K31" i="83" s="1"/>
  <c r="L31" i="83" s="1"/>
  <c r="I98" i="76"/>
  <c r="J98" i="76" s="1"/>
  <c r="K98" i="76" s="1"/>
  <c r="L98" i="76" s="1"/>
  <c r="M223" i="83"/>
  <c r="I433" i="83"/>
  <c r="J433" i="83" s="1"/>
  <c r="K433" i="83" s="1"/>
  <c r="L433" i="83" s="1"/>
  <c r="M384" i="83"/>
  <c r="I144" i="83"/>
  <c r="J144" i="83" s="1"/>
  <c r="K144" i="83" s="1"/>
  <c r="L144" i="83" s="1"/>
  <c r="I184" i="83"/>
  <c r="J184" i="83" s="1"/>
  <c r="K184" i="83" s="1"/>
  <c r="L184" i="83" s="1"/>
  <c r="I65" i="83"/>
  <c r="J65" i="83" s="1"/>
  <c r="K65" i="83" s="1"/>
  <c r="L65" i="83" s="1"/>
  <c r="I469" i="76"/>
  <c r="J469" i="76" s="1"/>
  <c r="K469" i="76" s="1"/>
  <c r="L469" i="76" s="1"/>
  <c r="I87" i="83"/>
  <c r="J87" i="83" s="1"/>
  <c r="K87" i="83" s="1"/>
  <c r="L87" i="83" s="1"/>
  <c r="I395" i="83"/>
  <c r="J395" i="83" s="1"/>
  <c r="K395" i="83" s="1"/>
  <c r="L395" i="83" s="1"/>
  <c r="N53" i="83"/>
  <c r="O53" i="83" s="1"/>
  <c r="P53" i="83" s="1"/>
  <c r="R72" i="83"/>
  <c r="S72" i="83" s="1"/>
  <c r="T72" i="83" s="1"/>
  <c r="N166" i="83"/>
  <c r="O166" i="83" s="1"/>
  <c r="P166" i="83" s="1"/>
  <c r="R130" i="83"/>
  <c r="S130" i="83" s="1"/>
  <c r="T130" i="83" s="1"/>
  <c r="N394" i="83"/>
  <c r="O394" i="83" s="1"/>
  <c r="P394" i="83" s="1"/>
  <c r="R266" i="83"/>
  <c r="S266" i="83" s="1"/>
  <c r="T266" i="83" s="1"/>
  <c r="R217" i="83"/>
  <c r="S217" i="83" s="1"/>
  <c r="T217" i="83" s="1"/>
  <c r="N232" i="83"/>
  <c r="O232" i="83" s="1"/>
  <c r="P232" i="83" s="1"/>
  <c r="N387" i="83"/>
  <c r="O387" i="83" s="1"/>
  <c r="P387" i="83" s="1"/>
  <c r="R436" i="83"/>
  <c r="S436" i="83" s="1"/>
  <c r="T436" i="83" s="1"/>
  <c r="R210" i="83"/>
  <c r="S210" i="83" s="1"/>
  <c r="T210" i="83" s="1"/>
  <c r="N29" i="83"/>
  <c r="O29" i="83" s="1"/>
  <c r="P29" i="83" s="1"/>
  <c r="N59" i="83"/>
  <c r="O59" i="83" s="1"/>
  <c r="P59" i="83" s="1"/>
  <c r="R338" i="83"/>
  <c r="S338" i="83" s="1"/>
  <c r="T338" i="83" s="1"/>
  <c r="N112" i="83"/>
  <c r="O112" i="83" s="1"/>
  <c r="P112" i="83" s="1"/>
  <c r="R286" i="83"/>
  <c r="S286" i="83" s="1"/>
  <c r="T286" i="83" s="1"/>
  <c r="N429" i="83"/>
  <c r="O429" i="83" s="1"/>
  <c r="P429" i="83" s="1"/>
  <c r="R149" i="83"/>
  <c r="S149" i="83" s="1"/>
  <c r="T149" i="83" s="1"/>
  <c r="N111" i="83"/>
  <c r="O111" i="83" s="1"/>
  <c r="P111" i="83" s="1"/>
  <c r="N372" i="83"/>
  <c r="O372" i="83" s="1"/>
  <c r="P372" i="83" s="1"/>
  <c r="N367" i="83"/>
  <c r="O367" i="83" s="1"/>
  <c r="P367" i="83" s="1"/>
  <c r="R278" i="83"/>
  <c r="S278" i="83" s="1"/>
  <c r="T278" i="83" s="1"/>
  <c r="N73" i="83"/>
  <c r="O73" i="83" s="1"/>
  <c r="P73" i="83" s="1"/>
  <c r="N435" i="83"/>
  <c r="O435" i="83" s="1"/>
  <c r="P435" i="83" s="1"/>
  <c r="R17" i="83"/>
  <c r="S17" i="83" s="1"/>
  <c r="T17" i="83" s="1"/>
  <c r="N374" i="83"/>
  <c r="O374" i="83" s="1"/>
  <c r="P374" i="83" s="1"/>
  <c r="N417" i="83"/>
  <c r="O417" i="83" s="1"/>
  <c r="P417" i="83" s="1"/>
  <c r="R66" i="83"/>
  <c r="S66" i="83" s="1"/>
  <c r="T66" i="83" s="1"/>
  <c r="R275" i="83"/>
  <c r="S275" i="83" s="1"/>
  <c r="T275" i="83" s="1"/>
  <c r="R214" i="83"/>
  <c r="S214" i="83" s="1"/>
  <c r="T214" i="83" s="1"/>
  <c r="R243" i="83"/>
  <c r="S243" i="83" s="1"/>
  <c r="T243" i="83" s="1"/>
  <c r="N69" i="83"/>
  <c r="O69" i="83" s="1"/>
  <c r="P69" i="83" s="1"/>
  <c r="R453" i="83"/>
  <c r="S453" i="83" s="1"/>
  <c r="T453" i="83" s="1"/>
  <c r="N347" i="83"/>
  <c r="O347" i="83" s="1"/>
  <c r="P347" i="83" s="1"/>
  <c r="N437" i="83"/>
  <c r="O437" i="83" s="1"/>
  <c r="P437" i="83" s="1"/>
  <c r="N442" i="83"/>
  <c r="O442" i="83" s="1"/>
  <c r="P442" i="83" s="1"/>
  <c r="R108" i="83"/>
  <c r="S108" i="83" s="1"/>
  <c r="T108" i="83" s="1"/>
  <c r="R463" i="83"/>
  <c r="S463" i="83" s="1"/>
  <c r="T463" i="83" s="1"/>
  <c r="N150" i="83"/>
  <c r="O150" i="83" s="1"/>
  <c r="P150" i="83" s="1"/>
  <c r="R270" i="83"/>
  <c r="S270" i="83" s="1"/>
  <c r="T270" i="83" s="1"/>
  <c r="N28" i="83"/>
  <c r="O28" i="83" s="1"/>
  <c r="P28" i="83" s="1"/>
  <c r="R107" i="83"/>
  <c r="S107" i="83" s="1"/>
  <c r="T107" i="83" s="1"/>
  <c r="R346" i="83"/>
  <c r="S346" i="83" s="1"/>
  <c r="T346" i="83" s="1"/>
  <c r="R206" i="83"/>
  <c r="S206" i="83" s="1"/>
  <c r="T206" i="83" s="1"/>
  <c r="N449" i="83"/>
  <c r="O449" i="83" s="1"/>
  <c r="P449" i="83" s="1"/>
  <c r="N117" i="83"/>
  <c r="O117" i="83" s="1"/>
  <c r="P117" i="83" s="1"/>
  <c r="N163" i="83"/>
  <c r="O163" i="83" s="1"/>
  <c r="P163" i="83" s="1"/>
  <c r="N37" i="83"/>
  <c r="O37" i="83" s="1"/>
  <c r="P37" i="83" s="1"/>
  <c r="N409" i="83"/>
  <c r="O409" i="83" s="1"/>
  <c r="P409" i="83" s="1"/>
  <c r="N201" i="83"/>
  <c r="O201" i="83" s="1"/>
  <c r="P201" i="83" s="1"/>
  <c r="N335" i="83"/>
  <c r="O335" i="83" s="1"/>
  <c r="P335" i="83" s="1"/>
  <c r="R287" i="83"/>
  <c r="S287" i="83" s="1"/>
  <c r="T287" i="83" s="1"/>
  <c r="R218" i="83"/>
  <c r="S218" i="83" s="1"/>
  <c r="T218" i="83" s="1"/>
  <c r="N359" i="83"/>
  <c r="O359" i="83" s="1"/>
  <c r="P359" i="83" s="1"/>
  <c r="R141" i="83"/>
  <c r="S141" i="83" s="1"/>
  <c r="T141" i="83" s="1"/>
  <c r="R378" i="83"/>
  <c r="S378" i="83" s="1"/>
  <c r="T378" i="83" s="1"/>
  <c r="R307" i="83"/>
  <c r="S307" i="83" s="1"/>
  <c r="T307" i="83" s="1"/>
  <c r="N388" i="83"/>
  <c r="O388" i="83" s="1"/>
  <c r="P388" i="83" s="1"/>
  <c r="N340" i="83"/>
  <c r="O340" i="83" s="1"/>
  <c r="P340" i="83" s="1"/>
  <c r="N443" i="83"/>
  <c r="O443" i="83" s="1"/>
  <c r="P443" i="83" s="1"/>
  <c r="R331" i="83"/>
  <c r="S331" i="83" s="1"/>
  <c r="T331" i="83" s="1"/>
  <c r="N342" i="83"/>
  <c r="O342" i="83" s="1"/>
  <c r="P342" i="83" s="1"/>
  <c r="N404" i="83"/>
  <c r="O404" i="83" s="1"/>
  <c r="P404" i="83" s="1"/>
  <c r="R167" i="83"/>
  <c r="S167" i="83" s="1"/>
  <c r="T167" i="83" s="1"/>
  <c r="N227" i="83"/>
  <c r="O227" i="83" s="1"/>
  <c r="P227" i="83" s="1"/>
  <c r="N274" i="83"/>
  <c r="O274" i="83" s="1"/>
  <c r="P274" i="83" s="1"/>
  <c r="N219" i="83"/>
  <c r="O219" i="83" s="1"/>
  <c r="P219" i="83" s="1"/>
  <c r="R47" i="83"/>
  <c r="S47" i="83" s="1"/>
  <c r="T47" i="83" s="1"/>
  <c r="N23" i="83"/>
  <c r="O23" i="83" s="1"/>
  <c r="P23" i="83" s="1"/>
  <c r="R385" i="83"/>
  <c r="S385" i="83" s="1"/>
  <c r="T385" i="83" s="1"/>
  <c r="N468" i="83"/>
  <c r="O468" i="83" s="1"/>
  <c r="P468" i="83" s="1"/>
  <c r="N11" i="83"/>
  <c r="O11" i="83" s="1"/>
  <c r="P11" i="83" s="1"/>
  <c r="N176" i="83"/>
  <c r="O176" i="83" s="1"/>
  <c r="P176" i="83" s="1"/>
  <c r="N120" i="83"/>
  <c r="O120" i="83" s="1"/>
  <c r="P120" i="83" s="1"/>
  <c r="R327" i="83"/>
  <c r="S327" i="83" s="1"/>
  <c r="T327" i="83" s="1"/>
  <c r="R133" i="83"/>
  <c r="S133" i="83" s="1"/>
  <c r="T133" i="83" s="1"/>
  <c r="N464" i="83"/>
  <c r="O464" i="83" s="1"/>
  <c r="P464" i="83" s="1"/>
  <c r="N188" i="83"/>
  <c r="O188" i="83" s="1"/>
  <c r="P188" i="83" s="1"/>
  <c r="N213" i="83"/>
  <c r="O213" i="83" s="1"/>
  <c r="P213" i="83" s="1"/>
  <c r="R238" i="83"/>
  <c r="S238" i="83" s="1"/>
  <c r="T238" i="83" s="1"/>
  <c r="R211" i="83"/>
  <c r="S211" i="83" s="1"/>
  <c r="T211" i="83" s="1"/>
  <c r="N101" i="83"/>
  <c r="O101" i="83" s="1"/>
  <c r="P101" i="83" s="1"/>
  <c r="R282" i="83"/>
  <c r="S282" i="83" s="1"/>
  <c r="T282" i="83" s="1"/>
  <c r="N60" i="83"/>
  <c r="O60" i="83" s="1"/>
  <c r="P60" i="83" s="1"/>
  <c r="N114" i="83"/>
  <c r="O114" i="83" s="1"/>
  <c r="P114" i="83" s="1"/>
  <c r="R225" i="83"/>
  <c r="S225" i="83" s="1"/>
  <c r="T225" i="83" s="1"/>
  <c r="R199" i="83"/>
  <c r="S199" i="83" s="1"/>
  <c r="T199" i="83" s="1"/>
  <c r="N182" i="83"/>
  <c r="O182" i="83" s="1"/>
  <c r="P182" i="83" s="1"/>
  <c r="R20" i="83"/>
  <c r="S20" i="83" s="1"/>
  <c r="T20" i="83" s="1"/>
  <c r="R179" i="83"/>
  <c r="S179" i="83" s="1"/>
  <c r="T179" i="83" s="1"/>
  <c r="R269" i="83"/>
  <c r="S269" i="83" s="1"/>
  <c r="T269" i="83" s="1"/>
  <c r="N408" i="83"/>
  <c r="O408" i="83" s="1"/>
  <c r="P408" i="83" s="1"/>
  <c r="R15" i="83"/>
  <c r="S15" i="83" s="1"/>
  <c r="T15" i="83" s="1"/>
  <c r="R115" i="83"/>
  <c r="S115" i="83" s="1"/>
  <c r="T115" i="83" s="1"/>
  <c r="R293" i="83"/>
  <c r="S293" i="83" s="1"/>
  <c r="T293" i="83" s="1"/>
  <c r="N45" i="83"/>
  <c r="O45" i="83" s="1"/>
  <c r="P45" i="83" s="1"/>
  <c r="N460" i="83"/>
  <c r="O460" i="83" s="1"/>
  <c r="P460" i="83" s="1"/>
  <c r="R236" i="83"/>
  <c r="S236" i="83" s="1"/>
  <c r="T236" i="83" s="1"/>
  <c r="R146" i="83"/>
  <c r="S146" i="83" s="1"/>
  <c r="T146" i="83" s="1"/>
  <c r="N18" i="83"/>
  <c r="O18" i="83" s="1"/>
  <c r="P18" i="83" s="1"/>
  <c r="N279" i="83"/>
  <c r="O279" i="83" s="1"/>
  <c r="P279" i="83" s="1"/>
  <c r="R196" i="83"/>
  <c r="S196" i="83" s="1"/>
  <c r="T196" i="83" s="1"/>
  <c r="R393" i="83"/>
  <c r="S393" i="83" s="1"/>
  <c r="T393" i="83" s="1"/>
  <c r="R209" i="83"/>
  <c r="S209" i="83" s="1"/>
  <c r="T209" i="83" s="1"/>
  <c r="R228" i="83"/>
  <c r="S228" i="83" s="1"/>
  <c r="T228" i="83" s="1"/>
  <c r="N390" i="83"/>
  <c r="O390" i="83" s="1"/>
  <c r="P390" i="83" s="1"/>
  <c r="R30" i="83"/>
  <c r="S30" i="83" s="1"/>
  <c r="T30" i="83" s="1"/>
  <c r="R462" i="83"/>
  <c r="S462" i="83" s="1"/>
  <c r="T462" i="83" s="1"/>
  <c r="N86" i="83"/>
  <c r="O86" i="83" s="1"/>
  <c r="P86" i="83" s="1"/>
  <c r="R333" i="83"/>
  <c r="S333" i="83" s="1"/>
  <c r="T333" i="83" s="1"/>
  <c r="R250" i="83"/>
  <c r="S250" i="83" s="1"/>
  <c r="T250" i="83" s="1"/>
  <c r="N310" i="83"/>
  <c r="O310" i="83" s="1"/>
  <c r="P310" i="83" s="1"/>
  <c r="R315" i="83"/>
  <c r="S315" i="83" s="1"/>
  <c r="T315" i="83" s="1"/>
  <c r="R294" i="83"/>
  <c r="S294" i="83" s="1"/>
  <c r="T294" i="83" s="1"/>
  <c r="R406" i="83"/>
  <c r="S406" i="83" s="1"/>
  <c r="T406" i="83" s="1"/>
  <c r="N231" i="83"/>
  <c r="O231" i="83" s="1"/>
  <c r="P231" i="83" s="1"/>
  <c r="N360" i="83"/>
  <c r="O360" i="83" s="1"/>
  <c r="P360" i="83" s="1"/>
  <c r="R87" i="83"/>
  <c r="S87" i="83" s="1"/>
  <c r="T87" i="83" s="1"/>
  <c r="R134" i="83"/>
  <c r="S134" i="83" s="1"/>
  <c r="T134" i="83" s="1"/>
  <c r="N177" i="83"/>
  <c r="O177" i="83" s="1"/>
  <c r="P177" i="83" s="1"/>
  <c r="T7" i="84"/>
  <c r="L7" i="84"/>
  <c r="S11" i="83"/>
  <c r="T11" i="83" s="1"/>
  <c r="P9" i="76"/>
  <c r="P9" i="84"/>
  <c r="T9" i="84"/>
  <c r="L9" i="84"/>
  <c r="R40" i="71"/>
  <c r="R72" i="71"/>
  <c r="S72" i="71"/>
  <c r="W72" i="71" s="1"/>
  <c r="P7" i="84" a="1"/>
  <c r="P7" i="76" a="1"/>
  <c r="L7" i="83" a="1"/>
  <c r="T7" i="76" a="1"/>
  <c r="L7" i="76" a="1"/>
  <c r="N438" i="83" l="1"/>
  <c r="O438" i="83" s="1"/>
  <c r="P438" i="83" s="1"/>
  <c r="R192" i="83"/>
  <c r="S192" i="83" s="1"/>
  <c r="T192" i="83" s="1"/>
  <c r="N62" i="83"/>
  <c r="O62" i="83" s="1"/>
  <c r="P62" i="83" s="1"/>
  <c r="R392" i="83"/>
  <c r="S392" i="83" s="1"/>
  <c r="T392" i="83" s="1"/>
  <c r="N143" i="83"/>
  <c r="O143" i="83" s="1"/>
  <c r="P143" i="83" s="1"/>
  <c r="N152" i="83"/>
  <c r="O152" i="83" s="1"/>
  <c r="P152" i="83" s="1"/>
  <c r="N458" i="83"/>
  <c r="O458" i="83" s="1"/>
  <c r="P458" i="83" s="1"/>
  <c r="R321" i="83"/>
  <c r="S321" i="83" s="1"/>
  <c r="T321" i="83" s="1"/>
  <c r="N63" i="83"/>
  <c r="O63" i="83" s="1"/>
  <c r="P63" i="83" s="1"/>
  <c r="N157" i="83"/>
  <c r="O157" i="83" s="1"/>
  <c r="P157" i="83" s="1"/>
  <c r="N304" i="83"/>
  <c r="O304" i="83" s="1"/>
  <c r="P304" i="83" s="1"/>
  <c r="N428" i="83"/>
  <c r="O428" i="83" s="1"/>
  <c r="P428" i="83" s="1"/>
  <c r="R467" i="83"/>
  <c r="S467" i="83" s="1"/>
  <c r="T467" i="83" s="1"/>
  <c r="R271" i="83"/>
  <c r="S271" i="83" s="1"/>
  <c r="T271" i="83" s="1"/>
  <c r="N302" i="83"/>
  <c r="O302" i="83" s="1"/>
  <c r="P302" i="83" s="1"/>
  <c r="N256" i="83"/>
  <c r="O256" i="83" s="1"/>
  <c r="P256" i="83" s="1"/>
  <c r="N12" i="83"/>
  <c r="O12" i="83" s="1"/>
  <c r="P12" i="83" s="1"/>
  <c r="R260" i="83"/>
  <c r="S260" i="83" s="1"/>
  <c r="T260" i="83" s="1"/>
  <c r="R465" i="83"/>
  <c r="S465" i="83" s="1"/>
  <c r="T465" i="83" s="1"/>
  <c r="R322" i="83"/>
  <c r="S322" i="83" s="1"/>
  <c r="T322" i="83" s="1"/>
  <c r="N466" i="83"/>
  <c r="O466" i="83" s="1"/>
  <c r="P466" i="83" s="1"/>
  <c r="R76" i="83"/>
  <c r="S76" i="83" s="1"/>
  <c r="T76" i="83" s="1"/>
  <c r="R124" i="83"/>
  <c r="S124" i="83" s="1"/>
  <c r="T124" i="83" s="1"/>
  <c r="N92" i="83"/>
  <c r="O92" i="83" s="1"/>
  <c r="P92" i="83" s="1"/>
  <c r="N257" i="83"/>
  <c r="O257" i="83" s="1"/>
  <c r="P257" i="83" s="1"/>
  <c r="N285" i="83"/>
  <c r="O285" i="83" s="1"/>
  <c r="P285" i="83" s="1"/>
  <c r="N118" i="83"/>
  <c r="O118" i="83" s="1"/>
  <c r="P118" i="83" s="1"/>
  <c r="R439" i="83"/>
  <c r="S439" i="83" s="1"/>
  <c r="T439" i="83" s="1"/>
  <c r="R303" i="83"/>
  <c r="S303" i="83" s="1"/>
  <c r="T303" i="83" s="1"/>
  <c r="R68" i="83"/>
  <c r="S68" i="83" s="1"/>
  <c r="T68" i="83" s="1"/>
  <c r="R181" i="83"/>
  <c r="S181" i="83" s="1"/>
  <c r="T181" i="83" s="1"/>
  <c r="N309" i="83"/>
  <c r="O309" i="83" s="1"/>
  <c r="P309" i="83" s="1"/>
  <c r="N277" i="83"/>
  <c r="O277" i="83" s="1"/>
  <c r="P277" i="83" s="1"/>
  <c r="N46" i="83"/>
  <c r="O46" i="83" s="1"/>
  <c r="P46" i="83" s="1"/>
  <c r="R106" i="83"/>
  <c r="S106" i="83" s="1"/>
  <c r="T106" i="83" s="1"/>
  <c r="N433" i="83"/>
  <c r="O433" i="83" s="1"/>
  <c r="P433" i="83" s="1"/>
  <c r="R35" i="83"/>
  <c r="S35" i="83" s="1"/>
  <c r="T35" i="83" s="1"/>
  <c r="R207" i="83"/>
  <c r="S207" i="83" s="1"/>
  <c r="T207" i="83" s="1"/>
  <c r="R154" i="83"/>
  <c r="S154" i="83" s="1"/>
  <c r="T154" i="83" s="1"/>
  <c r="N290" i="83"/>
  <c r="O290" i="83" s="1"/>
  <c r="P290" i="83" s="1"/>
  <c r="L9" i="76"/>
  <c r="N446" i="83"/>
  <c r="O446" i="83" s="1"/>
  <c r="P446" i="83" s="1"/>
  <c r="N240" i="83"/>
  <c r="O240" i="83" s="1"/>
  <c r="P240" i="83" s="1"/>
  <c r="R54" i="83"/>
  <c r="S54" i="83" s="1"/>
  <c r="T54" i="83" s="1"/>
  <c r="R434" i="83"/>
  <c r="S434" i="83" s="1"/>
  <c r="T434" i="83" s="1"/>
  <c r="R450" i="83"/>
  <c r="S450" i="83" s="1"/>
  <c r="T450" i="83" s="1"/>
  <c r="R298" i="83"/>
  <c r="S298" i="83" s="1"/>
  <c r="T298" i="83" s="1"/>
  <c r="N145" i="83"/>
  <c r="O145" i="83" s="1"/>
  <c r="P145" i="83" s="1"/>
  <c r="T9" i="76"/>
  <c r="R328" i="83"/>
  <c r="S328" i="83" s="1"/>
  <c r="T328" i="83" s="1"/>
  <c r="R345" i="83"/>
  <c r="S345" i="83" s="1"/>
  <c r="T345" i="83" s="1"/>
  <c r="N229" i="83"/>
  <c r="O229" i="83" s="1"/>
  <c r="P229" i="83" s="1"/>
  <c r="R170" i="83"/>
  <c r="S170" i="83" s="1"/>
  <c r="T170" i="83" s="1"/>
  <c r="R272" i="83"/>
  <c r="S272" i="83" s="1"/>
  <c r="T272" i="83" s="1"/>
  <c r="N357" i="83"/>
  <c r="O357" i="83" s="1"/>
  <c r="P357" i="83" s="1"/>
  <c r="N83" i="83"/>
  <c r="O83" i="83" s="1"/>
  <c r="P83" i="83" s="1"/>
  <c r="L9" i="83"/>
  <c r="N128" i="83"/>
  <c r="O128" i="83" s="1"/>
  <c r="P128" i="83" s="1"/>
  <c r="R155" i="83"/>
  <c r="S155" i="83" s="1"/>
  <c r="T155" i="83" s="1"/>
  <c r="R75" i="83"/>
  <c r="S75" i="83" s="1"/>
  <c r="T75" i="83" s="1"/>
  <c r="R448" i="83"/>
  <c r="S448" i="83" s="1"/>
  <c r="T448" i="83" s="1"/>
  <c r="N326" i="83"/>
  <c r="O326" i="83" s="1"/>
  <c r="P326" i="83" s="1"/>
  <c r="N267" i="83"/>
  <c r="O267" i="83" s="1"/>
  <c r="P267" i="83" s="1"/>
  <c r="R173" i="83"/>
  <c r="S173" i="83" s="1"/>
  <c r="T173" i="83" s="1"/>
  <c r="N79" i="83"/>
  <c r="O79" i="83" s="1"/>
  <c r="P79" i="83" s="1"/>
  <c r="N98" i="83"/>
  <c r="O98" i="83" s="1"/>
  <c r="P98" i="83" s="1"/>
  <c r="N258" i="83"/>
  <c r="O258" i="83" s="1"/>
  <c r="P258" i="83" s="1"/>
  <c r="N323" i="83"/>
  <c r="O323" i="83" s="1"/>
  <c r="P323" i="83" s="1"/>
  <c r="R459" i="83"/>
  <c r="S459" i="83" s="1"/>
  <c r="T459" i="83" s="1"/>
  <c r="R349" i="83"/>
  <c r="S349" i="83" s="1"/>
  <c r="T349" i="83" s="1"/>
  <c r="N369" i="83"/>
  <c r="O369" i="83" s="1"/>
  <c r="P369" i="83" s="1"/>
  <c r="R397" i="83"/>
  <c r="S397" i="83" s="1"/>
  <c r="T397" i="83" s="1"/>
  <c r="N151" i="83"/>
  <c r="O151" i="83" s="1"/>
  <c r="P151" i="83" s="1"/>
  <c r="R389" i="83"/>
  <c r="S389" i="83" s="1"/>
  <c r="T389" i="83" s="1"/>
  <c r="N317" i="83"/>
  <c r="O317" i="83" s="1"/>
  <c r="P317" i="83" s="1"/>
  <c r="N457" i="83"/>
  <c r="O457" i="83" s="1"/>
  <c r="P457" i="83" s="1"/>
  <c r="L7" i="83"/>
  <c r="T7" i="76"/>
  <c r="P7" i="84"/>
  <c r="L7" i="76"/>
  <c r="P7" i="76"/>
  <c r="N220" i="83"/>
  <c r="O220" i="83" s="1"/>
  <c r="P220" i="83" s="1"/>
  <c r="R220" i="83"/>
  <c r="S220" i="83" s="1"/>
  <c r="T220" i="83" s="1"/>
  <c r="R51" i="83"/>
  <c r="S51" i="83" s="1"/>
  <c r="T51" i="83" s="1"/>
  <c r="N51" i="83"/>
  <c r="O51" i="83" s="1"/>
  <c r="P51" i="83" s="1"/>
  <c r="N351" i="83"/>
  <c r="O351" i="83" s="1"/>
  <c r="P351" i="83" s="1"/>
  <c r="R351" i="83"/>
  <c r="S351" i="83" s="1"/>
  <c r="T351" i="83" s="1"/>
  <c r="R398" i="83"/>
  <c r="S398" i="83" s="1"/>
  <c r="T398" i="83" s="1"/>
  <c r="N398" i="83"/>
  <c r="O398" i="83" s="1"/>
  <c r="P398" i="83" s="1"/>
  <c r="R418" i="83"/>
  <c r="S418" i="83" s="1"/>
  <c r="T418" i="83" s="1"/>
  <c r="N418" i="83"/>
  <c r="O418" i="83" s="1"/>
  <c r="P418" i="83" s="1"/>
  <c r="N19" i="83"/>
  <c r="O19" i="83" s="1"/>
  <c r="P19" i="83" s="1"/>
  <c r="N94" i="83"/>
  <c r="O94" i="83" s="1"/>
  <c r="P94" i="83" s="1"/>
  <c r="N400" i="83"/>
  <c r="O400" i="83" s="1"/>
  <c r="P400" i="83" s="1"/>
  <c r="N161" i="83"/>
  <c r="O161" i="83" s="1"/>
  <c r="P161" i="83" s="1"/>
  <c r="R161" i="83"/>
  <c r="S161" i="83" s="1"/>
  <c r="T161" i="83" s="1"/>
  <c r="N80" i="83"/>
  <c r="O80" i="83" s="1"/>
  <c r="P80" i="83" s="1"/>
  <c r="R80" i="83"/>
  <c r="S80" i="83" s="1"/>
  <c r="T80" i="83" s="1"/>
  <c r="R77" i="83"/>
  <c r="S77" i="83" s="1"/>
  <c r="T77" i="83" s="1"/>
  <c r="N77" i="83"/>
  <c r="O77" i="83" s="1"/>
  <c r="P77" i="83" s="1"/>
  <c r="N138" i="83"/>
  <c r="O138" i="83" s="1"/>
  <c r="P138" i="83" s="1"/>
  <c r="R138" i="83"/>
  <c r="S138" i="83" s="1"/>
  <c r="T138" i="83" s="1"/>
  <c r="R212" i="83"/>
  <c r="S212" i="83" s="1"/>
  <c r="T212" i="83" s="1"/>
  <c r="N212" i="83"/>
  <c r="O212" i="83" s="1"/>
  <c r="P212" i="83" s="1"/>
  <c r="N441" i="83"/>
  <c r="O441" i="83" s="1"/>
  <c r="P441" i="83" s="1"/>
  <c r="R441" i="83"/>
  <c r="S441" i="83" s="1"/>
  <c r="T441" i="83" s="1"/>
  <c r="N365" i="83"/>
  <c r="O365" i="83" s="1"/>
  <c r="P365" i="83" s="1"/>
  <c r="R365" i="83"/>
  <c r="S365" i="83" s="1"/>
  <c r="T365" i="83" s="1"/>
  <c r="R352" i="83"/>
  <c r="S352" i="83" s="1"/>
  <c r="T352" i="83" s="1"/>
  <c r="N352" i="83"/>
  <c r="O352" i="83" s="1"/>
  <c r="P352" i="83" s="1"/>
  <c r="N226" i="83"/>
  <c r="O226" i="83" s="1"/>
  <c r="P226" i="83" s="1"/>
  <c r="R226" i="83"/>
  <c r="S226" i="83" s="1"/>
  <c r="T226" i="83" s="1"/>
  <c r="N81" i="83"/>
  <c r="O81" i="83" s="1"/>
  <c r="P81" i="83" s="1"/>
  <c r="R81" i="83"/>
  <c r="S81" i="83" s="1"/>
  <c r="T81" i="83" s="1"/>
  <c r="N224" i="83"/>
  <c r="O224" i="83" s="1"/>
  <c r="P224" i="83" s="1"/>
  <c r="R224" i="83"/>
  <c r="S224" i="83" s="1"/>
  <c r="T224" i="83" s="1"/>
  <c r="R396" i="83"/>
  <c r="S396" i="83" s="1"/>
  <c r="T396" i="83" s="1"/>
  <c r="N396" i="83"/>
  <c r="O396" i="83" s="1"/>
  <c r="P396" i="83" s="1"/>
  <c r="R216" i="83"/>
  <c r="S216" i="83" s="1"/>
  <c r="T216" i="83" s="1"/>
  <c r="N216" i="83"/>
  <c r="O216" i="83" s="1"/>
  <c r="P216" i="83" s="1"/>
  <c r="R183" i="83"/>
  <c r="S183" i="83" s="1"/>
  <c r="T183" i="83" s="1"/>
  <c r="R373" i="83"/>
  <c r="S373" i="83" s="1"/>
  <c r="T373" i="83" s="1"/>
  <c r="N373" i="83"/>
  <c r="O373" i="83" s="1"/>
  <c r="P373" i="83" s="1"/>
  <c r="R383" i="83"/>
  <c r="S383" i="83" s="1"/>
  <c r="T383" i="83" s="1"/>
  <c r="N383" i="83"/>
  <c r="O383" i="83" s="1"/>
  <c r="P383" i="83" s="1"/>
  <c r="R61" i="83"/>
  <c r="S61" i="83" s="1"/>
  <c r="T61" i="83" s="1"/>
  <c r="N61" i="83"/>
  <c r="O61" i="83" s="1"/>
  <c r="P61" i="83" s="1"/>
  <c r="N153" i="83"/>
  <c r="O153" i="83" s="1"/>
  <c r="P153" i="83" s="1"/>
  <c r="R57" i="83"/>
  <c r="S57" i="83" s="1"/>
  <c r="T57" i="83" s="1"/>
  <c r="R432" i="83"/>
  <c r="S432" i="83" s="1"/>
  <c r="T432" i="83" s="1"/>
  <c r="R261" i="83"/>
  <c r="S261" i="83" s="1"/>
  <c r="T261" i="83" s="1"/>
  <c r="N144" i="83"/>
  <c r="O144" i="83" s="1"/>
  <c r="P144" i="83" s="1"/>
  <c r="N16" i="83"/>
  <c r="O16" i="83" s="1"/>
  <c r="P16" i="83" s="1"/>
  <c r="R16" i="83"/>
  <c r="S16" i="83" s="1"/>
  <c r="T16" i="83" s="1"/>
  <c r="N223" i="83"/>
  <c r="O223" i="83" s="1"/>
  <c r="P223" i="83" s="1"/>
  <c r="R223" i="83"/>
  <c r="S223" i="83" s="1"/>
  <c r="T223" i="83" s="1"/>
  <c r="R178" i="83"/>
  <c r="S178" i="83" s="1"/>
  <c r="T178" i="83" s="1"/>
  <c r="N178" i="83"/>
  <c r="O178" i="83" s="1"/>
  <c r="P178" i="83" s="1"/>
  <c r="R58" i="83"/>
  <c r="S58" i="83" s="1"/>
  <c r="T58" i="83" s="1"/>
  <c r="N58" i="83"/>
  <c r="O58" i="83" s="1"/>
  <c r="P58" i="83" s="1"/>
  <c r="N376" i="83"/>
  <c r="O376" i="83" s="1"/>
  <c r="P376" i="83" s="1"/>
  <c r="R376" i="83"/>
  <c r="S376" i="83" s="1"/>
  <c r="T376" i="83" s="1"/>
  <c r="R84" i="83"/>
  <c r="S84" i="83" s="1"/>
  <c r="T84" i="83" s="1"/>
  <c r="N84" i="83"/>
  <c r="O84" i="83" s="1"/>
  <c r="P84" i="83" s="1"/>
  <c r="N56" i="83"/>
  <c r="O56" i="83" s="1"/>
  <c r="P56" i="83" s="1"/>
  <c r="R56" i="83"/>
  <c r="S56" i="83" s="1"/>
  <c r="T56" i="83" s="1"/>
  <c r="N105" i="83"/>
  <c r="O105" i="83" s="1"/>
  <c r="P105" i="83" s="1"/>
  <c r="R105" i="83"/>
  <c r="S105" i="83" s="1"/>
  <c r="T105" i="83" s="1"/>
  <c r="R427" i="83"/>
  <c r="S427" i="83" s="1"/>
  <c r="T427" i="83" s="1"/>
  <c r="N427" i="83"/>
  <c r="O427" i="83" s="1"/>
  <c r="P427" i="83" s="1"/>
  <c r="N341" i="83"/>
  <c r="O341" i="83" s="1"/>
  <c r="P341" i="83" s="1"/>
  <c r="R341" i="83"/>
  <c r="S341" i="83" s="1"/>
  <c r="T341" i="83" s="1"/>
  <c r="R126" i="83"/>
  <c r="S126" i="83" s="1"/>
  <c r="T126" i="83" s="1"/>
  <c r="N126" i="83"/>
  <c r="O126" i="83" s="1"/>
  <c r="P126" i="83" s="1"/>
  <c r="R197" i="83"/>
  <c r="S197" i="83" s="1"/>
  <c r="T197" i="83" s="1"/>
  <c r="N197" i="83"/>
  <c r="O197" i="83" s="1"/>
  <c r="P197" i="83" s="1"/>
  <c r="R215" i="83"/>
  <c r="S215" i="83" s="1"/>
  <c r="T215" i="83" s="1"/>
  <c r="N215" i="83"/>
  <c r="O215" i="83" s="1"/>
  <c r="P215" i="83" s="1"/>
  <c r="R421" i="83"/>
  <c r="S421" i="83" s="1"/>
  <c r="T421" i="83" s="1"/>
  <c r="N421" i="83"/>
  <c r="O421" i="83" s="1"/>
  <c r="P421" i="83" s="1"/>
  <c r="R127" i="83"/>
  <c r="S127" i="83" s="1"/>
  <c r="T127" i="83" s="1"/>
  <c r="N127" i="83"/>
  <c r="O127" i="83" s="1"/>
  <c r="P127" i="83" s="1"/>
  <c r="R185" i="83"/>
  <c r="S185" i="83" s="1"/>
  <c r="T185" i="83" s="1"/>
  <c r="N185" i="83"/>
  <c r="O185" i="83" s="1"/>
  <c r="P185" i="83" s="1"/>
  <c r="N253" i="83"/>
  <c r="O253" i="83" s="1"/>
  <c r="P253" i="83" s="1"/>
  <c r="R253" i="83"/>
  <c r="S253" i="83" s="1"/>
  <c r="T253" i="83" s="1"/>
  <c r="N337" i="83"/>
  <c r="O337" i="83" s="1"/>
  <c r="P337" i="83" s="1"/>
  <c r="R337" i="83"/>
  <c r="S337" i="83" s="1"/>
  <c r="T337" i="83" s="1"/>
  <c r="R93" i="83"/>
  <c r="S93" i="83" s="1"/>
  <c r="T93" i="83" s="1"/>
  <c r="N93" i="83"/>
  <c r="O93" i="83" s="1"/>
  <c r="P93" i="83" s="1"/>
  <c r="R104" i="83"/>
  <c r="S104" i="83" s="1"/>
  <c r="T104" i="83" s="1"/>
  <c r="N104" i="83"/>
  <c r="O104" i="83" s="1"/>
  <c r="P104" i="83" s="1"/>
  <c r="R50" i="83"/>
  <c r="S50" i="83" s="1"/>
  <c r="T50" i="83" s="1"/>
  <c r="N50" i="83"/>
  <c r="O50" i="83" s="1"/>
  <c r="P50" i="83" s="1"/>
  <c r="N234" i="83"/>
  <c r="O234" i="83" s="1"/>
  <c r="P234" i="83" s="1"/>
  <c r="R234" i="83"/>
  <c r="S234" i="83" s="1"/>
  <c r="T234" i="83" s="1"/>
  <c r="R31" i="83"/>
  <c r="S31" i="83" s="1"/>
  <c r="T31" i="83" s="1"/>
  <c r="N31" i="83"/>
  <c r="O31" i="83" s="1"/>
  <c r="P31" i="83" s="1"/>
  <c r="R168" i="83"/>
  <c r="S168" i="83" s="1"/>
  <c r="T168" i="83" s="1"/>
  <c r="N168" i="83"/>
  <c r="O168" i="83" s="1"/>
  <c r="P168" i="83" s="1"/>
  <c r="R160" i="83"/>
  <c r="S160" i="83" s="1"/>
  <c r="T160" i="83" s="1"/>
  <c r="N160" i="83"/>
  <c r="O160" i="83" s="1"/>
  <c r="P160" i="83" s="1"/>
  <c r="R74" i="83"/>
  <c r="S74" i="83" s="1"/>
  <c r="T74" i="83" s="1"/>
  <c r="N74" i="83"/>
  <c r="O74" i="83" s="1"/>
  <c r="P74" i="83" s="1"/>
  <c r="R362" i="83"/>
  <c r="S362" i="83" s="1"/>
  <c r="T362" i="83" s="1"/>
  <c r="N362" i="83"/>
  <c r="O362" i="83" s="1"/>
  <c r="P362" i="83" s="1"/>
  <c r="N284" i="83"/>
  <c r="O284" i="83" s="1"/>
  <c r="P284" i="83" s="1"/>
  <c r="R284" i="83"/>
  <c r="S284" i="83" s="1"/>
  <c r="T284" i="83" s="1"/>
  <c r="R320" i="83"/>
  <c r="S320" i="83" s="1"/>
  <c r="T320" i="83" s="1"/>
  <c r="N320" i="83"/>
  <c r="O320" i="83" s="1"/>
  <c r="P320" i="83" s="1"/>
  <c r="N99" i="83"/>
  <c r="O99" i="83" s="1"/>
  <c r="P99" i="83" s="1"/>
  <c r="R99" i="83"/>
  <c r="S99" i="83" s="1"/>
  <c r="T99" i="83" s="1"/>
  <c r="N377" i="83"/>
  <c r="O377" i="83" s="1"/>
  <c r="P377" i="83" s="1"/>
  <c r="R377" i="83"/>
  <c r="S377" i="83" s="1"/>
  <c r="T377" i="83" s="1"/>
  <c r="R306" i="83"/>
  <c r="S306" i="83" s="1"/>
  <c r="T306" i="83" s="1"/>
  <c r="N306" i="83"/>
  <c r="O306" i="83" s="1"/>
  <c r="P306" i="83" s="1"/>
  <c r="R24" i="83"/>
  <c r="S24" i="83" s="1"/>
  <c r="T24" i="83" s="1"/>
  <c r="N24" i="83"/>
  <c r="O24" i="83" s="1"/>
  <c r="P24" i="83" s="1"/>
  <c r="R82" i="83"/>
  <c r="S82" i="83" s="1"/>
  <c r="T82" i="83" s="1"/>
  <c r="N82" i="83"/>
  <c r="O82" i="83" s="1"/>
  <c r="P82" i="83" s="1"/>
  <c r="N455" i="83"/>
  <c r="O455" i="83" s="1"/>
  <c r="P455" i="83" s="1"/>
  <c r="R455" i="83"/>
  <c r="S455" i="83" s="1"/>
  <c r="T455" i="83" s="1"/>
  <c r="R190" i="83"/>
  <c r="S190" i="83" s="1"/>
  <c r="T190" i="83" s="1"/>
  <c r="N190" i="83"/>
  <c r="O190" i="83" s="1"/>
  <c r="P190" i="83" s="1"/>
  <c r="N97" i="83"/>
  <c r="O97" i="83" s="1"/>
  <c r="P97" i="83" s="1"/>
  <c r="R97" i="83"/>
  <c r="S97" i="83" s="1"/>
  <c r="T97" i="83" s="1"/>
  <c r="R237" i="83"/>
  <c r="S237" i="83" s="1"/>
  <c r="T237" i="83" s="1"/>
  <c r="N237" i="83"/>
  <c r="O237" i="83" s="1"/>
  <c r="P237" i="83" s="1"/>
  <c r="R21" i="83"/>
  <c r="S21" i="83" s="1"/>
  <c r="T21" i="83" s="1"/>
  <c r="N21" i="83"/>
  <c r="O21" i="83" s="1"/>
  <c r="P21" i="83" s="1"/>
  <c r="N184" i="83"/>
  <c r="O184" i="83" s="1"/>
  <c r="P184" i="83" s="1"/>
  <c r="R184" i="83"/>
  <c r="S184" i="83" s="1"/>
  <c r="T184" i="83" s="1"/>
  <c r="N382" i="83"/>
  <c r="O382" i="83" s="1"/>
  <c r="P382" i="83" s="1"/>
  <c r="R382" i="83"/>
  <c r="S382" i="83" s="1"/>
  <c r="T382" i="83" s="1"/>
  <c r="R239" i="83"/>
  <c r="S239" i="83" s="1"/>
  <c r="T239" i="83" s="1"/>
  <c r="N239" i="83"/>
  <c r="O239" i="83" s="1"/>
  <c r="P239" i="83" s="1"/>
  <c r="N147" i="83"/>
  <c r="O147" i="83" s="1"/>
  <c r="P147" i="83" s="1"/>
  <c r="R147" i="83"/>
  <c r="S147" i="83" s="1"/>
  <c r="T147" i="83" s="1"/>
  <c r="N109" i="83"/>
  <c r="O109" i="83" s="1"/>
  <c r="P109" i="83" s="1"/>
  <c r="R109" i="83"/>
  <c r="S109" i="83" s="1"/>
  <c r="T109" i="83" s="1"/>
  <c r="N288" i="83"/>
  <c r="O288" i="83" s="1"/>
  <c r="P288" i="83" s="1"/>
  <c r="R288" i="83"/>
  <c r="S288" i="83" s="1"/>
  <c r="T288" i="83" s="1"/>
  <c r="N291" i="83"/>
  <c r="O291" i="83" s="1"/>
  <c r="P291" i="83" s="1"/>
  <c r="R291" i="83"/>
  <c r="S291" i="83" s="1"/>
  <c r="T291" i="83" s="1"/>
  <c r="N162" i="83"/>
  <c r="O162" i="83" s="1"/>
  <c r="P162" i="83" s="1"/>
  <c r="R162" i="83"/>
  <c r="S162" i="83" s="1"/>
  <c r="T162" i="83" s="1"/>
  <c r="R361" i="83"/>
  <c r="S361" i="83" s="1"/>
  <c r="T361" i="83" s="1"/>
  <c r="N361" i="83"/>
  <c r="O361" i="83" s="1"/>
  <c r="P361" i="83" s="1"/>
  <c r="R353" i="83"/>
  <c r="S353" i="83" s="1"/>
  <c r="T353" i="83" s="1"/>
  <c r="N353" i="83"/>
  <c r="O353" i="83" s="1"/>
  <c r="P353" i="83" s="1"/>
  <c r="N416" i="83"/>
  <c r="O416" i="83" s="1"/>
  <c r="P416" i="83" s="1"/>
  <c r="R416" i="83"/>
  <c r="S416" i="83" s="1"/>
  <c r="T416" i="83" s="1"/>
  <c r="N245" i="83"/>
  <c r="O245" i="83" s="1"/>
  <c r="P245" i="83" s="1"/>
  <c r="R245" i="83"/>
  <c r="S245" i="83" s="1"/>
  <c r="T245" i="83" s="1"/>
  <c r="N444" i="83"/>
  <c r="O444" i="83" s="1"/>
  <c r="P444" i="83" s="1"/>
  <c r="R444" i="83"/>
  <c r="S444" i="83" s="1"/>
  <c r="T444" i="83" s="1"/>
  <c r="R414" i="83"/>
  <c r="S414" i="83" s="1"/>
  <c r="T414" i="83" s="1"/>
  <c r="N414" i="83"/>
  <c r="O414" i="83" s="1"/>
  <c r="P414" i="83" s="1"/>
  <c r="N103" i="83"/>
  <c r="O103" i="83" s="1"/>
  <c r="P103" i="83" s="1"/>
  <c r="R103" i="83"/>
  <c r="S103" i="83" s="1"/>
  <c r="T103" i="83" s="1"/>
  <c r="R110" i="83"/>
  <c r="S110" i="83" s="1"/>
  <c r="T110" i="83" s="1"/>
  <c r="N110" i="83"/>
  <c r="O110" i="83" s="1"/>
  <c r="P110" i="83" s="1"/>
  <c r="N339" i="83"/>
  <c r="O339" i="83" s="1"/>
  <c r="P339" i="83" s="1"/>
  <c r="R339" i="83"/>
  <c r="S339" i="83" s="1"/>
  <c r="T339" i="83" s="1"/>
  <c r="R255" i="83"/>
  <c r="S255" i="83" s="1"/>
  <c r="T255" i="83" s="1"/>
  <c r="N255" i="83"/>
  <c r="O255" i="83" s="1"/>
  <c r="P255" i="83" s="1"/>
  <c r="R366" i="83"/>
  <c r="S366" i="83" s="1"/>
  <c r="T366" i="83" s="1"/>
  <c r="N366" i="83"/>
  <c r="O366" i="83" s="1"/>
  <c r="P366" i="83" s="1"/>
  <c r="N14" i="83"/>
  <c r="O14" i="83" s="1"/>
  <c r="P14" i="83" s="1"/>
  <c r="R14" i="83"/>
  <c r="S14" i="83" s="1"/>
  <c r="T14" i="83" s="1"/>
  <c r="N132" i="83"/>
  <c r="O132" i="83" s="1"/>
  <c r="P132" i="83" s="1"/>
  <c r="R132" i="83"/>
  <c r="S132" i="83" s="1"/>
  <c r="T132" i="83" s="1"/>
  <c r="R296" i="83"/>
  <c r="S296" i="83" s="1"/>
  <c r="T296" i="83" s="1"/>
  <c r="N296" i="83"/>
  <c r="O296" i="83" s="1"/>
  <c r="P296" i="83" s="1"/>
  <c r="N135" i="83"/>
  <c r="O135" i="83" s="1"/>
  <c r="P135" i="83" s="1"/>
  <c r="R135" i="83"/>
  <c r="S135" i="83" s="1"/>
  <c r="T135" i="83" s="1"/>
  <c r="N246" i="83"/>
  <c r="O246" i="83" s="1"/>
  <c r="P246" i="83" s="1"/>
  <c r="R246" i="83"/>
  <c r="S246" i="83" s="1"/>
  <c r="T246" i="83" s="1"/>
  <c r="N43" i="83"/>
  <c r="O43" i="83" s="1"/>
  <c r="P43" i="83" s="1"/>
  <c r="R43" i="83"/>
  <c r="S43" i="83" s="1"/>
  <c r="T43" i="83" s="1"/>
  <c r="N316" i="83"/>
  <c r="O316" i="83" s="1"/>
  <c r="P316" i="83" s="1"/>
  <c r="R316" i="83"/>
  <c r="S316" i="83" s="1"/>
  <c r="T316" i="83" s="1"/>
  <c r="R430" i="83"/>
  <c r="S430" i="83" s="1"/>
  <c r="T430" i="83" s="1"/>
  <c r="N430" i="83"/>
  <c r="O430" i="83" s="1"/>
  <c r="P430" i="83" s="1"/>
  <c r="N164" i="83"/>
  <c r="O164" i="83" s="1"/>
  <c r="P164" i="83" s="1"/>
  <c r="R48" i="83"/>
  <c r="S48" i="83" s="1"/>
  <c r="T48" i="83" s="1"/>
  <c r="N186" i="83"/>
  <c r="O186" i="83" s="1"/>
  <c r="P186" i="83" s="1"/>
  <c r="R344" i="83"/>
  <c r="S344" i="83" s="1"/>
  <c r="T344" i="83" s="1"/>
  <c r="N344" i="83"/>
  <c r="O344" i="83" s="1"/>
  <c r="P344" i="83" s="1"/>
  <c r="N330" i="83"/>
  <c r="O330" i="83" s="1"/>
  <c r="P330" i="83" s="1"/>
  <c r="R203" i="83"/>
  <c r="S203" i="83" s="1"/>
  <c r="T203" i="83" s="1"/>
  <c r="N85" i="83"/>
  <c r="O85" i="83" s="1"/>
  <c r="P85" i="83" s="1"/>
  <c r="R85" i="83"/>
  <c r="S85" i="83" s="1"/>
  <c r="T85" i="83" s="1"/>
  <c r="N67" i="83"/>
  <c r="O67" i="83" s="1"/>
  <c r="P67" i="83" s="1"/>
  <c r="R67" i="83"/>
  <c r="S67" i="83" s="1"/>
  <c r="T67" i="83" s="1"/>
  <c r="R89" i="83"/>
  <c r="S89" i="83" s="1"/>
  <c r="T89" i="83" s="1"/>
  <c r="N89" i="83"/>
  <c r="O89" i="83" s="1"/>
  <c r="P89" i="83" s="1"/>
  <c r="R348" i="83"/>
  <c r="S348" i="83" s="1"/>
  <c r="T348" i="83" s="1"/>
  <c r="N348" i="83"/>
  <c r="O348" i="83" s="1"/>
  <c r="P348" i="83" s="1"/>
  <c r="R312" i="83"/>
  <c r="S312" i="83" s="1"/>
  <c r="T312" i="83" s="1"/>
  <c r="N312" i="83"/>
  <c r="O312" i="83" s="1"/>
  <c r="P312" i="83" s="1"/>
  <c r="N422" i="83"/>
  <c r="O422" i="83" s="1"/>
  <c r="P422" i="83" s="1"/>
  <c r="R422" i="83"/>
  <c r="S422" i="83" s="1"/>
  <c r="T422" i="83" s="1"/>
  <c r="R308" i="83"/>
  <c r="S308" i="83" s="1"/>
  <c r="T308" i="83" s="1"/>
  <c r="N308" i="83"/>
  <c r="O308" i="83" s="1"/>
  <c r="P308" i="83" s="1"/>
  <c r="N136" i="83"/>
  <c r="O136" i="83" s="1"/>
  <c r="P136" i="83" s="1"/>
  <c r="R136" i="83"/>
  <c r="S136" i="83" s="1"/>
  <c r="T136" i="83" s="1"/>
  <c r="N169" i="83"/>
  <c r="O169" i="83" s="1"/>
  <c r="P169" i="83" s="1"/>
  <c r="R169" i="83"/>
  <c r="S169" i="83" s="1"/>
  <c r="T169" i="83" s="1"/>
  <c r="N38" i="83"/>
  <c r="O38" i="83" s="1"/>
  <c r="P38" i="83" s="1"/>
  <c r="R38" i="83"/>
  <c r="S38" i="83" s="1"/>
  <c r="T38" i="83" s="1"/>
  <c r="N252" i="83"/>
  <c r="O252" i="83" s="1"/>
  <c r="P252" i="83" s="1"/>
  <c r="R252" i="83"/>
  <c r="S252" i="83" s="1"/>
  <c r="T252" i="83" s="1"/>
  <c r="R36" i="83"/>
  <c r="S36" i="83" s="1"/>
  <c r="T36" i="83" s="1"/>
  <c r="N36" i="83"/>
  <c r="O36" i="83" s="1"/>
  <c r="P36" i="83" s="1"/>
  <c r="R55" i="83"/>
  <c r="S55" i="83" s="1"/>
  <c r="T55" i="83" s="1"/>
  <c r="N412" i="83"/>
  <c r="O412" i="83" s="1"/>
  <c r="P412" i="83" s="1"/>
  <c r="R412" i="83"/>
  <c r="S412" i="83" s="1"/>
  <c r="T412" i="83" s="1"/>
  <c r="R175" i="83"/>
  <c r="S175" i="83" s="1"/>
  <c r="T175" i="83" s="1"/>
  <c r="N175" i="83"/>
  <c r="O175" i="83" s="1"/>
  <c r="P175" i="83" s="1"/>
  <c r="N259" i="83"/>
  <c r="O259" i="83" s="1"/>
  <c r="P259" i="83" s="1"/>
  <c r="R259" i="83"/>
  <c r="S259" i="83" s="1"/>
  <c r="T259" i="83" s="1"/>
  <c r="N313" i="83"/>
  <c r="O313" i="83" s="1"/>
  <c r="P313" i="83" s="1"/>
  <c r="R313" i="83"/>
  <c r="S313" i="83" s="1"/>
  <c r="T313" i="83" s="1"/>
  <c r="R368" i="83"/>
  <c r="S368" i="83" s="1"/>
  <c r="T368" i="83" s="1"/>
  <c r="N368" i="83"/>
  <c r="O368" i="83" s="1"/>
  <c r="P368" i="83" s="1"/>
  <c r="R27" i="83"/>
  <c r="S27" i="83" s="1"/>
  <c r="T27" i="83" s="1"/>
  <c r="N27" i="83"/>
  <c r="O27" i="83" s="1"/>
  <c r="P27" i="83" s="1"/>
  <c r="N65" i="83"/>
  <c r="O65" i="83" s="1"/>
  <c r="P65" i="83" s="1"/>
  <c r="R65" i="83"/>
  <c r="S65" i="83" s="1"/>
  <c r="T65" i="83" s="1"/>
  <c r="N95" i="83"/>
  <c r="O95" i="83" s="1"/>
  <c r="P95" i="83" s="1"/>
  <c r="R95" i="83"/>
  <c r="S95" i="83" s="1"/>
  <c r="T95" i="83" s="1"/>
  <c r="R343" i="83"/>
  <c r="S343" i="83" s="1"/>
  <c r="T343" i="83" s="1"/>
  <c r="N343" i="83"/>
  <c r="O343" i="83" s="1"/>
  <c r="P343" i="83" s="1"/>
  <c r="R314" i="83"/>
  <c r="S314" i="83" s="1"/>
  <c r="T314" i="83" s="1"/>
  <c r="N314" i="83"/>
  <c r="O314" i="83" s="1"/>
  <c r="P314" i="83" s="1"/>
  <c r="N22" i="83"/>
  <c r="O22" i="83" s="1"/>
  <c r="P22" i="83" s="1"/>
  <c r="R22" i="83"/>
  <c r="S22" i="83" s="1"/>
  <c r="T22" i="83" s="1"/>
  <c r="N319" i="83"/>
  <c r="O319" i="83" s="1"/>
  <c r="P319" i="83" s="1"/>
  <c r="R319" i="83"/>
  <c r="S319" i="83" s="1"/>
  <c r="T319" i="83" s="1"/>
  <c r="R194" i="83"/>
  <c r="S194" i="83" s="1"/>
  <c r="T194" i="83" s="1"/>
  <c r="N194" i="83"/>
  <c r="O194" i="83" s="1"/>
  <c r="P194" i="83" s="1"/>
  <c r="N419" i="83"/>
  <c r="O419" i="83" s="1"/>
  <c r="P419" i="83" s="1"/>
  <c r="R419" i="83"/>
  <c r="S419" i="83" s="1"/>
  <c r="T419" i="83" s="1"/>
  <c r="N230" i="83"/>
  <c r="O230" i="83" s="1"/>
  <c r="P230" i="83" s="1"/>
  <c r="R230" i="83"/>
  <c r="S230" i="83" s="1"/>
  <c r="T230" i="83" s="1"/>
  <c r="N292" i="83"/>
  <c r="O292" i="83" s="1"/>
  <c r="P292" i="83" s="1"/>
  <c r="R292" i="83"/>
  <c r="S292" i="83" s="1"/>
  <c r="T292" i="83" s="1"/>
  <c r="R289" i="83"/>
  <c r="S289" i="83" s="1"/>
  <c r="T289" i="83" s="1"/>
  <c r="N289" i="83"/>
  <c r="O289" i="83" s="1"/>
  <c r="P289" i="83" s="1"/>
  <c r="R174" i="83"/>
  <c r="S174" i="83" s="1"/>
  <c r="T174" i="83" s="1"/>
  <c r="N174" i="83"/>
  <c r="O174" i="83" s="1"/>
  <c r="P174" i="83" s="1"/>
  <c r="R265" i="83"/>
  <c r="S265" i="83" s="1"/>
  <c r="T265" i="83" s="1"/>
  <c r="N265" i="83"/>
  <c r="O265" i="83" s="1"/>
  <c r="P265" i="83" s="1"/>
  <c r="R148" i="83"/>
  <c r="S148" i="83" s="1"/>
  <c r="T148" i="83" s="1"/>
  <c r="N148" i="83"/>
  <c r="O148" i="83" s="1"/>
  <c r="P148" i="83" s="1"/>
  <c r="R350" i="83"/>
  <c r="S350" i="83" s="1"/>
  <c r="T350" i="83" s="1"/>
  <c r="N350" i="83"/>
  <c r="O350" i="83" s="1"/>
  <c r="P350" i="83" s="1"/>
  <c r="N318" i="83"/>
  <c r="O318" i="83" s="1"/>
  <c r="P318" i="83" s="1"/>
  <c r="R318" i="83"/>
  <c r="S318" i="83" s="1"/>
  <c r="T318" i="83" s="1"/>
  <c r="N125" i="83"/>
  <c r="O125" i="83" s="1"/>
  <c r="P125" i="83" s="1"/>
  <c r="R125" i="83"/>
  <c r="S125" i="83" s="1"/>
  <c r="T125" i="83" s="1"/>
  <c r="R172" i="83"/>
  <c r="S172" i="83" s="1"/>
  <c r="T172" i="83" s="1"/>
  <c r="N172" i="83"/>
  <c r="O172" i="83" s="1"/>
  <c r="P172" i="83" s="1"/>
  <c r="N205" i="83"/>
  <c r="O205" i="83" s="1"/>
  <c r="P205" i="83" s="1"/>
  <c r="R205" i="83"/>
  <c r="S205" i="83" s="1"/>
  <c r="T205" i="83" s="1"/>
  <c r="R426" i="83"/>
  <c r="S426" i="83" s="1"/>
  <c r="T426" i="83" s="1"/>
  <c r="N426" i="83"/>
  <c r="O426" i="83" s="1"/>
  <c r="P426" i="83" s="1"/>
  <c r="R221" i="83"/>
  <c r="S221" i="83" s="1"/>
  <c r="T221" i="83" s="1"/>
  <c r="N221" i="83"/>
  <c r="O221" i="83" s="1"/>
  <c r="P221" i="83" s="1"/>
  <c r="N452" i="83"/>
  <c r="O452" i="83" s="1"/>
  <c r="P452" i="83" s="1"/>
  <c r="R452" i="83"/>
  <c r="S452" i="83" s="1"/>
  <c r="T452" i="83" s="1"/>
  <c r="N384" i="83"/>
  <c r="O384" i="83" s="1"/>
  <c r="P384" i="83" s="1"/>
  <c r="R180" i="83"/>
  <c r="S180" i="83" s="1"/>
  <c r="T180" i="83" s="1"/>
  <c r="N180" i="83"/>
  <c r="O180" i="83" s="1"/>
  <c r="P180" i="83" s="1"/>
  <c r="N268" i="83"/>
  <c r="O268" i="83" s="1"/>
  <c r="P268" i="83" s="1"/>
  <c r="R268" i="83"/>
  <c r="S268" i="83" s="1"/>
  <c r="T268" i="83" s="1"/>
  <c r="R249" i="83"/>
  <c r="S249" i="83" s="1"/>
  <c r="T249" i="83" s="1"/>
  <c r="N249" i="83"/>
  <c r="O249" i="83" s="1"/>
  <c r="P249" i="83" s="1"/>
  <c r="R91" i="83"/>
  <c r="S91" i="83" s="1"/>
  <c r="T91" i="83" s="1"/>
  <c r="N91" i="83"/>
  <c r="O91" i="83" s="1"/>
  <c r="P91" i="83" s="1"/>
  <c r="R380" i="83"/>
  <c r="S380" i="83" s="1"/>
  <c r="T380" i="83" s="1"/>
  <c r="N380" i="83"/>
  <c r="O380" i="83" s="1"/>
  <c r="P380" i="83" s="1"/>
  <c r="R187" i="83"/>
  <c r="S187" i="83" s="1"/>
  <c r="T187" i="83" s="1"/>
  <c r="N187" i="83"/>
  <c r="O187" i="83" s="1"/>
  <c r="P187" i="83" s="1"/>
  <c r="R395" i="83"/>
  <c r="S395" i="83" s="1"/>
  <c r="T395" i="83" s="1"/>
  <c r="N395" i="83"/>
  <c r="O395" i="83" s="1"/>
  <c r="P395" i="83" s="1"/>
  <c r="R165" i="83"/>
  <c r="S165" i="83" s="1"/>
  <c r="T165" i="83" s="1"/>
  <c r="N165" i="83"/>
  <c r="O165" i="83" s="1"/>
  <c r="P165" i="83" s="1"/>
  <c r="R280" i="83"/>
  <c r="S280" i="83" s="1"/>
  <c r="T280" i="83" s="1"/>
  <c r="N280" i="83"/>
  <c r="O280" i="83" s="1"/>
  <c r="P280" i="83" s="1"/>
  <c r="R41" i="83"/>
  <c r="S41" i="83" s="1"/>
  <c r="T41" i="83" s="1"/>
  <c r="N41" i="83"/>
  <c r="O41" i="83" s="1"/>
  <c r="P41" i="83" s="1"/>
  <c r="R140" i="83"/>
  <c r="S140" i="83" s="1"/>
  <c r="T140" i="83" s="1"/>
  <c r="N140" i="83"/>
  <c r="O140" i="83" s="1"/>
  <c r="P140" i="83" s="1"/>
  <c r="N364" i="83"/>
  <c r="O364" i="83" s="1"/>
  <c r="P364" i="83" s="1"/>
  <c r="R364" i="83"/>
  <c r="S364" i="83" s="1"/>
  <c r="T364" i="83" s="1"/>
  <c r="R119" i="83"/>
  <c r="S119" i="83" s="1"/>
  <c r="T119" i="83" s="1"/>
  <c r="N119" i="83"/>
  <c r="O119" i="83" s="1"/>
  <c r="P119" i="83" s="1"/>
  <c r="N305" i="83"/>
  <c r="O305" i="83" s="1"/>
  <c r="P305" i="83" s="1"/>
  <c r="R305" i="83"/>
  <c r="S305" i="83" s="1"/>
  <c r="T305" i="83" s="1"/>
  <c r="N25" i="83"/>
  <c r="O25" i="83" s="1"/>
  <c r="P25" i="83" s="1"/>
  <c r="R25" i="83"/>
  <c r="S25" i="83" s="1"/>
  <c r="T25" i="83" s="1"/>
  <c r="R52" i="83"/>
  <c r="S52" i="83" s="1"/>
  <c r="T52" i="83" s="1"/>
  <c r="N52" i="83"/>
  <c r="O52" i="83" s="1"/>
  <c r="P52" i="83" s="1"/>
  <c r="R233" i="83"/>
  <c r="S233" i="83" s="1"/>
  <c r="T233" i="83" s="1"/>
  <c r="N233" i="83"/>
  <c r="O233" i="83" s="1"/>
  <c r="P233" i="83" s="1"/>
  <c r="N379" i="83"/>
  <c r="O379" i="83" s="1"/>
  <c r="P379" i="83" s="1"/>
  <c r="R379" i="83"/>
  <c r="S379" i="83" s="1"/>
  <c r="T379" i="83" s="1"/>
  <c r="R235" i="83"/>
  <c r="S235" i="83" s="1"/>
  <c r="T235" i="83" s="1"/>
  <c r="N235" i="83"/>
  <c r="O235" i="83" s="1"/>
  <c r="P235" i="83" s="1"/>
  <c r="R34" i="83"/>
  <c r="S34" i="83" s="1"/>
  <c r="T34" i="83" s="1"/>
  <c r="N34" i="83"/>
  <c r="O34" i="83" s="1"/>
  <c r="P34" i="83" s="1"/>
  <c r="R71" i="83"/>
  <c r="S71" i="83" s="1"/>
  <c r="T71" i="83" s="1"/>
  <c r="N71" i="83"/>
  <c r="O71" i="83" s="1"/>
  <c r="P71" i="83" s="1"/>
  <c r="R325" i="83"/>
  <c r="S325" i="83" s="1"/>
  <c r="T325" i="83" s="1"/>
  <c r="N325" i="83"/>
  <c r="O325" i="83" s="1"/>
  <c r="P325" i="83" s="1"/>
  <c r="N244" i="83"/>
  <c r="O244" i="83" s="1"/>
  <c r="P244" i="83" s="1"/>
  <c r="R244" i="83"/>
  <c r="S244" i="83" s="1"/>
  <c r="T244" i="83" s="1"/>
  <c r="R399" i="83"/>
  <c r="S399" i="83" s="1"/>
  <c r="T399" i="83" s="1"/>
  <c r="N399" i="83"/>
  <c r="O399" i="83" s="1"/>
  <c r="P399" i="83" s="1"/>
  <c r="R354" i="83"/>
  <c r="S354" i="83" s="1"/>
  <c r="T354" i="83" s="1"/>
  <c r="N354" i="83"/>
  <c r="O354" i="83" s="1"/>
  <c r="P354" i="83" s="1"/>
  <c r="R159" i="83"/>
  <c r="S159" i="83" s="1"/>
  <c r="T159" i="83" s="1"/>
  <c r="N159" i="83"/>
  <c r="O159" i="83" s="1"/>
  <c r="P159" i="83" s="1"/>
  <c r="N264" i="83"/>
  <c r="O264" i="83" s="1"/>
  <c r="P264" i="83" s="1"/>
  <c r="R264" i="83"/>
  <c r="S264" i="83" s="1"/>
  <c r="T264" i="83" s="1"/>
  <c r="R276" i="83"/>
  <c r="S276" i="83" s="1"/>
  <c r="T276" i="83" s="1"/>
  <c r="N276" i="83"/>
  <c r="O276" i="83" s="1"/>
  <c r="P276" i="83" s="1"/>
  <c r="N371" i="83"/>
  <c r="O371" i="83" s="1"/>
  <c r="P371" i="83" s="1"/>
  <c r="R371" i="83"/>
  <c r="S371" i="83" s="1"/>
  <c r="T371" i="83" s="1"/>
  <c r="N402" i="83"/>
  <c r="O402" i="83" s="1"/>
  <c r="P402" i="83" s="1"/>
  <c r="R402" i="83"/>
  <c r="S402" i="83" s="1"/>
  <c r="T402" i="83" s="1"/>
  <c r="N461" i="83"/>
  <c r="O461" i="83" s="1"/>
  <c r="P461" i="83" s="1"/>
  <c r="R461" i="83"/>
  <c r="S461" i="83" s="1"/>
  <c r="T461" i="83" s="1"/>
  <c r="R336" i="83"/>
  <c r="S336" i="83" s="1"/>
  <c r="T336" i="83" s="1"/>
  <c r="N336" i="83"/>
  <c r="O336" i="83" s="1"/>
  <c r="P336" i="83" s="1"/>
  <c r="R208" i="83"/>
  <c r="S208" i="83" s="1"/>
  <c r="T208" i="83" s="1"/>
  <c r="N208" i="83"/>
  <c r="O208" i="83" s="1"/>
  <c r="P208" i="83" s="1"/>
  <c r="R129" i="83"/>
  <c r="S129" i="83" s="1"/>
  <c r="T129" i="83" s="1"/>
  <c r="N129" i="83"/>
  <c r="O129" i="83" s="1"/>
  <c r="P129" i="83" s="1"/>
  <c r="R96" i="83"/>
  <c r="S96" i="83" s="1"/>
  <c r="T96" i="83" s="1"/>
  <c r="N96" i="83"/>
  <c r="O96" i="83" s="1"/>
  <c r="P96" i="83" s="1"/>
  <c r="R204" i="83"/>
  <c r="S204" i="83" s="1"/>
  <c r="T204" i="83" s="1"/>
  <c r="N204" i="83"/>
  <c r="O204" i="83" s="1"/>
  <c r="P204" i="83" s="1"/>
  <c r="N411" i="83"/>
  <c r="O411" i="83" s="1"/>
  <c r="P411" i="83" s="1"/>
  <c r="R131" i="83"/>
  <c r="S131" i="83" s="1"/>
  <c r="T131" i="83" s="1"/>
  <c r="N131" i="83"/>
  <c r="O131" i="83" s="1"/>
  <c r="P131" i="83" s="1"/>
  <c r="R273" i="83"/>
  <c r="S273" i="83" s="1"/>
  <c r="T273" i="83" s="1"/>
  <c r="N273" i="83"/>
  <c r="O273" i="83" s="1"/>
  <c r="P273" i="83" s="1"/>
  <c r="R401" i="83"/>
  <c r="S401" i="83" s="1"/>
  <c r="T401" i="83" s="1"/>
  <c r="N401" i="83"/>
  <c r="O401" i="83" s="1"/>
  <c r="P401" i="83" s="1"/>
  <c r="N251" i="83"/>
  <c r="O251" i="83" s="1"/>
  <c r="P251" i="83" s="1"/>
  <c r="R251" i="83"/>
  <c r="S251" i="83" s="1"/>
  <c r="T251" i="83" s="1"/>
  <c r="R413" i="83"/>
  <c r="S413" i="83" s="1"/>
  <c r="T413" i="83" s="1"/>
  <c r="N413" i="83"/>
  <c r="O413" i="83" s="1"/>
  <c r="P413" i="83" s="1"/>
  <c r="N405" i="83"/>
  <c r="O405" i="83" s="1"/>
  <c r="P405" i="83" s="1"/>
  <c r="R405" i="83"/>
  <c r="S405" i="83" s="1"/>
  <c r="T405" i="83" s="1"/>
  <c r="N241" i="83"/>
  <c r="O241" i="83" s="1"/>
  <c r="P241" i="83" s="1"/>
  <c r="R241" i="83"/>
  <c r="S241" i="83" s="1"/>
  <c r="T241" i="83" s="1"/>
  <c r="N332" i="83"/>
  <c r="O332" i="83" s="1"/>
  <c r="P332" i="83" s="1"/>
  <c r="R332" i="83"/>
  <c r="S332" i="83" s="1"/>
  <c r="T332" i="83" s="1"/>
  <c r="N123" i="83"/>
  <c r="O123" i="83" s="1"/>
  <c r="P123" i="83" s="1"/>
  <c r="R123" i="83"/>
  <c r="S123" i="83" s="1"/>
  <c r="T123" i="83" s="1"/>
  <c r="R410" i="83"/>
  <c r="S410" i="83" s="1"/>
  <c r="T410" i="83" s="1"/>
  <c r="N410" i="83"/>
  <c r="O410" i="83" s="1"/>
  <c r="P410" i="83" s="1"/>
  <c r="N295" i="83"/>
  <c r="O295" i="83" s="1"/>
  <c r="P295" i="83" s="1"/>
  <c r="R295" i="83"/>
  <c r="S295" i="83" s="1"/>
  <c r="T295" i="83" s="1"/>
  <c r="R262" i="83"/>
  <c r="S262" i="83" s="1"/>
  <c r="T262" i="83" s="1"/>
  <c r="N262" i="83"/>
  <c r="O262" i="83" s="1"/>
  <c r="P262" i="83" s="1"/>
  <c r="N311" i="83"/>
  <c r="O311" i="83" s="1"/>
  <c r="P311" i="83" s="1"/>
  <c r="R311" i="83"/>
  <c r="S311" i="83" s="1"/>
  <c r="T311" i="83" s="1"/>
  <c r="R420" i="83"/>
  <c r="S420" i="83" s="1"/>
  <c r="T420" i="83" s="1"/>
  <c r="N420" i="83"/>
  <c r="O420" i="83" s="1"/>
  <c r="P420" i="83" s="1"/>
  <c r="R415" i="83"/>
  <c r="S415" i="83" s="1"/>
  <c r="T415" i="83" s="1"/>
  <c r="N415" i="83"/>
  <c r="O415" i="83" s="1"/>
  <c r="P415" i="83" s="1"/>
  <c r="R139" i="83"/>
  <c r="S139" i="83" s="1"/>
  <c r="T139" i="83" s="1"/>
  <c r="N139" i="83"/>
  <c r="O139" i="83" s="1"/>
  <c r="P139" i="83" s="1"/>
  <c r="N403" i="83"/>
  <c r="O403" i="83" s="1"/>
  <c r="P403" i="83" s="1"/>
  <c r="R403" i="83"/>
  <c r="S403" i="83" s="1"/>
  <c r="T403" i="83" s="1"/>
  <c r="R297" i="83"/>
  <c r="S297" i="83" s="1"/>
  <c r="T297" i="83" s="1"/>
  <c r="N297" i="83"/>
  <c r="O297" i="83" s="1"/>
  <c r="P297" i="83" s="1"/>
  <c r="R137" i="83"/>
  <c r="S137" i="83" s="1"/>
  <c r="T137" i="83" s="1"/>
  <c r="N137" i="83"/>
  <c r="O137" i="83" s="1"/>
  <c r="P137" i="83" s="1"/>
  <c r="N391" i="83"/>
  <c r="O391" i="83" s="1"/>
  <c r="P391" i="83" s="1"/>
  <c r="R391" i="83"/>
  <c r="S391" i="83" s="1"/>
  <c r="T391" i="83" s="1"/>
  <c r="R142" i="83"/>
  <c r="S142" i="83" s="1"/>
  <c r="T142" i="83" s="1"/>
  <c r="N142" i="83"/>
  <c r="O142" i="83" s="1"/>
  <c r="P142" i="83" s="1"/>
  <c r="N445" i="83"/>
  <c r="O445" i="83" s="1"/>
  <c r="P445" i="83" s="1"/>
  <c r="R445" i="83"/>
  <c r="S445" i="83" s="1"/>
  <c r="T445" i="83" s="1"/>
  <c r="N440" i="83"/>
  <c r="O440" i="83" s="1"/>
  <c r="P440" i="83" s="1"/>
  <c r="R440" i="83"/>
  <c r="S440" i="83" s="1"/>
  <c r="T440" i="83" s="1"/>
  <c r="N447" i="83"/>
  <c r="O447" i="83" s="1"/>
  <c r="P447" i="83" s="1"/>
  <c r="R447" i="83"/>
  <c r="S447" i="83" s="1"/>
  <c r="T447" i="83" s="1"/>
  <c r="R32" i="83"/>
  <c r="S32" i="83" s="1"/>
  <c r="T32" i="83" s="1"/>
  <c r="N32" i="83"/>
  <c r="O32" i="83" s="1"/>
  <c r="P32" i="83" s="1"/>
  <c r="N356" i="83"/>
  <c r="O356" i="83" s="1"/>
  <c r="P356" i="83" s="1"/>
  <c r="R356" i="83"/>
  <c r="S356" i="83" s="1"/>
  <c r="T356" i="83" s="1"/>
  <c r="N13" i="83"/>
  <c r="O13" i="83" s="1"/>
  <c r="P13" i="83" s="1"/>
  <c r="R13" i="83"/>
  <c r="S13" i="83" s="1"/>
  <c r="T13" i="83" s="1"/>
  <c r="R40" i="83"/>
  <c r="S40" i="83" s="1"/>
  <c r="T40" i="83" s="1"/>
  <c r="N40" i="83"/>
  <c r="O40" i="83" s="1"/>
  <c r="P40" i="83" s="1"/>
  <c r="N358" i="83"/>
  <c r="O358" i="83" s="1"/>
  <c r="P358" i="83" s="1"/>
  <c r="R358" i="83"/>
  <c r="S358" i="83" s="1"/>
  <c r="T358" i="83" s="1"/>
  <c r="R33" i="83"/>
  <c r="S33" i="83" s="1"/>
  <c r="T33" i="83" s="1"/>
  <c r="N33" i="83"/>
  <c r="O33" i="83" s="1"/>
  <c r="P33" i="83" s="1"/>
  <c r="R263" i="83"/>
  <c r="S263" i="83" s="1"/>
  <c r="T263" i="83" s="1"/>
  <c r="N263" i="83"/>
  <c r="O263" i="83" s="1"/>
  <c r="P263" i="83" s="1"/>
  <c r="N454" i="83"/>
  <c r="O454" i="83" s="1"/>
  <c r="P454" i="83" s="1"/>
  <c r="R454" i="83"/>
  <c r="S454" i="83" s="1"/>
  <c r="T454" i="83" s="1"/>
  <c r="R355" i="83"/>
  <c r="S355" i="83" s="1"/>
  <c r="T355" i="83" s="1"/>
  <c r="N355" i="83"/>
  <c r="O355" i="83" s="1"/>
  <c r="P355" i="83" s="1"/>
  <c r="R200" i="83"/>
  <c r="S200" i="83" s="1"/>
  <c r="T200" i="83" s="1"/>
  <c r="N200" i="83"/>
  <c r="O200" i="83" s="1"/>
  <c r="P200" i="83" s="1"/>
  <c r="N324" i="83"/>
  <c r="O324" i="83" s="1"/>
  <c r="P324" i="83" s="1"/>
  <c r="R324" i="83"/>
  <c r="S324" i="83" s="1"/>
  <c r="T324" i="83" s="1"/>
  <c r="R49" i="83"/>
  <c r="S49" i="83" s="1"/>
  <c r="T49" i="83" s="1"/>
  <c r="N49" i="83"/>
  <c r="O49" i="83" s="1"/>
  <c r="P49" i="83" s="1"/>
  <c r="R171" i="83"/>
  <c r="S171" i="83" s="1"/>
  <c r="T171" i="83" s="1"/>
  <c r="N171" i="83"/>
  <c r="O171" i="83" s="1"/>
  <c r="P171" i="83" s="1"/>
  <c r="R70" i="83"/>
  <c r="S70" i="83" s="1"/>
  <c r="T70" i="83" s="1"/>
  <c r="N70" i="83"/>
  <c r="O70" i="83" s="1"/>
  <c r="P70" i="83" s="1"/>
  <c r="N39" i="83"/>
  <c r="O39" i="83" s="1"/>
  <c r="P39" i="83" s="1"/>
  <c r="R39" i="83"/>
  <c r="S39" i="83" s="1"/>
  <c r="T39" i="83" s="1"/>
  <c r="N26" i="83"/>
  <c r="O26" i="83" s="1"/>
  <c r="P26" i="83" s="1"/>
  <c r="R26" i="83"/>
  <c r="S26" i="83" s="1"/>
  <c r="T26" i="83" s="1"/>
  <c r="N116" i="83"/>
  <c r="O116" i="83" s="1"/>
  <c r="P116" i="83" s="1"/>
  <c r="R116" i="83"/>
  <c r="S116" i="83" s="1"/>
  <c r="T116" i="83" s="1"/>
  <c r="N202" i="83"/>
  <c r="O202" i="83" s="1"/>
  <c r="P202" i="83" s="1"/>
  <c r="R202" i="83"/>
  <c r="S202" i="83" s="1"/>
  <c r="T202" i="83" s="1"/>
  <c r="R64" i="83"/>
  <c r="S64" i="83" s="1"/>
  <c r="T64" i="83" s="1"/>
  <c r="N64" i="83"/>
  <c r="O64" i="83" s="1"/>
  <c r="P64" i="83" s="1"/>
  <c r="R78" i="83"/>
  <c r="S78" i="83" s="1"/>
  <c r="T78" i="83" s="1"/>
  <c r="N78" i="83"/>
  <c r="O78" i="83" s="1"/>
  <c r="P78" i="83" s="1"/>
  <c r="N299" i="83"/>
  <c r="O299" i="83" s="1"/>
  <c r="P299" i="83" s="1"/>
  <c r="R299" i="83"/>
  <c r="S299" i="83" s="1"/>
  <c r="T299" i="83" s="1"/>
  <c r="N193" i="83"/>
  <c r="O193" i="83" s="1"/>
  <c r="P193" i="83" s="1"/>
  <c r="R193" i="83"/>
  <c r="S193" i="83" s="1"/>
  <c r="T193" i="83" s="1"/>
  <c r="R247" i="83"/>
  <c r="S247" i="83" s="1"/>
  <c r="T247" i="83" s="1"/>
  <c r="N247" i="83"/>
  <c r="O247" i="83" s="1"/>
  <c r="P247" i="83" s="1"/>
  <c r="N122" i="83"/>
  <c r="O122" i="83" s="1"/>
  <c r="P122" i="83" s="1"/>
  <c r="R122" i="83"/>
  <c r="S122" i="83" s="1"/>
  <c r="T122" i="83" s="1"/>
  <c r="R248" i="83"/>
  <c r="S248" i="83" s="1"/>
  <c r="T248" i="83" s="1"/>
  <c r="N248" i="83"/>
  <c r="O248" i="83" s="1"/>
  <c r="P248" i="83" s="1"/>
  <c r="R301" i="83"/>
  <c r="S301" i="83" s="1"/>
  <c r="T301" i="83" s="1"/>
  <c r="N301" i="83"/>
  <c r="O301" i="83" s="1"/>
  <c r="P301" i="83" s="1"/>
  <c r="R156" i="83"/>
  <c r="S156" i="83" s="1"/>
  <c r="T156" i="83" s="1"/>
  <c r="N156" i="83"/>
  <c r="O156" i="83" s="1"/>
  <c r="P156" i="83" s="1"/>
  <c r="N363" i="83"/>
  <c r="O363" i="83" s="1"/>
  <c r="P363" i="83" s="1"/>
  <c r="R363" i="83"/>
  <c r="S363" i="83" s="1"/>
  <c r="T363" i="83" s="1"/>
  <c r="R100" i="83"/>
  <c r="S100" i="83" s="1"/>
  <c r="T100" i="83" s="1"/>
  <c r="N100" i="83"/>
  <c r="O100" i="83" s="1"/>
  <c r="P100" i="83" s="1"/>
  <c r="N198" i="83"/>
  <c r="O198" i="83" s="1"/>
  <c r="P198" i="83" s="1"/>
  <c r="R198" i="83"/>
  <c r="S198" i="83" s="1"/>
  <c r="T198" i="83" s="1"/>
  <c r="R370" i="83"/>
  <c r="S370" i="83" s="1"/>
  <c r="T370" i="83" s="1"/>
  <c r="N370" i="83"/>
  <c r="O370" i="83" s="1"/>
  <c r="P370" i="83" s="1"/>
  <c r="R222" i="83"/>
  <c r="S222" i="83" s="1"/>
  <c r="T222" i="83" s="1"/>
  <c r="N222" i="83"/>
  <c r="O222" i="83" s="1"/>
  <c r="P222" i="83" s="1"/>
  <c r="R121" i="83"/>
  <c r="S121" i="83" s="1"/>
  <c r="T121" i="83" s="1"/>
  <c r="N121" i="83"/>
  <c r="O121" i="83" s="1"/>
  <c r="P121" i="83" s="1"/>
  <c r="N381" i="83"/>
  <c r="O381" i="83" s="1"/>
  <c r="P381" i="83" s="1"/>
  <c r="R381" i="83"/>
  <c r="S381" i="83" s="1"/>
  <c r="T381" i="83" s="1"/>
  <c r="R424" i="83"/>
  <c r="S424" i="83" s="1"/>
  <c r="T424" i="83" s="1"/>
  <c r="N424" i="83"/>
  <c r="O424" i="83" s="1"/>
  <c r="P424" i="83" s="1"/>
  <c r="R189" i="83"/>
  <c r="S189" i="83" s="1"/>
  <c r="T189" i="83" s="1"/>
  <c r="N189" i="83"/>
  <c r="O189" i="83" s="1"/>
  <c r="P189" i="83" s="1"/>
  <c r="R423" i="83"/>
  <c r="S423" i="83" s="1"/>
  <c r="T423" i="83" s="1"/>
  <c r="N423" i="83"/>
  <c r="O423" i="83" s="1"/>
  <c r="P423" i="83" s="1"/>
  <c r="R102" i="83"/>
  <c r="S102" i="83" s="1"/>
  <c r="T102" i="83" s="1"/>
  <c r="N102" i="83"/>
  <c r="O102" i="83" s="1"/>
  <c r="P102" i="83" s="1"/>
  <c r="N44" i="83"/>
  <c r="O44" i="83" s="1"/>
  <c r="P44" i="83" s="1"/>
  <c r="R44" i="83"/>
  <c r="S44" i="83" s="1"/>
  <c r="T44" i="83" s="1"/>
  <c r="N283" i="83"/>
  <c r="O283" i="83" s="1"/>
  <c r="P283" i="83" s="1"/>
  <c r="R283" i="83"/>
  <c r="S283" i="83" s="1"/>
  <c r="T283" i="83" s="1"/>
  <c r="N242" i="83"/>
  <c r="O242" i="83" s="1"/>
  <c r="P242" i="83" s="1"/>
  <c r="R242" i="83"/>
  <c r="S242" i="83" s="1"/>
  <c r="T242" i="83" s="1"/>
  <c r="N254" i="83"/>
  <c r="O254" i="83" s="1"/>
  <c r="P254" i="83" s="1"/>
  <c r="R254" i="83"/>
  <c r="S254" i="83" s="1"/>
  <c r="T254" i="83" s="1"/>
  <c r="R90" i="83"/>
  <c r="S90" i="83" s="1"/>
  <c r="T90" i="83" s="1"/>
  <c r="N90" i="83"/>
  <c r="O90" i="83" s="1"/>
  <c r="P90" i="83" s="1"/>
  <c r="N451" i="83"/>
  <c r="O451" i="83" s="1"/>
  <c r="P451" i="83" s="1"/>
  <c r="R451" i="83"/>
  <c r="S451" i="83" s="1"/>
  <c r="T451" i="83" s="1"/>
  <c r="N195" i="83"/>
  <c r="O195" i="83" s="1"/>
  <c r="P195" i="83" s="1"/>
  <c r="R195" i="83"/>
  <c r="S195" i="83" s="1"/>
  <c r="T195" i="83" s="1"/>
  <c r="R375" i="83"/>
  <c r="S375" i="83" s="1"/>
  <c r="T375" i="83" s="1"/>
  <c r="N375" i="83"/>
  <c r="O375" i="83" s="1"/>
  <c r="P375" i="83" s="1"/>
  <c r="R88" i="83"/>
  <c r="S88" i="83" s="1"/>
  <c r="T88" i="83" s="1"/>
  <c r="N88" i="83"/>
  <c r="O88" i="83" s="1"/>
  <c r="P88" i="83" s="1"/>
  <c r="N425" i="83"/>
  <c r="O425" i="83" s="1"/>
  <c r="P425" i="83" s="1"/>
  <c r="R425" i="83"/>
  <c r="S425" i="83" s="1"/>
  <c r="T425" i="83" s="1"/>
  <c r="R42" i="83"/>
  <c r="S42" i="83" s="1"/>
  <c r="T42" i="83" s="1"/>
  <c r="N42" i="83"/>
  <c r="O42" i="83" s="1"/>
  <c r="P42" i="83" s="1"/>
  <c r="R281" i="83"/>
  <c r="S281" i="83" s="1"/>
  <c r="T281" i="83" s="1"/>
  <c r="N281" i="83"/>
  <c r="O281" i="83" s="1"/>
  <c r="P281" i="83" s="1"/>
  <c r="N431" i="83"/>
  <c r="O431" i="83" s="1"/>
  <c r="P431" i="83" s="1"/>
  <c r="R431" i="83"/>
  <c r="S431" i="83" s="1"/>
  <c r="T431" i="83" s="1"/>
  <c r="R329" i="83"/>
  <c r="S329" i="83" s="1"/>
  <c r="T329" i="83" s="1"/>
  <c r="N329" i="83"/>
  <c r="O329" i="83" s="1"/>
  <c r="P329" i="83" s="1"/>
  <c r="R191" i="83"/>
  <c r="S191" i="83" s="1"/>
  <c r="T191" i="83" s="1"/>
  <c r="N191" i="83"/>
  <c r="O191" i="83" s="1"/>
  <c r="P191" i="83" s="1"/>
  <c r="N113" i="83"/>
  <c r="O113" i="83" s="1"/>
  <c r="P113" i="83" s="1"/>
  <c r="R113" i="83"/>
  <c r="S113" i="83" s="1"/>
  <c r="T113" i="83" s="1"/>
  <c r="N386" i="83"/>
  <c r="O386" i="83" s="1"/>
  <c r="P386" i="83" s="1"/>
  <c r="R386" i="83"/>
  <c r="S386" i="83" s="1"/>
  <c r="T386" i="83" s="1"/>
  <c r="N334" i="83"/>
  <c r="O334" i="83" s="1"/>
  <c r="P334" i="83" s="1"/>
  <c r="R334" i="83"/>
  <c r="S334" i="83" s="1"/>
  <c r="T334" i="83" s="1"/>
  <c r="R300" i="83"/>
  <c r="S300" i="83" s="1"/>
  <c r="T300" i="83" s="1"/>
  <c r="N300" i="83"/>
  <c r="O300" i="83" s="1"/>
  <c r="P300" i="83" s="1"/>
  <c r="N158" i="83"/>
  <c r="O158" i="83" s="1"/>
  <c r="P158" i="83" s="1"/>
  <c r="R158" i="83"/>
  <c r="S158" i="83" s="1"/>
  <c r="T158" i="83" s="1"/>
  <c r="N407" i="83"/>
  <c r="O407" i="83" s="1"/>
  <c r="P407" i="83" s="1"/>
  <c r="R407" i="83"/>
  <c r="S407" i="83" s="1"/>
  <c r="T407" i="83" s="1"/>
  <c r="N456" i="83"/>
  <c r="O456" i="83" s="1"/>
  <c r="P456" i="83" s="1"/>
  <c r="R456" i="83"/>
  <c r="S456" i="83" s="1"/>
  <c r="T456" i="83" s="1"/>
  <c r="B25" i="6"/>
  <c r="B29" i="6"/>
  <c r="B26" i="6"/>
  <c r="C30" i="6"/>
  <c r="B27" i="6"/>
  <c r="B28" i="6"/>
  <c r="A29" i="6"/>
  <c r="A27" i="6"/>
  <c r="C27" i="6"/>
  <c r="B30" i="6"/>
  <c r="C29" i="6"/>
  <c r="A25" i="6"/>
  <c r="A28" i="6"/>
  <c r="A26" i="6"/>
  <c r="C28" i="6"/>
  <c r="P7" i="83" a="1"/>
  <c r="T7" i="83" a="1"/>
  <c r="P9" i="83" l="1"/>
  <c r="T7" i="83"/>
  <c r="P7" i="83"/>
  <c r="T9" i="83"/>
  <c r="C25" i="6"/>
  <c r="C26" i="6"/>
  <c r="A30" i="6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cellMetadata count="1">
    <bk>
      <rc t="1" v="0"/>
    </bk>
  </cellMetadata>
  <valueMetadata count="2">
    <bk>
      <rc t="2" v="0"/>
    </bk>
    <bk>
      <rc t="2" v="1"/>
    </bk>
  </valueMetadata>
</metadata>
</file>

<file path=xl/sharedStrings.xml><?xml version="1.0" encoding="utf-8"?>
<sst xmlns="http://schemas.openxmlformats.org/spreadsheetml/2006/main" count="282" uniqueCount="130">
  <si>
    <t>WORKSHEET FOR ESTIMATING INTAKES FROM URINE LEVELS (e.g., ug/g creatnine, ug/L)</t>
  </si>
  <si>
    <t>Garcia-Esquinas et al. (2013), US Population</t>
  </si>
  <si>
    <t xml:space="preserve">User input = </t>
  </si>
  <si>
    <t>Mean</t>
  </si>
  <si>
    <t>SD</t>
  </si>
  <si>
    <r>
      <rPr>
        <b/>
        <sz val="11"/>
        <color theme="1"/>
        <rFont val="Calibri"/>
        <family val="2"/>
        <scheme val="minor"/>
      </rPr>
      <t xml:space="preserve">BMI - </t>
    </r>
    <r>
      <rPr>
        <sz val="11"/>
        <color theme="1"/>
        <rFont val="Calibri"/>
        <family val="2"/>
        <scheme val="minor"/>
      </rPr>
      <t>Body Mass Index (kg/m2)</t>
    </r>
  </si>
  <si>
    <r>
      <rPr>
        <b/>
        <sz val="11"/>
        <color theme="1"/>
        <rFont val="Calibri"/>
        <family val="2"/>
        <scheme val="minor"/>
      </rPr>
      <t>BW</t>
    </r>
    <r>
      <rPr>
        <sz val="11"/>
        <color theme="1"/>
        <rFont val="Calibri"/>
        <family val="2"/>
        <scheme val="minor"/>
      </rPr>
      <t xml:space="preserve"> - Body weight (kg)</t>
    </r>
  </si>
  <si>
    <r>
      <rPr>
        <b/>
        <sz val="11"/>
        <color theme="1"/>
        <rFont val="Calibri"/>
        <family val="2"/>
        <scheme val="minor"/>
      </rPr>
      <t>AGE</t>
    </r>
    <r>
      <rPr>
        <sz val="11"/>
        <color theme="1"/>
        <rFont val="Calibri"/>
        <family val="2"/>
        <scheme val="minor"/>
      </rPr>
      <t xml:space="preserve"> - Average age of controls(yrs)</t>
    </r>
  </si>
  <si>
    <t>* Authors state all participants were comprised of 39.8% males, update gender field in dose tab to accommodate</t>
  </si>
  <si>
    <t>For the basis for these factors, see the exposure factor validation worksheet for this study.</t>
  </si>
  <si>
    <r>
      <t>exposure ranges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</si>
  <si>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t>N; sample size (cohort) or control size (case-control)</t>
  </si>
  <si>
    <t xml:space="preserve"> </t>
  </si>
  <si>
    <t>1 - Grau-Perez reports the IQR as 2.9-7.2 ug/g, 40 was used as reasonable maximum value.</t>
  </si>
  <si>
    <t>Maximum Likelihood Estimates (MLE) Group Means, 
Water Exposure (WE)
(ug/g creatinine)</t>
  </si>
  <si>
    <t>Low Group Means, 
Water Exposure (WE)
(ug/g creatinine)</t>
  </si>
  <si>
    <t>High Group Means, 
Water Exposure (WE)
(ug/g creatinine)</t>
  </si>
  <si>
    <t>Most Likely (Mean) Lifetime Daily Dose
(ug/kg-day)</t>
  </si>
  <si>
    <t>Low (5th percentile) Lifetime Daily Dose
(ug/kg-day)</t>
  </si>
  <si>
    <t>High (95th percentile) Lifetime Daily Dose
(ug/kg-day)</t>
  </si>
  <si>
    <t>A.  MLE</t>
  </si>
  <si>
    <t>Lognormal mean and std (log-scale)</t>
  </si>
  <si>
    <t>exposure ranges</t>
  </si>
  <si>
    <t>N's</t>
  </si>
  <si>
    <t>obs p</t>
  </si>
  <si>
    <t>ln of cutpoints</t>
  </si>
  <si>
    <t>fitted p</t>
  </si>
  <si>
    <t>predicted N's</t>
  </si>
  <si>
    <t>LOG-LIKELIHOOD</t>
  </si>
  <si>
    <t>max LOG-LIKELIHOOD</t>
  </si>
  <si>
    <t>mu L</t>
  </si>
  <si>
    <t>sigma L</t>
  </si>
  <si>
    <r>
      <rPr>
        <b/>
        <u/>
        <sz val="11"/>
        <color theme="1"/>
        <rFont val="Calibri"/>
        <family val="2"/>
        <scheme val="minor"/>
      </rPr>
      <t>DO</t>
    </r>
    <r>
      <rPr>
        <sz val="11"/>
        <color theme="1"/>
        <rFont val="Calibri"/>
        <family val="2"/>
        <scheme val="minor"/>
      </rPr>
      <t xml:space="preserve"> fill in entire block</t>
    </r>
  </si>
  <si>
    <t xml:space="preserve">putting 0,0 for the </t>
  </si>
  <si>
    <t>total LOG-LIKELIHOOD</t>
  </si>
  <si>
    <t>chi^2</t>
  </si>
  <si>
    <t>df</t>
  </si>
  <si>
    <t>bounds on groups not</t>
  </si>
  <si>
    <t>included in the study</t>
  </si>
  <si>
    <t>#parms = degress of freedom</t>
  </si>
  <si>
    <t>(#groups -1) = degrees of freedom</t>
  </si>
  <si>
    <t xml:space="preserve">This section for saving results from different start values, in case the result from Solver is dependent on those start values.  </t>
  </si>
  <si>
    <t>Then you can pick the max LL set from among them</t>
  </si>
  <si>
    <t>Johnson and Kotz:</t>
  </si>
  <si>
    <t xml:space="preserve">Ê(𝑌|𝑌&gt;lbound)=exp(𝜇̂+ (𝜎̂^2)/2) * (1−Φ(𝑈0−𝜎̂)) / (1−Φ(𝑈0)) </t>
  </si>
  <si>
    <t>mg/m3</t>
  </si>
  <si>
    <t>interval</t>
  </si>
  <si>
    <t xml:space="preserve">U0 = </t>
  </si>
  <si>
    <t>(log(bound)− muLhat) / ̂𝜎̂.</t>
  </si>
  <si>
    <t>mean in interval</t>
  </si>
  <si>
    <t xml:space="preserve">lower  </t>
  </si>
  <si>
    <t>upper</t>
  </si>
  <si>
    <t>U0</t>
  </si>
  <si>
    <t>U0 - sigmaLhat</t>
  </si>
  <si>
    <t>cum normal for U0</t>
  </si>
  <si>
    <t>cum normal for U0-sigmaLhat</t>
  </si>
  <si>
    <t>diff in cum norm</t>
  </si>
  <si>
    <t>muLhat</t>
  </si>
  <si>
    <t>sigmaLhat</t>
  </si>
  <si>
    <t>1st term (exp(…))</t>
  </si>
  <si>
    <t>B.  LOW group-means</t>
  </si>
  <si>
    <t>Conf level</t>
  </si>
  <si>
    <t>=-2*(LL-MLL)</t>
  </si>
  <si>
    <t xml:space="preserve">allowed max of -2(LL-MLL) </t>
  </si>
  <si>
    <t>DIRECTIONS:</t>
  </si>
  <si>
    <t>First use Solver to ger MLE: maximize S11 by changing D3:D4; constrain D4 to be positive if need be</t>
  </si>
  <si>
    <r>
      <t xml:space="preserve">Then use Solver to </t>
    </r>
    <r>
      <rPr>
        <b/>
        <sz val="11"/>
        <color rgb="FFFF0000"/>
        <rFont val="Calibri"/>
        <family val="2"/>
        <scheme val="minor"/>
      </rPr>
      <t>minimize</t>
    </r>
    <r>
      <rPr>
        <sz val="11"/>
        <color theme="1"/>
        <rFont val="Calibri"/>
        <family val="2"/>
        <scheme val="minor"/>
      </rPr>
      <t xml:space="preserve"> the last real group mean in V44:V49</t>
    </r>
  </si>
  <si>
    <t>subject to constraint that -2*(LL-MLL) (cell W40) is less than the allowed diff (cell Z40, determined by Confidence level in cell W35)</t>
  </si>
  <si>
    <t>Min High dose mean and LN parameter values</t>
  </si>
  <si>
    <t>C.  HIGH group-means</t>
  </si>
  <si>
    <t>MLE fits</t>
  </si>
  <si>
    <t>First use Solver to ger MLE: maximize S11</t>
  </si>
  <si>
    <r>
      <t xml:space="preserve">Then use Solver to </t>
    </r>
    <r>
      <rPr>
        <b/>
        <sz val="11"/>
        <color rgb="FFFF0000"/>
        <rFont val="Calibri"/>
        <family val="2"/>
        <scheme val="minor"/>
      </rPr>
      <t>maximize</t>
    </r>
    <r>
      <rPr>
        <sz val="11"/>
        <color theme="1"/>
        <rFont val="Calibri"/>
        <family val="2"/>
        <scheme val="minor"/>
      </rPr>
      <t xml:space="preserve"> the last real group mean in V76:V81</t>
    </r>
  </si>
  <si>
    <t>subject to constraint that -2*(LL-MLL) (cell W72) is less than the allowed diff (cell Z72; determined by Confidence level in cell W35)</t>
  </si>
  <si>
    <t>Max High dose mean and LN parameter values</t>
  </si>
  <si>
    <t>summaries for group-independent parms</t>
  </si>
  <si>
    <t>min</t>
  </si>
  <si>
    <t>max</t>
  </si>
  <si>
    <t>Group =</t>
  </si>
  <si>
    <t>N =</t>
  </si>
  <si>
    <t>average</t>
  </si>
  <si>
    <t>StD</t>
  </si>
  <si>
    <t>MLE</t>
  </si>
  <si>
    <t>LOW</t>
  </si>
  <si>
    <t>HIGH</t>
  </si>
  <si>
    <t>Avg</t>
  </si>
  <si>
    <t>GENERATING VALUES from inputs in Main tab</t>
  </si>
  <si>
    <t xml:space="preserve"> HEIGHT NOT USED (cm)</t>
  </si>
  <si>
    <t>BW (kg)</t>
  </si>
  <si>
    <t>Age (years)</t>
  </si>
  <si>
    <r>
      <t>BMI (kg/m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)</t>
    </r>
  </si>
  <si>
    <t>Sex (1=female)</t>
  </si>
  <si>
    <r>
      <t>Creatinine Level (g/day)
Equation: 
Urinary Creatinine Excretion (g) = (β0 + β1*sex + β2*BMI + β3*age + β4*age</t>
    </r>
    <r>
      <rPr>
        <vertAlign val="superscript"/>
        <sz val="11"/>
        <color theme="0"/>
        <rFont val="Calibri"/>
        <family val="2"/>
        <scheme val="minor"/>
      </rPr>
      <t>2</t>
    </r>
    <r>
      <rPr>
        <sz val="11"/>
        <color theme="0"/>
        <rFont val="Calibri"/>
        <family val="2"/>
        <scheme val="minor"/>
      </rPr>
      <t xml:space="preserve">)*113.12/10^6*Body weight
</t>
    </r>
  </si>
  <si>
    <t>CE-Prob</t>
  </si>
  <si>
    <t>Total As Urinary Conc (ug/g creatinine)</t>
  </si>
  <si>
    <t>Total As excreated for dose lookup (ug/min)</t>
  </si>
  <si>
    <t>#steady state# Dose = As excreated *24* 60 / BW (ug/kg/day)</t>
  </si>
  <si>
    <t>mean</t>
  </si>
  <si>
    <t>std</t>
  </si>
  <si>
    <t>Source of creatinine excretion equation: Forni Olgna et al 2015</t>
  </si>
  <si>
    <t>HEIGHT NOT USED H (cm)</t>
  </si>
  <si>
    <t>HEIGHT NOT USED (cm)</t>
  </si>
  <si>
    <t>YASAIw Simulation Output</t>
  </si>
  <si>
    <t>Workbook</t>
  </si>
  <si>
    <t>Grau_Perez_2007_Urine-02-10-211.xlsx</t>
  </si>
  <si>
    <t>YASAI Version:</t>
  </si>
  <si>
    <t>v2.0w30</t>
  </si>
  <si>
    <t>Use Same Seed?</t>
  </si>
  <si>
    <t>Yes</t>
  </si>
  <si>
    <t>Start Date</t>
  </si>
  <si>
    <t>Random Number Seed:</t>
  </si>
  <si>
    <t>Start Time</t>
  </si>
  <si>
    <t>Run Time (h:mm:ss)</t>
  </si>
  <si>
    <t>Scenarios:</t>
  </si>
  <si>
    <t>Sample Size:</t>
  </si>
  <si>
    <t>Percentiles</t>
  </si>
  <si>
    <t>Output Name</t>
  </si>
  <si>
    <t>Scenario</t>
  </si>
  <si>
    <t>Observations</t>
  </si>
  <si>
    <t>Standard
Deviation</t>
  </si>
  <si>
    <t>d1_avg_high_doses</t>
  </si>
  <si>
    <t>d1_avg_low_doses</t>
  </si>
  <si>
    <t>d1_avg_mle_doses</t>
  </si>
  <si>
    <t>d2_avg_high_doses</t>
  </si>
  <si>
    <t>d2_avg_low_doses</t>
  </si>
  <si>
    <t>d2_avg_mle_doses</t>
  </si>
  <si>
    <t>d3_avg_high_doses</t>
  </si>
  <si>
    <t>d3_avg_low_doses</t>
  </si>
  <si>
    <t>d3_avg_mle_doses</t>
  </si>
  <si>
    <t>Standard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</si>
</sst>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000"/>
    <numFmt numFmtId="166" formatCode="0.000000"/>
    <numFmt numFmtId="167" formatCode="0.0000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9"/>
      <color theme="1"/>
      <name val="Calibri"/>
      <family val="2"/>
      <scheme val="minor"/>
    </font>
    <font>
      <vertAlign val="superscript"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sz val="11"/>
      <color rgb="FF000000"/>
      <name val="Calibri"/>
      <family val="2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72">
    <xf numFmtId="0" fontId="0" fillId="0" borderId="0" xfId="0"/>
    <xf numFmtId="2" fontId="0" fillId="0" borderId="0" xfId="0" applyNumberFormat="1"/>
    <xf numFmtId="0" fontId="0" fillId="33" borderId="0" xfId="0" applyFill="1"/>
    <xf numFmtId="0" fontId="0" fillId="0" borderId="0" xfId="0" applyAlignment="1">
      <alignment horizontal="left"/>
    </xf>
    <xf numFmtId="0" fontId="0" fillId="0" borderId="10" xfId="0" applyFill="1" applyBorder="1" applyAlignment="1">
      <alignment horizontal="center" wrapText="1"/>
    </xf>
    <xf numFmtId="0" fontId="0" fillId="0" borderId="0" xfId="0" quotePrefix="1"/>
    <xf numFmtId="0" fontId="0" fillId="35" borderId="0" xfId="0" applyFill="1"/>
    <xf numFmtId="0" fontId="0" fillId="34" borderId="10" xfId="0" applyFill="1" applyBorder="1" applyAlignment="1">
      <alignment horizontal="right"/>
    </xf>
    <xf numFmtId="0" fontId="0" fillId="34" borderId="10" xfId="0" applyFill="1" applyBorder="1" applyAlignment="1">
      <alignment horizontal="center"/>
    </xf>
    <xf numFmtId="1" fontId="0" fillId="36" borderId="10" xfId="0" applyNumberFormat="1" applyFill="1" applyBorder="1" applyAlignment="1">
      <alignment horizontal="center"/>
    </xf>
    <xf numFmtId="2" fontId="0" fillId="37" borderId="10" xfId="0" applyNumberFormat="1" applyFill="1" applyBorder="1" applyAlignment="1">
      <alignment horizontal="center"/>
    </xf>
    <xf numFmtId="0" fontId="16" fillId="0" borderId="0" xfId="0" applyFont="1" applyBorder="1" applyAlignment="1">
      <alignment horizontal="right"/>
    </xf>
    <xf numFmtId="0" fontId="16" fillId="0" borderId="0" xfId="0" applyFont="1"/>
    <xf numFmtId="164" fontId="0" fillId="0" borderId="0" xfId="0" applyNumberFormat="1"/>
    <xf numFmtId="0" fontId="10" fillId="38" borderId="5" xfId="10" applyFill="1"/>
    <xf numFmtId="0" fontId="9" fillId="5" borderId="4" xfId="9"/>
    <xf numFmtId="0" fontId="9" fillId="5" borderId="4" xfId="9" applyAlignment="1">
      <alignment horizontal="center" vertical="center" wrapText="1"/>
    </xf>
    <xf numFmtId="164" fontId="11" fillId="6" borderId="4" xfId="11" applyNumberFormat="1"/>
    <xf numFmtId="164" fontId="10" fillId="6" borderId="5" xfId="10" applyNumberFormat="1"/>
    <xf numFmtId="0" fontId="10" fillId="6" borderId="5" xfId="10"/>
    <xf numFmtId="0" fontId="0" fillId="8" borderId="8" xfId="15" applyFont="1"/>
    <xf numFmtId="0" fontId="11" fillId="6" borderId="4" xfId="11"/>
    <xf numFmtId="0" fontId="0" fillId="39" borderId="0" xfId="0" applyFill="1"/>
    <xf numFmtId="0" fontId="0" fillId="40" borderId="0" xfId="0" applyFill="1"/>
    <xf numFmtId="165" fontId="0" fillId="0" borderId="0" xfId="0" applyNumberFormat="1"/>
    <xf numFmtId="165" fontId="10" fillId="6" borderId="5" xfId="10" applyNumberFormat="1"/>
    <xf numFmtId="2" fontId="11" fillId="6" borderId="4" xfId="11" applyNumberFormat="1"/>
    <xf numFmtId="0" fontId="0" fillId="41" borderId="0" xfId="0" applyFill="1"/>
    <xf numFmtId="11" fontId="0" fillId="41" borderId="0" xfId="0" applyNumberFormat="1" applyFill="1"/>
    <xf numFmtId="0" fontId="0" fillId="42" borderId="0" xfId="0" applyFill="1"/>
    <xf numFmtId="0" fontId="0" fillId="0" borderId="0" xfId="0" applyFill="1" applyBorder="1"/>
    <xf numFmtId="0" fontId="16" fillId="0" borderId="10" xfId="0" applyFont="1" applyFill="1" applyBorder="1" applyAlignment="1">
      <alignment vertical="top"/>
    </xf>
    <xf numFmtId="0" fontId="16" fillId="0" borderId="0" xfId="0" applyFont="1" applyFill="1" applyBorder="1" applyAlignment="1">
      <alignment vertical="top"/>
    </xf>
    <xf numFmtId="0" fontId="16" fillId="0" borderId="0" xfId="0" applyFont="1" applyAlignment="1">
      <alignment horizontal="center" wrapText="1"/>
    </xf>
    <xf numFmtId="2" fontId="0" fillId="36" borderId="10" xfId="0" applyNumberFormat="1" applyFill="1" applyBorder="1" applyAlignment="1">
      <alignment horizontal="center"/>
    </xf>
    <xf numFmtId="0" fontId="0" fillId="34" borderId="11" xfId="0" applyFill="1" applyBorder="1" applyAlignment="1">
      <alignment horizontal="right"/>
    </xf>
    <xf numFmtId="0" fontId="0" fillId="34" borderId="12" xfId="0" applyFill="1" applyBorder="1" applyAlignment="1">
      <alignment horizontal="right"/>
    </xf>
    <xf numFmtId="0" fontId="22" fillId="0" borderId="0" xfId="0" applyFont="1"/>
    <xf numFmtId="0" fontId="0" fillId="0" borderId="0" xfId="0" applyFill="1" applyBorder="1" applyAlignment="1">
      <alignment horizontal="center"/>
    </xf>
    <xf numFmtId="0" fontId="0" fillId="0" borderId="13" xfId="0" applyFill="1" applyBorder="1" applyAlignment="1">
      <alignment horizontal="center" wrapText="1"/>
    </xf>
    <xf numFmtId="0" fontId="0" fillId="0" borderId="11" xfId="0" applyFill="1" applyBorder="1" applyAlignment="1">
      <alignment horizontal="center" wrapText="1"/>
    </xf>
    <xf numFmtId="0" fontId="17" fillId="43" borderId="10" xfId="0" applyFont="1" applyFill="1" applyBorder="1" applyAlignment="1">
      <alignment horizontal="center" vertical="center" wrapText="1"/>
    </xf>
    <xf numFmtId="0" fontId="17" fillId="44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2" fontId="23" fillId="33" borderId="0" xfId="0" quotePrefix="1" applyNumberFormat="1" applyFont="1" applyFill="1"/>
    <xf numFmtId="0" fontId="0" fillId="45" borderId="0" xfId="0" applyFill="1"/>
    <xf numFmtId="0" fontId="23" fillId="0" borderId="0" xfId="0" applyFont="1"/>
    <xf numFmtId="166" fontId="0" fillId="0" borderId="0" xfId="0" applyNumberFormat="1"/>
    <xf numFmtId="0" fontId="11" fillId="6" borderId="4" xfId="11" applyAlignment="1">
      <alignment horizontal="center" wrapText="1"/>
    </xf>
    <xf numFmtId="0" fontId="25" fillId="33" borderId="10" xfId="0" applyFont="1" applyFill="1" applyBorder="1" applyAlignment="1">
      <alignment horizontal="center" vertical="center" wrapText="1"/>
    </xf>
    <xf numFmtId="0" fontId="7" fillId="3" borderId="0" xfId="7" applyAlignment="1">
      <alignment wrapText="1"/>
    </xf>
    <xf numFmtId="0" fontId="25" fillId="33" borderId="0" xfId="0" applyFont="1" applyFill="1" applyAlignment="1">
      <alignment wrapText="1"/>
    </xf>
    <xf numFmtId="164" fontId="0" fillId="37" borderId="10" xfId="0" applyNumberFormat="1" applyFill="1" applyBorder="1" applyAlignment="1">
      <alignment horizontal="center"/>
    </xf>
    <xf numFmtId="14" fontId="0" fillId="0" borderId="0" xfId="0" applyNumberFormat="1" applyAlignment="1">
      <alignment horizontal="left"/>
    </xf>
    <xf numFmtId="19" fontId="0" fillId="0" borderId="0" xfId="0" applyNumberFormat="1" applyAlignment="1">
      <alignment horizontal="left"/>
    </xf>
    <xf numFmtId="21" fontId="0" fillId="0" borderId="0" xfId="0" applyNumberFormat="1" applyAlignment="1">
      <alignment horizontal="left"/>
    </xf>
    <xf numFmtId="0" fontId="16" fillId="0" borderId="0" xfId="0" applyFont="1" applyAlignment="1">
      <alignment horizontal="left"/>
    </xf>
    <xf numFmtId="49" fontId="0" fillId="0" borderId="0" xfId="0" applyNumberFormat="1"/>
    <xf numFmtId="0" fontId="16" fillId="0" borderId="0" xfId="0" applyFont="1" applyAlignment="1">
      <alignment wrapText="1"/>
    </xf>
    <xf numFmtId="9" fontId="16" fillId="0" borderId="0" xfId="0" applyNumberFormat="1" applyFont="1" applyAlignment="1">
      <alignment horizontal="center"/>
    </xf>
    <xf numFmtId="9" fontId="16" fillId="0" borderId="0" xfId="0" applyNumberFormat="1" applyFont="1" applyAlignment="1">
      <alignment horizontal="left"/>
    </xf>
    <xf numFmtId="9" fontId="0" fillId="0" borderId="0" xfId="0" applyNumberFormat="1" applyAlignment="1">
      <alignment horizontal="left"/>
    </xf>
    <xf numFmtId="0" fontId="27" fillId="0" borderId="0" xfId="0" applyFont="1" applyFill="1" applyBorder="1" applyAlignment="1"/>
    <xf numFmtId="167" fontId="0" fillId="0" borderId="0" xfId="0" applyNumberForma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0" fontId="16" fillId="0" borderId="0" xfId="0" applyFont="1" applyAlignment="1"/>
    <xf numFmtId="0" fontId="0" fillId="0" borderId="0" xfId="0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microsoft.com/office/2017/06/relationships/rdRichValue" Target="richData/rdrichvalue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microsoft.com/office/2017/06/relationships/rdRichValueTypes" Target="richData/rdRichValueTypes.xml"/><Relationship Id="rId10" Type="http://schemas.openxmlformats.org/officeDocument/2006/relationships/styles" Target="styles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60960</xdr:colOff>
      <xdr:row>17</xdr:row>
      <xdr:rowOff>16707</xdr:rowOff>
    </xdr:from>
    <xdr:to>
      <xdr:col>26</xdr:col>
      <xdr:colOff>406400</xdr:colOff>
      <xdr:row>29</xdr:row>
      <xdr:rowOff>58818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57860" y="4611567"/>
          <a:ext cx="4076700" cy="22303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144780</xdr:colOff>
      <xdr:row>17</xdr:row>
      <xdr:rowOff>54807</xdr:rowOff>
    </xdr:from>
    <xdr:to>
      <xdr:col>26</xdr:col>
      <xdr:colOff>477520</xdr:colOff>
      <xdr:row>29</xdr:row>
      <xdr:rowOff>101998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441680" y="4649667"/>
          <a:ext cx="4076700" cy="223032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30480</xdr:colOff>
      <xdr:row>17</xdr:row>
      <xdr:rowOff>1467</xdr:rowOff>
    </xdr:from>
    <xdr:to>
      <xdr:col>26</xdr:col>
      <xdr:colOff>365760</xdr:colOff>
      <xdr:row>29</xdr:row>
      <xdr:rowOff>37228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27380" y="4596327"/>
          <a:ext cx="4076700" cy="22303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gift\OneDrive%20-%20Environmental%20Protection%20Agency%20(EPA)\Yasai\YASAIw_v20w30\YASAIw.xla" TargetMode="External"/><Relationship Id="rId1" Type="http://schemas.openxmlformats.org/officeDocument/2006/relationships/externalLinkPath" Target="file:///C:\Users\jgift\OneDrive%20-%20Environmental%20Protection%20Agency%20(EPA)\Yasai\YASAIw_v20w30\YASAIw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YASAI Blank Sheet"/>
      <sheetName val="Simulation Output 1"/>
      <sheetName val="YASAIw"/>
    </sheetNames>
    <definedNames>
      <definedName name="genBinomial"/>
      <definedName name="GenLognormal"/>
      <definedName name="genNormal"/>
      <definedName name="genUniform"/>
      <definedName name="simOutput"/>
    </definedNames>
    <sheetDataSet>
      <sheetData sheetId="0"/>
      <sheetData sheetId="1"/>
      <sheetData sheetId="2"/>
    </sheetDataSet>
  </externalBook>
</externalLink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9</v>
    <v>1</v>
  </rv>
  <rv s="1">
    <v>9</v>
    <v>3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errorType" t="i"/>
    <k n="subType" t="i"/>
  </s>
</rvStructur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topLeftCell="A23" workbookViewId="0">
      <selection activeCell="K25" sqref="K25:K27"/>
    </sheetView>
  </sheetViews>
  <sheetFormatPr defaultRowHeight="14.45"/>
  <cols>
    <col min="1" max="1" width="30.5703125" customWidth="1"/>
    <col min="2" max="2" width="18.140625" customWidth="1"/>
    <col min="3" max="4" width="15.42578125" customWidth="1"/>
    <col min="5" max="5" width="15.85546875" customWidth="1"/>
    <col min="6" max="7" width="13" customWidth="1"/>
    <col min="8" max="8" width="16.5703125" customWidth="1"/>
    <col min="9" max="9" width="13" customWidth="1"/>
    <col min="10" max="10" width="13.140625" customWidth="1"/>
    <col min="11" max="11" width="14.42578125" customWidth="1"/>
    <col min="12" max="12" width="14" customWidth="1"/>
    <col min="13" max="13" width="14.85546875" customWidth="1"/>
    <col min="14" max="14" width="14.42578125" customWidth="1"/>
    <col min="15" max="15" width="13.42578125" customWidth="1"/>
    <col min="16" max="16" width="12.42578125" customWidth="1"/>
    <col min="17" max="18" width="11.140625" customWidth="1"/>
    <col min="19" max="19" width="11.42578125" customWidth="1"/>
    <col min="20" max="20" width="12.42578125" customWidth="1"/>
  </cols>
  <sheetData>
    <row r="1" spans="1:8">
      <c r="A1" s="12" t="s">
        <v>0</v>
      </c>
    </row>
    <row r="2" spans="1:8" ht="14.25" customHeight="1">
      <c r="A2" s="31" t="s">
        <v>1</v>
      </c>
    </row>
    <row r="3" spans="1:8" ht="14.25" customHeight="1">
      <c r="A3" s="32"/>
    </row>
    <row r="4" spans="1:8" ht="14.25" customHeight="1">
      <c r="A4" s="11" t="s">
        <v>2</v>
      </c>
      <c r="B4" s="8"/>
    </row>
    <row r="5" spans="1:8" ht="14.25" customHeight="1">
      <c r="A5" s="11"/>
      <c r="B5" s="38"/>
    </row>
    <row r="6" spans="1:8">
      <c r="B6" s="12"/>
      <c r="C6" s="64" t="s">
        <v>3</v>
      </c>
      <c r="D6" s="64" t="s">
        <v>4</v>
      </c>
    </row>
    <row r="7" spans="1:8">
      <c r="A7" t="s">
        <v>5</v>
      </c>
      <c r="C7" s="7">
        <v>30.9</v>
      </c>
      <c r="D7" s="7">
        <v>6.3</v>
      </c>
    </row>
    <row r="8" spans="1:8">
      <c r="A8" t="s">
        <v>6</v>
      </c>
      <c r="C8" s="35">
        <v>68</v>
      </c>
      <c r="D8" s="36">
        <v>10</v>
      </c>
      <c r="F8" s="37"/>
    </row>
    <row r="9" spans="1:8">
      <c r="A9" t="s">
        <v>7</v>
      </c>
      <c r="C9" s="7">
        <v>56.2</v>
      </c>
      <c r="D9" s="7">
        <v>8</v>
      </c>
      <c r="F9" s="37"/>
    </row>
    <row r="10" spans="1:8" ht="22.35" customHeight="1">
      <c r="A10" s="66" t="s">
        <v>8</v>
      </c>
      <c r="F10" s="37"/>
    </row>
    <row r="11" spans="1:8">
      <c r="A11" s="62" t="s">
        <v>9</v>
      </c>
      <c r="F11" s="37"/>
    </row>
    <row r="12" spans="1:8">
      <c r="A12" s="66"/>
      <c r="F12" s="37"/>
    </row>
    <row r="13" spans="1:8" ht="14.25" customHeight="1">
      <c r="B13" s="11"/>
    </row>
    <row r="14" spans="1:8" ht="57.6">
      <c r="A14" s="67" t="s">
        <v>10</v>
      </c>
      <c r="B14" s="67"/>
      <c r="C14" s="33" t="s">
        <v>11</v>
      </c>
    </row>
    <row r="15" spans="1:8">
      <c r="A15" s="7">
        <v>0</v>
      </c>
      <c r="B15" s="7">
        <v>3.3</v>
      </c>
      <c r="C15" s="7">
        <v>461</v>
      </c>
      <c r="H15" t="s">
        <v>12</v>
      </c>
    </row>
    <row r="16" spans="1:8">
      <c r="A16" s="7">
        <v>3.3</v>
      </c>
      <c r="B16" s="7">
        <v>5.8</v>
      </c>
      <c r="C16" s="7">
        <v>458</v>
      </c>
    </row>
    <row r="17" spans="1:11">
      <c r="A17" s="7">
        <v>5.8</v>
      </c>
      <c r="B17" s="7">
        <v>40</v>
      </c>
      <c r="C17" s="7">
        <v>457</v>
      </c>
    </row>
    <row r="18" spans="1:11">
      <c r="A18" s="7"/>
      <c r="B18" s="7"/>
      <c r="C18" s="7"/>
    </row>
    <row r="19" spans="1:11">
      <c r="A19" s="7"/>
      <c r="B19" s="7"/>
      <c r="C19" s="7"/>
    </row>
    <row r="20" spans="1:11">
      <c r="A20" s="7"/>
      <c r="B20" s="7"/>
      <c r="C20" s="7"/>
    </row>
    <row r="21" spans="1:11">
      <c r="A21" s="7"/>
      <c r="B21" s="7"/>
      <c r="C21" s="7"/>
    </row>
    <row r="22" spans="1:11">
      <c r="A22" s="3" t="s">
        <v>13</v>
      </c>
    </row>
    <row r="24" spans="1:11" ht="72">
      <c r="A24" s="4" t="s">
        <v>14</v>
      </c>
      <c r="B24" s="4" t="s">
        <v>15</v>
      </c>
      <c r="C24" s="4" t="s">
        <v>16</v>
      </c>
      <c r="D24" s="4" t="s">
        <v>17</v>
      </c>
      <c r="E24" s="4" t="s">
        <v>18</v>
      </c>
      <c r="F24" s="4" t="s">
        <v>19</v>
      </c>
      <c r="G24" s="40"/>
      <c r="H24" s="39"/>
      <c r="I24" s="39"/>
      <c r="J24" s="39"/>
    </row>
    <row r="25" spans="1:11">
      <c r="A25" s="34">
        <f>'Exposure Means'!V22</f>
        <v>2.2631887238783905</v>
      </c>
      <c r="B25" s="34">
        <f>'Exposure Means'!V44</f>
        <v>2.3131934530310017</v>
      </c>
      <c r="C25" s="34">
        <f>'Exposure Means'!V76</f>
        <v>2.2113896891595974</v>
      </c>
      <c r="D25" s="52">
        <f>'Simulation Output 1'!D14</f>
        <v>6.5954386838368587E-2</v>
      </c>
      <c r="E25" s="52">
        <f>'Simulation Output 1'!H13</f>
        <v>6.5815751304829806E-2</v>
      </c>
      <c r="F25" s="52">
        <f>'Simulation Output 1'!N12</f>
        <v>6.6254476008990815E-2</v>
      </c>
      <c r="I25" s="63">
        <v>6.6014353428538661E-2</v>
      </c>
      <c r="J25" s="63">
        <v>6.5851428752365659E-2</v>
      </c>
      <c r="K25" s="63">
        <v>6.621846327037284E-2</v>
      </c>
    </row>
    <row r="26" spans="1:11">
      <c r="A26" s="34">
        <f>'Exposure Means'!V23</f>
        <v>4.430793325497568</v>
      </c>
      <c r="B26" s="34">
        <f>'Exposure Means'!V45</f>
        <v>4.4282600130451923</v>
      </c>
      <c r="C26" s="34">
        <f>'Exposure Means'!V77</f>
        <v>4.4330248500333136</v>
      </c>
      <c r="D26" s="52">
        <f>'Simulation Output 1'!D17</f>
        <v>0.1290780571159672</v>
      </c>
      <c r="E26" s="52">
        <f>'Simulation Output 1'!H16</f>
        <v>0.12827678775836238</v>
      </c>
      <c r="F26" s="52">
        <f>'Simulation Output 1'!N15</f>
        <v>0.13266715666543039</v>
      </c>
      <c r="I26" s="63">
        <v>0.12907790194719387</v>
      </c>
      <c r="J26" s="63">
        <v>0.12818939345881611</v>
      </c>
      <c r="K26" s="63">
        <v>0.13263622215138923</v>
      </c>
    </row>
    <row r="27" spans="1:11">
      <c r="A27" s="34">
        <f>'Exposure Means'!V24</f>
        <v>9.4756559745428373</v>
      </c>
      <c r="B27" s="34">
        <f>'Exposure Means'!V46</f>
        <v>9.1096278768682968</v>
      </c>
      <c r="C27" s="34">
        <f>'Exposure Means'!V78</f>
        <v>9.8816361412895066</v>
      </c>
      <c r="D27" s="52">
        <f>'Simulation Output 1'!D20</f>
        <v>0.27612865390393521</v>
      </c>
      <c r="E27" s="52">
        <f>'Simulation Output 1'!H19</f>
        <v>0.25662312118816305</v>
      </c>
      <c r="F27" s="52">
        <f>'Simulation Output 1'!N18</f>
        <v>0.29863241155783748</v>
      </c>
      <c r="I27" s="63">
        <v>0.27613324322547145</v>
      </c>
      <c r="J27" s="63">
        <v>0.2573983922249502</v>
      </c>
      <c r="K27" s="63">
        <v>0.29747208663439345</v>
      </c>
    </row>
    <row r="28" spans="1:11">
      <c r="A28" s="9" t="e">
        <f>'Exposure Means'!V25</f>
        <v>#NUM!</v>
      </c>
      <c r="B28" s="9" t="e">
        <f>'Exposure Means'!V47</f>
        <v>#NUM!</v>
      </c>
      <c r="C28" s="9" t="e">
        <f>'Exposure Means'!V79</f>
        <v>#NUM!</v>
      </c>
      <c r="D28" s="10">
        <f>'Simulation Output 1'!D23</f>
        <v>0</v>
      </c>
      <c r="E28" s="10">
        <f>'Simulation Output 1'!H22</f>
        <v>0</v>
      </c>
      <c r="F28" s="10">
        <f>'Simulation Output 1'!N21</f>
        <v>0</v>
      </c>
    </row>
    <row r="29" spans="1:11">
      <c r="A29" s="9" t="e">
        <f>'Exposure Means'!V26</f>
        <v>#NUM!</v>
      </c>
      <c r="B29" s="9" t="e">
        <f>'Exposure Means'!V48</f>
        <v>#NUM!</v>
      </c>
      <c r="C29" s="9" t="e">
        <f>'Exposure Means'!V80</f>
        <v>#NUM!</v>
      </c>
      <c r="D29" s="10">
        <f>'Simulation Output 1'!D26</f>
        <v>0</v>
      </c>
      <c r="E29" s="10">
        <f>'Simulation Output 1'!H25</f>
        <v>0</v>
      </c>
      <c r="F29" s="10">
        <f>'Simulation Output 1'!N24</f>
        <v>0</v>
      </c>
    </row>
    <row r="30" spans="1:11">
      <c r="A30" s="9" t="e">
        <f>'Exposure Means'!V27</f>
        <v>#NUM!</v>
      </c>
      <c r="B30" s="9" t="e">
        <f>'Exposure Means'!V49</f>
        <v>#NUM!</v>
      </c>
      <c r="C30" s="9" t="e">
        <f>'Exposure Means'!V81</f>
        <v>#NUM!</v>
      </c>
      <c r="D30" s="10">
        <f>'Simulation Output 1'!D29</f>
        <v>0</v>
      </c>
      <c r="E30" s="10">
        <f>'Simulation Output 1'!H28</f>
        <v>0</v>
      </c>
      <c r="F30" s="10">
        <f>'Simulation Output 1'!N27</f>
        <v>0</v>
      </c>
    </row>
  </sheetData>
  <mergeCells count="1">
    <mergeCell ref="A14:B14"/>
  </mergeCells>
  <pageMargins left="0.7" right="0.7" top="0.75" bottom="0.75" header="0.3" footer="0.3"/>
  <pageSetup orientation="portrait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91"/>
  <sheetViews>
    <sheetView topLeftCell="A31" zoomScale="80" zoomScaleNormal="80" workbookViewId="0">
      <selection activeCell="O32" sqref="O32"/>
    </sheetView>
  </sheetViews>
  <sheetFormatPr defaultRowHeight="14.45"/>
  <cols>
    <col min="2" max="2" width="11.42578125" customWidth="1"/>
    <col min="3" max="3" width="15.85546875" customWidth="1"/>
    <col min="4" max="4" width="18.42578125" customWidth="1"/>
    <col min="5" max="5" width="3.42578125" customWidth="1"/>
    <col min="6" max="6" width="2.85546875" customWidth="1"/>
    <col min="7" max="7" width="10" bestFit="1" customWidth="1"/>
    <col min="9" max="9" width="5.5703125" customWidth="1"/>
    <col min="13" max="13" width="8.5703125" customWidth="1"/>
    <col min="14" max="14" width="5.42578125" customWidth="1"/>
    <col min="18" max="18" width="11.5703125" customWidth="1"/>
    <col min="19" max="19" width="14.140625" customWidth="1"/>
    <col min="21" max="21" width="3.5703125" customWidth="1"/>
    <col min="22" max="22" width="9.140625" customWidth="1"/>
    <col min="23" max="23" width="11.5703125" customWidth="1"/>
    <col min="26" max="26" width="9.5703125" bestFit="1" customWidth="1"/>
  </cols>
  <sheetData>
    <row r="1" spans="1:27">
      <c r="A1" s="22" t="s">
        <v>20</v>
      </c>
      <c r="B1" s="22"/>
    </row>
    <row r="2" spans="1:27">
      <c r="C2" t="s">
        <v>21</v>
      </c>
      <c r="G2" s="68" t="s">
        <v>22</v>
      </c>
      <c r="H2" s="68"/>
      <c r="J2" t="s">
        <v>23</v>
      </c>
      <c r="K2" t="s">
        <v>24</v>
      </c>
      <c r="L2" s="68" t="s">
        <v>25</v>
      </c>
      <c r="M2" s="68"/>
      <c r="Q2" t="s">
        <v>26</v>
      </c>
      <c r="R2" t="s">
        <v>27</v>
      </c>
      <c r="S2" t="s">
        <v>28</v>
      </c>
      <c r="W2" t="s">
        <v>29</v>
      </c>
    </row>
    <row r="3" spans="1:27">
      <c r="C3" t="s">
        <v>30</v>
      </c>
      <c r="D3" s="6">
        <v>1.472598714282747</v>
      </c>
      <c r="G3" s="15">
        <f>Main!A15</f>
        <v>0</v>
      </c>
      <c r="H3" s="15">
        <f>Main!$B15</f>
        <v>3.3</v>
      </c>
      <c r="J3" s="16">
        <f>Main!$C15</f>
        <v>461</v>
      </c>
      <c r="K3" s="17">
        <f t="shared" ref="K3:K8" si="0">J3/SUM(J$3:J$8)</f>
        <v>0.33502906976744184</v>
      </c>
      <c r="L3" t="e">
        <f t="shared" ref="L3:L8" si="1">LN(G3)</f>
        <v>#NUM!</v>
      </c>
      <c r="M3">
        <f t="shared" ref="M3:M8" si="2">LN(H3)</f>
        <v>1.1939224684724346</v>
      </c>
      <c r="O3">
        <f>IF(G3=0,0,_xlfn.NORM.DIST(L3,$D$3,$D$4,TRUE))</f>
        <v>0</v>
      </c>
      <c r="P3">
        <f t="shared" ref="P3:P8" si="3">_xlfn.NORM.DIST(M3,$D$3,$D$4,TRUE)</f>
        <v>0.33402759863024112</v>
      </c>
      <c r="Q3" s="17">
        <f t="shared" ref="Q3:Q8" si="4">IF(H3=0,0,P3-O3)</f>
        <v>0.33402759863024112</v>
      </c>
      <c r="R3" s="17">
        <f t="shared" ref="R3:R8" si="5">Q3*SUM(J$3:J$8)</f>
        <v>459.62197571521176</v>
      </c>
      <c r="S3">
        <f t="shared" ref="S3:S8" si="6">IF(J3=0,0,J3*LN(Q3))</f>
        <v>-505.50109470204927</v>
      </c>
      <c r="W3">
        <f t="shared" ref="W3:W8" si="7">IF(J3=0,0,J3*LN(K3))</f>
        <v>-504.12100670395131</v>
      </c>
    </row>
    <row r="4" spans="1:27">
      <c r="C4" t="s">
        <v>31</v>
      </c>
      <c r="D4" s="6">
        <v>0.6498696792387092</v>
      </c>
      <c r="G4" s="15">
        <f>Main!$A16</f>
        <v>3.3</v>
      </c>
      <c r="H4" s="15">
        <f>Main!$B16</f>
        <v>5.8</v>
      </c>
      <c r="J4" s="16">
        <f>Main!$C16</f>
        <v>458</v>
      </c>
      <c r="K4" s="17">
        <f t="shared" si="0"/>
        <v>0.33284883720930231</v>
      </c>
      <c r="L4">
        <f t="shared" si="1"/>
        <v>1.1939224684724346</v>
      </c>
      <c r="M4">
        <f t="shared" si="2"/>
        <v>1.7578579175523736</v>
      </c>
      <c r="O4">
        <f>_xlfn.NORM.DIST(L4,$D$3,$D$4,TRUE)</f>
        <v>0.33402759863024112</v>
      </c>
      <c r="P4">
        <f t="shared" si="3"/>
        <v>0.6696505079027788</v>
      </c>
      <c r="Q4" s="17">
        <f t="shared" si="4"/>
        <v>0.33562290927253768</v>
      </c>
      <c r="R4" s="17">
        <f t="shared" si="5"/>
        <v>461.81712315901183</v>
      </c>
      <c r="S4">
        <f t="shared" si="6"/>
        <v>-500.02930573704185</v>
      </c>
      <c r="W4">
        <f t="shared" si="7"/>
        <v>-503.83061014562963</v>
      </c>
    </row>
    <row r="5" spans="1:27">
      <c r="G5" s="15">
        <f>Main!$A17</f>
        <v>5.8</v>
      </c>
      <c r="H5" s="15">
        <f>Main!$B17</f>
        <v>40</v>
      </c>
      <c r="J5" s="16">
        <f>Main!$C17</f>
        <v>457</v>
      </c>
      <c r="K5" s="17">
        <f t="shared" si="0"/>
        <v>0.33212209302325579</v>
      </c>
      <c r="L5">
        <f t="shared" si="1"/>
        <v>1.7578579175523736</v>
      </c>
      <c r="M5">
        <f t="shared" si="2"/>
        <v>3.6888794541139363</v>
      </c>
      <c r="O5">
        <f>_xlfn.NORM.DIST(L5,$D$3,$D$4,TRUE)</f>
        <v>0.6696505079027788</v>
      </c>
      <c r="P5">
        <f t="shared" si="3"/>
        <v>0.99967559794481808</v>
      </c>
      <c r="Q5" s="17">
        <f t="shared" si="4"/>
        <v>0.33002509004203928</v>
      </c>
      <c r="R5" s="17">
        <f t="shared" si="5"/>
        <v>454.11452389784603</v>
      </c>
      <c r="S5">
        <f t="shared" si="6"/>
        <v>-506.62407482047956</v>
      </c>
      <c r="W5">
        <f t="shared" si="7"/>
        <v>-503.72945081278152</v>
      </c>
    </row>
    <row r="6" spans="1:27">
      <c r="G6" s="15">
        <v>0</v>
      </c>
      <c r="H6" s="15">
        <v>0</v>
      </c>
      <c r="J6" s="16">
        <v>0</v>
      </c>
      <c r="K6" s="17">
        <f t="shared" si="0"/>
        <v>0</v>
      </c>
      <c r="L6" t="e">
        <f t="shared" si="1"/>
        <v>#NUM!</v>
      </c>
      <c r="M6" t="e">
        <f t="shared" si="2"/>
        <v>#NUM!</v>
      </c>
      <c r="O6" t="e">
        <f>_xlfn.NORM.DIST(L6,$D$3,$D$4,TRUE)</f>
        <v>#NUM!</v>
      </c>
      <c r="P6" t="e">
        <f t="shared" si="3"/>
        <v>#NUM!</v>
      </c>
      <c r="Q6" s="17">
        <f t="shared" si="4"/>
        <v>0</v>
      </c>
      <c r="R6" s="17">
        <f t="shared" si="5"/>
        <v>0</v>
      </c>
      <c r="S6">
        <f t="shared" si="6"/>
        <v>0</v>
      </c>
      <c r="W6">
        <f t="shared" si="7"/>
        <v>0</v>
      </c>
    </row>
    <row r="7" spans="1:27">
      <c r="G7" s="15">
        <v>0</v>
      </c>
      <c r="H7" s="15">
        <v>0</v>
      </c>
      <c r="J7" s="16">
        <v>0</v>
      </c>
      <c r="K7" s="17">
        <f t="shared" si="0"/>
        <v>0</v>
      </c>
      <c r="L7" t="e">
        <f t="shared" si="1"/>
        <v>#NUM!</v>
      </c>
      <c r="M7" t="e">
        <f t="shared" si="2"/>
        <v>#NUM!</v>
      </c>
      <c r="O7" t="e">
        <f>_xlfn.NORM.DIST(L7,$D$3,$D$4,TRUE)</f>
        <v>#NUM!</v>
      </c>
      <c r="P7" s="30" t="e">
        <f t="shared" si="3"/>
        <v>#NUM!</v>
      </c>
      <c r="Q7" s="17">
        <f t="shared" si="4"/>
        <v>0</v>
      </c>
      <c r="R7" s="17">
        <f t="shared" si="5"/>
        <v>0</v>
      </c>
      <c r="S7">
        <f t="shared" si="6"/>
        <v>0</v>
      </c>
      <c r="W7">
        <f t="shared" si="7"/>
        <v>0</v>
      </c>
    </row>
    <row r="8" spans="1:27">
      <c r="G8" s="15">
        <v>0</v>
      </c>
      <c r="H8" s="15">
        <v>0</v>
      </c>
      <c r="J8" s="16">
        <v>0</v>
      </c>
      <c r="K8" s="17">
        <f t="shared" si="0"/>
        <v>0</v>
      </c>
      <c r="L8" t="e">
        <f t="shared" si="1"/>
        <v>#NUM!</v>
      </c>
      <c r="M8" t="e">
        <f t="shared" si="2"/>
        <v>#NUM!</v>
      </c>
      <c r="O8" t="e">
        <f>_xlfn.NORM.DIST(L8,$D$3,$D$4,TRUE)</f>
        <v>#NUM!</v>
      </c>
      <c r="P8" s="30" t="e">
        <f t="shared" si="3"/>
        <v>#NUM!</v>
      </c>
      <c r="Q8" s="17">
        <f t="shared" si="4"/>
        <v>0</v>
      </c>
      <c r="R8" s="17">
        <f t="shared" si="5"/>
        <v>0</v>
      </c>
      <c r="S8">
        <f t="shared" si="6"/>
        <v>0</v>
      </c>
      <c r="W8">
        <f t="shared" si="7"/>
        <v>0</v>
      </c>
    </row>
    <row r="9" spans="1:27">
      <c r="G9" t="s">
        <v>32</v>
      </c>
    </row>
    <row r="10" spans="1:27">
      <c r="G10" t="s">
        <v>33</v>
      </c>
      <c r="S10" t="s">
        <v>34</v>
      </c>
      <c r="Y10" t="s">
        <v>35</v>
      </c>
      <c r="Z10" t="s">
        <v>36</v>
      </c>
    </row>
    <row r="11" spans="1:27">
      <c r="G11" t="s">
        <v>37</v>
      </c>
      <c r="J11" s="18">
        <f>SUM(J3:J8)</f>
        <v>1376</v>
      </c>
      <c r="Q11" s="18">
        <f>SUM(Q3:Q8)</f>
        <v>0.99967559794481808</v>
      </c>
      <c r="R11" s="18">
        <f>SUM(R3:R8)</f>
        <v>1375.5536227720697</v>
      </c>
      <c r="S11" s="18">
        <f>SUM(S3:S8)</f>
        <v>-1512.1544752595707</v>
      </c>
      <c r="W11" s="19">
        <f>SUM(W3:W6)</f>
        <v>-1511.6810676623625</v>
      </c>
      <c r="Y11">
        <f>2*(W11-S11)</f>
        <v>0.94681519441655837</v>
      </c>
      <c r="Z11">
        <f>W13-S13</f>
        <v>0</v>
      </c>
      <c r="AA11" s="19" t="e">
        <f>_xlfn.CHISQ.DIST.RT(Y11,Z11)</f>
        <v>#NUM!</v>
      </c>
    </row>
    <row r="12" spans="1:27">
      <c r="G12" t="s">
        <v>38</v>
      </c>
      <c r="S12" t="s">
        <v>39</v>
      </c>
      <c r="W12" t="s">
        <v>40</v>
      </c>
    </row>
    <row r="13" spans="1:27">
      <c r="S13">
        <v>2</v>
      </c>
      <c r="W13">
        <f>COUNTIF(J3:J8, "&gt;0")-1</f>
        <v>2</v>
      </c>
    </row>
    <row r="15" spans="1:27">
      <c r="A15" s="27"/>
      <c r="B15" s="27" t="s">
        <v>41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</row>
    <row r="16" spans="1:27">
      <c r="A16" s="29"/>
      <c r="B16" s="28" t="s">
        <v>42</v>
      </c>
      <c r="C16" s="28"/>
      <c r="D16" s="28"/>
      <c r="E16" s="28"/>
      <c r="F16" s="28"/>
      <c r="G16" s="27"/>
      <c r="H16" s="27"/>
      <c r="I16" s="27"/>
      <c r="J16" s="27"/>
      <c r="K16" s="27"/>
      <c r="L16" s="27"/>
      <c r="M16" s="27"/>
      <c r="N16" s="27"/>
      <c r="O16" s="27"/>
    </row>
    <row r="17" spans="1:34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R17" s="20" t="s">
        <v>43</v>
      </c>
      <c r="S17" s="20"/>
      <c r="T17" s="20"/>
      <c r="U17" s="20"/>
      <c r="V17" s="20"/>
      <c r="W17" s="20"/>
    </row>
    <row r="18" spans="1:34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R18" s="20" t="s">
        <v>44</v>
      </c>
      <c r="S18" s="20"/>
      <c r="T18" s="20"/>
      <c r="U18" s="20"/>
      <c r="V18" s="20"/>
      <c r="W18" s="20"/>
    </row>
    <row r="19" spans="1:34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1:34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S20">
        <v>17.899999999999999</v>
      </c>
      <c r="T20" t="s">
        <v>45</v>
      </c>
      <c r="W20" s="69" t="s">
        <v>46</v>
      </c>
      <c r="X20" s="69"/>
    </row>
    <row r="21" spans="1:34">
      <c r="M21" s="68"/>
      <c r="N21" s="68"/>
      <c r="R21" t="s">
        <v>47</v>
      </c>
      <c r="S21" t="s">
        <v>48</v>
      </c>
      <c r="V21" t="s">
        <v>49</v>
      </c>
      <c r="W21" s="2" t="s">
        <v>50</v>
      </c>
      <c r="X21" s="2" t="s">
        <v>51</v>
      </c>
      <c r="Y21" s="68" t="s">
        <v>52</v>
      </c>
      <c r="Z21" s="68"/>
      <c r="AA21" s="68" t="s">
        <v>53</v>
      </c>
      <c r="AB21" s="68"/>
      <c r="AC21" s="68" t="s">
        <v>54</v>
      </c>
      <c r="AD21" s="68"/>
      <c r="AE21" s="68" t="s">
        <v>55</v>
      </c>
      <c r="AF21" s="68"/>
      <c r="AG21" s="68" t="s">
        <v>56</v>
      </c>
      <c r="AH21" s="68"/>
    </row>
    <row r="22" spans="1:34">
      <c r="M22" t="s">
        <v>57</v>
      </c>
      <c r="N22" t="s">
        <v>58</v>
      </c>
      <c r="V22" s="14">
        <f t="shared" ref="V22:V27" si="8">$R$24*AH22/AG22</f>
        <v>2.2631887238783905</v>
      </c>
      <c r="W22">
        <v>1.0000000000000001E-5</v>
      </c>
      <c r="X22">
        <f t="shared" ref="X22:X27" si="9">$H3</f>
        <v>3.3</v>
      </c>
      <c r="Y22">
        <f t="shared" ref="Y22:Y27" si="10">(LN(W22)-M$23)/N$23</f>
        <v>-19.981735714251027</v>
      </c>
      <c r="Z22">
        <f t="shared" ref="Z22:Z27" si="11">(LN(X22)-M$23)/N$23</f>
        <v>-0.42881866120722567</v>
      </c>
      <c r="AA22">
        <f t="shared" ref="AA22:AA27" si="12">Y22-N$23</f>
        <v>-20.631605393489735</v>
      </c>
      <c r="AB22">
        <f t="shared" ref="AB22:AB27" si="13">Z22-N$23</f>
        <v>-1.0786883404459349</v>
      </c>
      <c r="AC22">
        <f t="shared" ref="AC22:AF27" si="14">_xlfn.NORM.S.DIST(Y22,TRUE)</f>
        <v>3.9707140645246405E-89</v>
      </c>
      <c r="AD22">
        <f t="shared" si="14"/>
        <v>0.33402759863024112</v>
      </c>
      <c r="AE22">
        <f t="shared" si="14"/>
        <v>7.1414437898469906E-95</v>
      </c>
      <c r="AF22">
        <f t="shared" si="14"/>
        <v>0.14036334254630195</v>
      </c>
      <c r="AG22">
        <f t="shared" ref="AG22:AG27" si="15">AD22-AC22</f>
        <v>0.33402759863024112</v>
      </c>
      <c r="AH22">
        <f t="shared" ref="AH22:AH27" si="16">AF22-AE22</f>
        <v>0.14036334254630195</v>
      </c>
    </row>
    <row r="23" spans="1:34">
      <c r="M23">
        <f>D3</f>
        <v>1.472598714282747</v>
      </c>
      <c r="N23">
        <f>D4</f>
        <v>0.6498696792387092</v>
      </c>
      <c r="R23" t="s">
        <v>59</v>
      </c>
      <c r="V23" s="14">
        <f t="shared" si="8"/>
        <v>4.430793325497568</v>
      </c>
      <c r="W23">
        <f>$G4</f>
        <v>3.3</v>
      </c>
      <c r="X23">
        <f t="shared" si="9"/>
        <v>5.8</v>
      </c>
      <c r="Y23">
        <f t="shared" si="10"/>
        <v>-0.42881866120722567</v>
      </c>
      <c r="Z23">
        <f t="shared" si="11"/>
        <v>0.43894831899803965</v>
      </c>
      <c r="AA23">
        <f t="shared" si="12"/>
        <v>-1.0786883404459349</v>
      </c>
      <c r="AB23">
        <f t="shared" si="13"/>
        <v>-0.21092136024066954</v>
      </c>
      <c r="AC23">
        <f t="shared" si="14"/>
        <v>0.33402759863024112</v>
      </c>
      <c r="AD23">
        <f t="shared" si="14"/>
        <v>0.6696505079027788</v>
      </c>
      <c r="AE23">
        <f t="shared" si="14"/>
        <v>0.14036334254630195</v>
      </c>
      <c r="AF23">
        <f t="shared" si="14"/>
        <v>0.41647431800014773</v>
      </c>
      <c r="AG23">
        <f t="shared" si="15"/>
        <v>0.33562290927253768</v>
      </c>
      <c r="AH23">
        <f t="shared" si="16"/>
        <v>0.27611097545384578</v>
      </c>
    </row>
    <row r="24" spans="1:34">
      <c r="R24" s="21">
        <f>EXP(M23+(N23^2)/2)</f>
        <v>5.3857900572207162</v>
      </c>
      <c r="V24" s="14">
        <f t="shared" si="8"/>
        <v>9.4756559745428373</v>
      </c>
      <c r="W24">
        <f>$G5</f>
        <v>5.8</v>
      </c>
      <c r="X24">
        <f t="shared" si="9"/>
        <v>40</v>
      </c>
      <c r="Y24">
        <f t="shared" si="10"/>
        <v>0.43894831899803965</v>
      </c>
      <c r="Z24">
        <f t="shared" si="11"/>
        <v>3.4103464288831797</v>
      </c>
      <c r="AA24">
        <f t="shared" si="12"/>
        <v>-0.21092136024066954</v>
      </c>
      <c r="AB24">
        <f t="shared" si="13"/>
        <v>2.7604767496444707</v>
      </c>
      <c r="AC24">
        <f t="shared" si="14"/>
        <v>0.6696505079027788</v>
      </c>
      <c r="AD24">
        <f t="shared" si="14"/>
        <v>0.99967559794481808</v>
      </c>
      <c r="AE24">
        <f t="shared" si="14"/>
        <v>0.41647431800014773</v>
      </c>
      <c r="AF24">
        <f t="shared" si="14"/>
        <v>0.99711414669403664</v>
      </c>
      <c r="AG24">
        <f t="shared" si="15"/>
        <v>0.33002509004203928</v>
      </c>
      <c r="AH24">
        <f t="shared" si="16"/>
        <v>0.58063982869388897</v>
      </c>
    </row>
    <row r="25" spans="1:34">
      <c r="V25" s="14" t="e">
        <f t="shared" si="8"/>
        <v>#NUM!</v>
      </c>
      <c r="W25">
        <f>$G6</f>
        <v>0</v>
      </c>
      <c r="X25">
        <f t="shared" si="9"/>
        <v>0</v>
      </c>
      <c r="Y25" t="e">
        <f t="shared" si="10"/>
        <v>#NUM!</v>
      </c>
      <c r="Z25" t="e">
        <f t="shared" si="11"/>
        <v>#NUM!</v>
      </c>
      <c r="AA25" t="e">
        <f t="shared" si="12"/>
        <v>#NUM!</v>
      </c>
      <c r="AB25" t="e">
        <f t="shared" si="13"/>
        <v>#NUM!</v>
      </c>
      <c r="AC25" t="e">
        <f t="shared" si="14"/>
        <v>#NUM!</v>
      </c>
      <c r="AD25" t="e">
        <f t="shared" si="14"/>
        <v>#NUM!</v>
      </c>
      <c r="AE25" t="e">
        <f t="shared" si="14"/>
        <v>#NUM!</v>
      </c>
      <c r="AF25" t="e">
        <f t="shared" si="14"/>
        <v>#NUM!</v>
      </c>
      <c r="AG25" t="e">
        <f t="shared" si="15"/>
        <v>#NUM!</v>
      </c>
      <c r="AH25" t="e">
        <f t="shared" si="16"/>
        <v>#NUM!</v>
      </c>
    </row>
    <row r="26" spans="1:34">
      <c r="V26" s="14" t="e">
        <f t="shared" si="8"/>
        <v>#NUM!</v>
      </c>
      <c r="W26">
        <f>$G7</f>
        <v>0</v>
      </c>
      <c r="X26">
        <f t="shared" si="9"/>
        <v>0</v>
      </c>
      <c r="Y26" t="e">
        <f t="shared" si="10"/>
        <v>#NUM!</v>
      </c>
      <c r="Z26" t="e">
        <f t="shared" si="11"/>
        <v>#NUM!</v>
      </c>
      <c r="AA26" t="e">
        <f t="shared" si="12"/>
        <v>#NUM!</v>
      </c>
      <c r="AB26" t="e">
        <f t="shared" si="13"/>
        <v>#NUM!</v>
      </c>
      <c r="AC26" t="e">
        <f t="shared" si="14"/>
        <v>#NUM!</v>
      </c>
      <c r="AD26" t="e">
        <f t="shared" si="14"/>
        <v>#NUM!</v>
      </c>
      <c r="AE26" t="e">
        <f t="shared" si="14"/>
        <v>#NUM!</v>
      </c>
      <c r="AF26" t="e">
        <f t="shared" si="14"/>
        <v>#NUM!</v>
      </c>
      <c r="AG26" t="e">
        <f t="shared" si="15"/>
        <v>#NUM!</v>
      </c>
      <c r="AH26" t="e">
        <f t="shared" si="16"/>
        <v>#NUM!</v>
      </c>
    </row>
    <row r="27" spans="1:34">
      <c r="V27" s="14" t="e">
        <f t="shared" si="8"/>
        <v>#NUM!</v>
      </c>
      <c r="W27">
        <f>$G8</f>
        <v>0</v>
      </c>
      <c r="X27">
        <f t="shared" si="9"/>
        <v>0</v>
      </c>
      <c r="Y27" t="e">
        <f t="shared" si="10"/>
        <v>#NUM!</v>
      </c>
      <c r="Z27" t="e">
        <f t="shared" si="11"/>
        <v>#NUM!</v>
      </c>
      <c r="AA27" t="e">
        <f t="shared" si="12"/>
        <v>#NUM!</v>
      </c>
      <c r="AB27" t="e">
        <f t="shared" si="13"/>
        <v>#NUM!</v>
      </c>
      <c r="AC27" t="e">
        <f t="shared" si="14"/>
        <v>#NUM!</v>
      </c>
      <c r="AD27" t="e">
        <f t="shared" si="14"/>
        <v>#NUM!</v>
      </c>
      <c r="AE27" t="e">
        <f t="shared" si="14"/>
        <v>#NUM!</v>
      </c>
      <c r="AF27" t="e">
        <f t="shared" si="14"/>
        <v>#NUM!</v>
      </c>
      <c r="AG27" t="e">
        <f t="shared" si="15"/>
        <v>#NUM!</v>
      </c>
      <c r="AH27" t="e">
        <f t="shared" si="16"/>
        <v>#NUM!</v>
      </c>
    </row>
    <row r="28" spans="1:34" ht="6.75" customHeight="1"/>
    <row r="29" spans="1:34" ht="7.5" customHeight="1"/>
    <row r="30" spans="1:34">
      <c r="A30" s="22" t="s">
        <v>60</v>
      </c>
      <c r="B30" s="22"/>
    </row>
    <row r="31" spans="1:34">
      <c r="C31" t="s">
        <v>21</v>
      </c>
      <c r="G31" s="68" t="s">
        <v>22</v>
      </c>
      <c r="H31" s="68"/>
      <c r="J31" t="s">
        <v>23</v>
      </c>
      <c r="K31" t="s">
        <v>24</v>
      </c>
      <c r="L31" s="68" t="s">
        <v>25</v>
      </c>
      <c r="M31" s="68"/>
      <c r="Q31" t="s">
        <v>26</v>
      </c>
      <c r="R31" t="s">
        <v>27</v>
      </c>
      <c r="S31" t="s">
        <v>28</v>
      </c>
    </row>
    <row r="32" spans="1:34">
      <c r="C32" t="s">
        <v>30</v>
      </c>
      <c r="D32" s="6">
        <v>1.4652382045580392</v>
      </c>
      <c r="G32">
        <f t="shared" ref="G32:H37" si="17">G3</f>
        <v>0</v>
      </c>
      <c r="H32">
        <f t="shared" si="17"/>
        <v>3.3</v>
      </c>
      <c r="J32">
        <f t="shared" ref="J32:J37" si="18">J3</f>
        <v>461</v>
      </c>
      <c r="K32">
        <f t="shared" ref="K32:K37" si="19">J32/SUM(J$32:J$37)</f>
        <v>0.33502906976744184</v>
      </c>
      <c r="L32" t="e">
        <f t="shared" ref="L32:L37" si="20">LN(G32)</f>
        <v>#NUM!</v>
      </c>
      <c r="M32">
        <f t="shared" ref="M32:M37" si="21">LN(H32)</f>
        <v>1.1939224684724346</v>
      </c>
      <c r="O32">
        <f>IF(G32=0,0,_xlfn.NORM.DIST(L32,$D$32,$D$33,TRUE))</f>
        <v>0</v>
      </c>
      <c r="P32">
        <f t="shared" ref="P32:P37" si="22">_xlfn.NORM.DIST(M32,$D$32,$D$33,TRUE)</f>
        <v>0.32862168468934821</v>
      </c>
      <c r="Q32" s="17">
        <f>P32-O32</f>
        <v>0.32862168468934821</v>
      </c>
      <c r="R32" s="17">
        <f t="shared" ref="R32:R37" si="23">Q32*SUM(J$32:J$37)</f>
        <v>452.18343813254313</v>
      </c>
      <c r="S32">
        <f t="shared" ref="S32:S37" si="24">IF(J32=0,0,J32*LN(Q32))</f>
        <v>-513.02296691486515</v>
      </c>
    </row>
    <row r="33" spans="3:34">
      <c r="C33" t="s">
        <v>31</v>
      </c>
      <c r="D33" s="6">
        <v>0.61145390924273857</v>
      </c>
      <c r="G33">
        <f t="shared" si="17"/>
        <v>3.3</v>
      </c>
      <c r="H33">
        <f t="shared" si="17"/>
        <v>5.8</v>
      </c>
      <c r="J33">
        <f t="shared" si="18"/>
        <v>458</v>
      </c>
      <c r="K33">
        <f t="shared" si="19"/>
        <v>0.33284883720930231</v>
      </c>
      <c r="L33">
        <f t="shared" si="20"/>
        <v>1.1939224684724346</v>
      </c>
      <c r="M33">
        <f t="shared" si="21"/>
        <v>1.7578579175523736</v>
      </c>
      <c r="O33">
        <f>_xlfn.NORM.DIST(L33,$D$32,$D$33,TRUE)</f>
        <v>0.32862168468934821</v>
      </c>
      <c r="P33">
        <f t="shared" si="22"/>
        <v>0.68387551567484639</v>
      </c>
      <c r="Q33" s="17">
        <f>P33-O33</f>
        <v>0.35525383098549818</v>
      </c>
      <c r="R33" s="17">
        <f t="shared" si="23"/>
        <v>488.82927143604547</v>
      </c>
      <c r="S33">
        <f t="shared" si="24"/>
        <v>-473.99460949221145</v>
      </c>
    </row>
    <row r="34" spans="3:34">
      <c r="G34">
        <f t="shared" si="17"/>
        <v>5.8</v>
      </c>
      <c r="H34">
        <f t="shared" si="17"/>
        <v>40</v>
      </c>
      <c r="J34">
        <f t="shared" si="18"/>
        <v>457</v>
      </c>
      <c r="K34">
        <f t="shared" si="19"/>
        <v>0.33212209302325579</v>
      </c>
      <c r="L34">
        <f t="shared" si="20"/>
        <v>1.7578579175523736</v>
      </c>
      <c r="M34">
        <f t="shared" si="21"/>
        <v>3.6888794541139363</v>
      </c>
      <c r="O34">
        <f>_xlfn.NORM.DIST(L34,$D$32,$D$33,TRUE)</f>
        <v>0.68387551567484639</v>
      </c>
      <c r="P34">
        <f t="shared" si="22"/>
        <v>0.99986189429925987</v>
      </c>
      <c r="Q34" s="17">
        <f>P34-O34</f>
        <v>0.31598637862441348</v>
      </c>
      <c r="R34" s="17">
        <f t="shared" si="23"/>
        <v>434.79725698719295</v>
      </c>
      <c r="S34">
        <f t="shared" si="24"/>
        <v>-526.48967057806237</v>
      </c>
    </row>
    <row r="35" spans="3:34">
      <c r="G35">
        <f t="shared" si="17"/>
        <v>0</v>
      </c>
      <c r="H35">
        <f t="shared" si="17"/>
        <v>0</v>
      </c>
      <c r="J35">
        <f t="shared" si="18"/>
        <v>0</v>
      </c>
      <c r="K35">
        <f t="shared" si="19"/>
        <v>0</v>
      </c>
      <c r="L35" t="e">
        <f t="shared" si="20"/>
        <v>#NUM!</v>
      </c>
      <c r="M35" t="e">
        <f t="shared" si="21"/>
        <v>#NUM!</v>
      </c>
      <c r="O35" t="e">
        <f>_xlfn.NORM.DIST(L35,$D$32,$D$33,TRUE)</f>
        <v>#NUM!</v>
      </c>
      <c r="P35" t="e">
        <f t="shared" si="22"/>
        <v>#NUM!</v>
      </c>
      <c r="Q35" s="17">
        <f>IF(H35=0,0,P35-O35)</f>
        <v>0</v>
      </c>
      <c r="R35" s="17">
        <f t="shared" si="23"/>
        <v>0</v>
      </c>
      <c r="S35">
        <f t="shared" si="24"/>
        <v>0</v>
      </c>
      <c r="V35" t="s">
        <v>61</v>
      </c>
      <c r="W35" s="15">
        <v>0.95</v>
      </c>
    </row>
    <row r="36" spans="3:34">
      <c r="G36">
        <f t="shared" si="17"/>
        <v>0</v>
      </c>
      <c r="H36">
        <f t="shared" si="17"/>
        <v>0</v>
      </c>
      <c r="J36">
        <f t="shared" si="18"/>
        <v>0</v>
      </c>
      <c r="K36">
        <f t="shared" si="19"/>
        <v>0</v>
      </c>
      <c r="L36" t="e">
        <f t="shared" si="20"/>
        <v>#NUM!</v>
      </c>
      <c r="M36" t="e">
        <f t="shared" si="21"/>
        <v>#NUM!</v>
      </c>
      <c r="O36" t="e">
        <f>_xlfn.NORM.DIST(L36,$D$32,$D$33,TRUE)</f>
        <v>#NUM!</v>
      </c>
      <c r="P36" t="e">
        <f t="shared" si="22"/>
        <v>#NUM!</v>
      </c>
      <c r="Q36" s="17">
        <f>IF(H36=0,0,P36-O36)</f>
        <v>0</v>
      </c>
      <c r="R36" s="17">
        <f t="shared" si="23"/>
        <v>0</v>
      </c>
      <c r="S36">
        <f t="shared" si="24"/>
        <v>0</v>
      </c>
    </row>
    <row r="37" spans="3:34">
      <c r="G37">
        <f t="shared" si="17"/>
        <v>0</v>
      </c>
      <c r="H37">
        <f t="shared" si="17"/>
        <v>0</v>
      </c>
      <c r="J37">
        <f t="shared" si="18"/>
        <v>0</v>
      </c>
      <c r="K37">
        <f t="shared" si="19"/>
        <v>0</v>
      </c>
      <c r="L37" t="e">
        <f t="shared" si="20"/>
        <v>#NUM!</v>
      </c>
      <c r="M37" t="e">
        <f t="shared" si="21"/>
        <v>#NUM!</v>
      </c>
      <c r="O37" t="e">
        <f>_xlfn.NORM.DIST(L37,$D$32,$D$33,TRUE)</f>
        <v>#NUM!</v>
      </c>
      <c r="P37" t="e">
        <f t="shared" si="22"/>
        <v>#NUM!</v>
      </c>
      <c r="Q37" s="17">
        <f>IF(H37=0,0,P37-O37)</f>
        <v>0</v>
      </c>
      <c r="R37" s="17">
        <f t="shared" si="23"/>
        <v>0</v>
      </c>
      <c r="S37">
        <f t="shared" si="24"/>
        <v>0</v>
      </c>
    </row>
    <row r="38" spans="3:34">
      <c r="Z38">
        <f>1-2*(1-W35)</f>
        <v>0.89999999999999991</v>
      </c>
    </row>
    <row r="39" spans="3:34">
      <c r="Q39" s="13"/>
      <c r="S39" t="s">
        <v>34</v>
      </c>
      <c r="W39" s="5" t="s">
        <v>62</v>
      </c>
    </row>
    <row r="40" spans="3:34">
      <c r="Q40" s="18">
        <f>SUM(Q32:Q37)</f>
        <v>0.99986189429925987</v>
      </c>
      <c r="R40" s="18">
        <f>SUM(R32:R37)</f>
        <v>1375.8099665557816</v>
      </c>
      <c r="S40" s="18">
        <f>SUM(S32:S37)</f>
        <v>-1513.5072469851389</v>
      </c>
      <c r="W40" s="19">
        <f>2*(S11-S40)</f>
        <v>2.7055434511362364</v>
      </c>
      <c r="Y40" t="s">
        <v>63</v>
      </c>
      <c r="Z40">
        <f>_xlfn.CHISQ.INV(Z38,1)</f>
        <v>2.7055434540954142</v>
      </c>
    </row>
    <row r="42" spans="3:34">
      <c r="S42">
        <v>17.899999999999999</v>
      </c>
      <c r="T42" t="s">
        <v>45</v>
      </c>
      <c r="W42" s="69" t="s">
        <v>46</v>
      </c>
      <c r="X42" s="69"/>
    </row>
    <row r="43" spans="3:34">
      <c r="M43" s="68"/>
      <c r="N43" s="68"/>
      <c r="R43" t="s">
        <v>47</v>
      </c>
      <c r="S43" t="s">
        <v>48</v>
      </c>
      <c r="V43" t="s">
        <v>49</v>
      </c>
      <c r="W43" s="2" t="s">
        <v>50</v>
      </c>
      <c r="X43" s="2" t="s">
        <v>51</v>
      </c>
      <c r="Y43" s="68" t="s">
        <v>52</v>
      </c>
      <c r="Z43" s="68"/>
      <c r="AA43" s="68" t="s">
        <v>53</v>
      </c>
      <c r="AB43" s="68"/>
      <c r="AC43" s="68" t="s">
        <v>54</v>
      </c>
      <c r="AD43" s="68"/>
      <c r="AE43" s="68" t="s">
        <v>55</v>
      </c>
      <c r="AF43" s="68"/>
      <c r="AG43" s="68" t="s">
        <v>56</v>
      </c>
      <c r="AH43" s="68"/>
    </row>
    <row r="44" spans="3:34">
      <c r="M44" t="s">
        <v>57</v>
      </c>
      <c r="N44" t="s">
        <v>58</v>
      </c>
      <c r="V44" s="14">
        <f t="shared" ref="V44:V49" si="25">$R$46*AH44/AG44</f>
        <v>2.3131934530310017</v>
      </c>
      <c r="W44">
        <v>1.0000000000000001E-5</v>
      </c>
      <c r="X44">
        <f>$H$3</f>
        <v>3.3</v>
      </c>
      <c r="Y44">
        <f t="shared" ref="Y44:Y49" si="26">(LN(W44)-M$45)/N$45</f>
        <v>-21.225089043262816</v>
      </c>
      <c r="Z44">
        <f t="shared" ref="Z44:Z49" si="27">(LN(X44)-M$45)/N$45</f>
        <v>-0.44372230185202094</v>
      </c>
      <c r="AA44">
        <f t="shared" ref="AA44:AA49" si="28">Y44-N$45</f>
        <v>-21.836542952505553</v>
      </c>
      <c r="AB44">
        <f t="shared" ref="AB44:AB49" si="29">Z44-N$45</f>
        <v>-1.0551762110947596</v>
      </c>
      <c r="AC44">
        <f t="shared" ref="AC44:AF49" si="30">_xlfn.NORM.S.DIST(Y44,TRUE)</f>
        <v>2.8010009703885064E-100</v>
      </c>
      <c r="AD44">
        <f t="shared" si="30"/>
        <v>0.32862168468934821</v>
      </c>
      <c r="AE44">
        <f t="shared" si="30"/>
        <v>5.2179579976113923E-106</v>
      </c>
      <c r="AF44">
        <f t="shared" si="30"/>
        <v>0.14567237094684035</v>
      </c>
      <c r="AG44">
        <f t="shared" ref="AG44:AG49" si="31">AD44-AC44</f>
        <v>0.32862168468934821</v>
      </c>
      <c r="AH44">
        <f t="shared" ref="AH44:AH49" si="32">AF44-AE44</f>
        <v>0.14567237094684035</v>
      </c>
    </row>
    <row r="45" spans="3:34">
      <c r="M45">
        <f>D32</f>
        <v>1.4652382045580392</v>
      </c>
      <c r="N45">
        <f>D33</f>
        <v>0.61145390924273857</v>
      </c>
      <c r="R45" t="s">
        <v>59</v>
      </c>
      <c r="V45" s="14">
        <f t="shared" si="25"/>
        <v>4.4282600130451923</v>
      </c>
      <c r="W45">
        <f>$G$4</f>
        <v>3.3</v>
      </c>
      <c r="X45">
        <f>$H$4</f>
        <v>5.8</v>
      </c>
      <c r="Y45">
        <f t="shared" si="26"/>
        <v>-0.44372230185202094</v>
      </c>
      <c r="Z45">
        <f t="shared" si="27"/>
        <v>0.47856381089579153</v>
      </c>
      <c r="AA45">
        <f t="shared" si="28"/>
        <v>-1.0551762110947596</v>
      </c>
      <c r="AB45">
        <f t="shared" si="29"/>
        <v>-0.13289009834694704</v>
      </c>
      <c r="AC45">
        <f t="shared" si="30"/>
        <v>0.32862168468934821</v>
      </c>
      <c r="AD45">
        <f t="shared" si="30"/>
        <v>0.68387551567484639</v>
      </c>
      <c r="AE45">
        <f t="shared" si="30"/>
        <v>0.14567237094684035</v>
      </c>
      <c r="AF45">
        <f t="shared" si="30"/>
        <v>0.4471401489114295</v>
      </c>
      <c r="AG45">
        <f t="shared" si="31"/>
        <v>0.35525383098549818</v>
      </c>
      <c r="AH45">
        <f t="shared" si="32"/>
        <v>0.30146777796458912</v>
      </c>
    </row>
    <row r="46" spans="3:34">
      <c r="R46" s="21">
        <f>EXP(M45+(N45^2)/2)</f>
        <v>5.2183233142050165</v>
      </c>
      <c r="V46" s="14">
        <f t="shared" si="25"/>
        <v>9.1096278768682968</v>
      </c>
      <c r="W46">
        <f>$G$5</f>
        <v>5.8</v>
      </c>
      <c r="X46">
        <f>$H$5</f>
        <v>40</v>
      </c>
      <c r="Y46">
        <f t="shared" si="26"/>
        <v>0.47856381089579153</v>
      </c>
      <c r="Z46">
        <f t="shared" si="27"/>
        <v>3.6366457323165839</v>
      </c>
      <c r="AA46">
        <f t="shared" si="28"/>
        <v>-0.13289009834694704</v>
      </c>
      <c r="AB46">
        <f t="shared" si="29"/>
        <v>3.0251918230738455</v>
      </c>
      <c r="AC46">
        <f t="shared" si="30"/>
        <v>0.68387551567484639</v>
      </c>
      <c r="AD46">
        <f t="shared" si="30"/>
        <v>0.99986189429925987</v>
      </c>
      <c r="AE46">
        <f t="shared" si="30"/>
        <v>0.4471401489114295</v>
      </c>
      <c r="AF46">
        <f t="shared" si="30"/>
        <v>0.99875762259150647</v>
      </c>
      <c r="AG46">
        <f t="shared" si="31"/>
        <v>0.31598637862441348</v>
      </c>
      <c r="AH46">
        <f t="shared" si="32"/>
        <v>0.55161747368007696</v>
      </c>
    </row>
    <row r="47" spans="3:34">
      <c r="C47" s="23" t="s">
        <v>64</v>
      </c>
      <c r="V47" s="14" t="e">
        <f t="shared" si="25"/>
        <v>#NUM!</v>
      </c>
      <c r="W47">
        <f>$G6</f>
        <v>0</v>
      </c>
      <c r="X47">
        <f>$H6</f>
        <v>0</v>
      </c>
      <c r="Y47" t="e">
        <f t="shared" si="26"/>
        <v>#NUM!</v>
      </c>
      <c r="Z47" t="e">
        <f t="shared" si="27"/>
        <v>#NUM!</v>
      </c>
      <c r="AA47" t="e">
        <f t="shared" si="28"/>
        <v>#NUM!</v>
      </c>
      <c r="AB47" t="e">
        <f t="shared" si="29"/>
        <v>#NUM!</v>
      </c>
      <c r="AC47" t="e">
        <f t="shared" si="30"/>
        <v>#NUM!</v>
      </c>
      <c r="AD47" t="e">
        <f t="shared" si="30"/>
        <v>#NUM!</v>
      </c>
      <c r="AE47" t="e">
        <f t="shared" si="30"/>
        <v>#NUM!</v>
      </c>
      <c r="AF47" t="e">
        <f t="shared" si="30"/>
        <v>#NUM!</v>
      </c>
      <c r="AG47" t="e">
        <f t="shared" si="31"/>
        <v>#NUM!</v>
      </c>
      <c r="AH47" t="e">
        <f t="shared" si="32"/>
        <v>#NUM!</v>
      </c>
    </row>
    <row r="48" spans="3:34">
      <c r="C48" t="s">
        <v>65</v>
      </c>
      <c r="V48" s="14" t="e">
        <f t="shared" si="25"/>
        <v>#NUM!</v>
      </c>
      <c r="W48">
        <f>$G7</f>
        <v>0</v>
      </c>
      <c r="X48">
        <f>$H7</f>
        <v>0</v>
      </c>
      <c r="Y48" t="e">
        <f t="shared" si="26"/>
        <v>#NUM!</v>
      </c>
      <c r="Z48" t="e">
        <f t="shared" si="27"/>
        <v>#NUM!</v>
      </c>
      <c r="AA48" t="e">
        <f t="shared" si="28"/>
        <v>#NUM!</v>
      </c>
      <c r="AB48" t="e">
        <f t="shared" si="29"/>
        <v>#NUM!</v>
      </c>
      <c r="AC48" t="e">
        <f t="shared" si="30"/>
        <v>#NUM!</v>
      </c>
      <c r="AD48" t="e">
        <f t="shared" si="30"/>
        <v>#NUM!</v>
      </c>
      <c r="AE48" t="e">
        <f t="shared" si="30"/>
        <v>#NUM!</v>
      </c>
      <c r="AF48" t="e">
        <f t="shared" si="30"/>
        <v>#NUM!</v>
      </c>
      <c r="AG48" t="e">
        <f t="shared" si="31"/>
        <v>#NUM!</v>
      </c>
      <c r="AH48" t="e">
        <f t="shared" si="32"/>
        <v>#NUM!</v>
      </c>
    </row>
    <row r="49" spans="1:34">
      <c r="C49" t="s">
        <v>66</v>
      </c>
      <c r="V49" s="14" t="e">
        <f t="shared" si="25"/>
        <v>#NUM!</v>
      </c>
      <c r="W49">
        <f>$G8</f>
        <v>0</v>
      </c>
      <c r="X49">
        <f>$H8</f>
        <v>0</v>
      </c>
      <c r="Y49" t="e">
        <f t="shared" si="26"/>
        <v>#NUM!</v>
      </c>
      <c r="Z49" t="e">
        <f t="shared" si="27"/>
        <v>#NUM!</v>
      </c>
      <c r="AA49" t="e">
        <f t="shared" si="28"/>
        <v>#NUM!</v>
      </c>
      <c r="AB49" t="e">
        <f t="shared" si="29"/>
        <v>#NUM!</v>
      </c>
      <c r="AC49" t="e">
        <f t="shared" si="30"/>
        <v>#NUM!</v>
      </c>
      <c r="AD49" t="e">
        <f t="shared" si="30"/>
        <v>#NUM!</v>
      </c>
      <c r="AE49" t="e">
        <f t="shared" si="30"/>
        <v>#NUM!</v>
      </c>
      <c r="AF49" t="e">
        <f t="shared" si="30"/>
        <v>#NUM!</v>
      </c>
      <c r="AG49" t="e">
        <f t="shared" si="31"/>
        <v>#NUM!</v>
      </c>
      <c r="AH49" t="e">
        <f t="shared" si="32"/>
        <v>#NUM!</v>
      </c>
    </row>
    <row r="50" spans="1:34">
      <c r="D50" t="s">
        <v>67</v>
      </c>
    </row>
    <row r="52" spans="1:34">
      <c r="P52" t="s">
        <v>68</v>
      </c>
    </row>
    <row r="54" spans="1:34">
      <c r="P54">
        <v>137.66058446727689</v>
      </c>
      <c r="R54" t="s">
        <v>30</v>
      </c>
      <c r="S54" s="14">
        <v>7.4219302476269329</v>
      </c>
    </row>
    <row r="55" spans="1:34">
      <c r="P55">
        <v>599.72589019967711</v>
      </c>
      <c r="R55" t="s">
        <v>31</v>
      </c>
      <c r="S55" s="14">
        <v>1.5703748396816797</v>
      </c>
    </row>
    <row r="56" spans="1:34">
      <c r="P56">
        <v>7212.9682884166841</v>
      </c>
    </row>
    <row r="57" spans="1:34">
      <c r="P57" t="e">
        <v>#NUM!</v>
      </c>
    </row>
    <row r="58" spans="1:34">
      <c r="P58" t="e">
        <v>#NUM!</v>
      </c>
    </row>
    <row r="59" spans="1:34">
      <c r="P59" t="e">
        <v>#NUM!</v>
      </c>
    </row>
    <row r="62" spans="1:34">
      <c r="A62" s="22" t="s">
        <v>69</v>
      </c>
      <c r="B62" s="22"/>
    </row>
    <row r="63" spans="1:34">
      <c r="C63" t="s">
        <v>21</v>
      </c>
      <c r="G63" s="68" t="s">
        <v>22</v>
      </c>
      <c r="H63" s="68"/>
      <c r="J63" t="s">
        <v>23</v>
      </c>
      <c r="K63" t="s">
        <v>24</v>
      </c>
      <c r="L63" s="68" t="s">
        <v>25</v>
      </c>
      <c r="M63" s="68"/>
      <c r="Q63" t="s">
        <v>26</v>
      </c>
      <c r="R63" t="s">
        <v>27</v>
      </c>
      <c r="S63" t="s">
        <v>28</v>
      </c>
    </row>
    <row r="64" spans="1:34">
      <c r="C64" t="s">
        <v>30</v>
      </c>
      <c r="D64" s="14">
        <v>1.4808083967886516</v>
      </c>
      <c r="G64">
        <f t="shared" ref="G64:H69" si="33">G32</f>
        <v>0</v>
      </c>
      <c r="H64">
        <f t="shared" si="33"/>
        <v>3.3</v>
      </c>
      <c r="J64">
        <f t="shared" ref="J64:J69" si="34">J3</f>
        <v>461</v>
      </c>
      <c r="K64">
        <f t="shared" ref="K64:K69" si="35">J64/SUM(J$32:J$37)</f>
        <v>0.33502906976744184</v>
      </c>
      <c r="L64" t="e">
        <f t="shared" ref="L64:L69" si="36">LN(G64)</f>
        <v>#NUM!</v>
      </c>
      <c r="M64">
        <f t="shared" ref="M64:M69" si="37">LN(H64)</f>
        <v>1.1939224684724346</v>
      </c>
      <c r="O64">
        <f>IF(G64=0,0,_xlfn.NORM.DIST(L64,$D$64,$D$65,TRUE))</f>
        <v>0</v>
      </c>
      <c r="P64">
        <f t="shared" ref="P64:P69" si="38">_xlfn.NORM.DIST(M64,$D$64,$D$65,TRUE)</f>
        <v>0.33907000938955334</v>
      </c>
      <c r="Q64" s="17">
        <f>P64-O64</f>
        <v>0.33907000938955334</v>
      </c>
      <c r="R64" s="26">
        <f t="shared" ref="R64:R69" si="39">Q64*SUM(J$32:J$37)</f>
        <v>466.56033292002542</v>
      </c>
      <c r="S64">
        <f t="shared" ref="S64:S69" si="40">IF(J64=0,0,J64*LN(Q64))</f>
        <v>-498.59393942861936</v>
      </c>
    </row>
    <row r="65" spans="3:34">
      <c r="C65" t="s">
        <v>31</v>
      </c>
      <c r="D65" s="14">
        <v>0.69128710578724695</v>
      </c>
      <c r="G65">
        <f t="shared" si="33"/>
        <v>3.3</v>
      </c>
      <c r="H65">
        <f t="shared" si="33"/>
        <v>5.8</v>
      </c>
      <c r="J65">
        <f t="shared" si="34"/>
        <v>458</v>
      </c>
      <c r="K65">
        <f t="shared" si="35"/>
        <v>0.33284883720930231</v>
      </c>
      <c r="L65">
        <f t="shared" si="36"/>
        <v>1.1939224684724346</v>
      </c>
      <c r="M65">
        <f t="shared" si="37"/>
        <v>1.7578579175523736</v>
      </c>
      <c r="O65">
        <f>_xlfn.NORM.DIST(L65,$D$64,$D$65,TRUE)</f>
        <v>0.33907000938955334</v>
      </c>
      <c r="P65">
        <f t="shared" si="38"/>
        <v>0.65570653736260354</v>
      </c>
      <c r="Q65" s="17">
        <f>P65-O65</f>
        <v>0.3166365279730502</v>
      </c>
      <c r="R65" s="26">
        <f t="shared" si="39"/>
        <v>435.69186249091706</v>
      </c>
      <c r="S65">
        <f t="shared" si="40"/>
        <v>-526.70034918241413</v>
      </c>
    </row>
    <row r="66" spans="3:34">
      <c r="G66">
        <f t="shared" si="33"/>
        <v>5.8</v>
      </c>
      <c r="H66">
        <f t="shared" si="33"/>
        <v>40</v>
      </c>
      <c r="J66">
        <f t="shared" si="34"/>
        <v>457</v>
      </c>
      <c r="K66">
        <f t="shared" si="35"/>
        <v>0.33212209302325579</v>
      </c>
      <c r="L66">
        <f t="shared" si="36"/>
        <v>1.7578579175523736</v>
      </c>
      <c r="M66">
        <f t="shared" si="37"/>
        <v>3.6888794541139363</v>
      </c>
      <c r="O66">
        <f>_xlfn.NORM.DIST(L66,$D$64,$D$65,TRUE)</f>
        <v>0.65570653736260354</v>
      </c>
      <c r="P66">
        <f t="shared" si="38"/>
        <v>0.99929877103376519</v>
      </c>
      <c r="Q66" s="17">
        <f>P66-O66</f>
        <v>0.34359223367116165</v>
      </c>
      <c r="R66" s="26">
        <f t="shared" si="39"/>
        <v>472.78291353151843</v>
      </c>
      <c r="S66">
        <f t="shared" si="40"/>
        <v>-488.21295921984915</v>
      </c>
    </row>
    <row r="67" spans="3:34">
      <c r="G67">
        <f t="shared" si="33"/>
        <v>0</v>
      </c>
      <c r="H67">
        <f t="shared" si="33"/>
        <v>0</v>
      </c>
      <c r="J67">
        <f t="shared" si="34"/>
        <v>0</v>
      </c>
      <c r="K67">
        <f t="shared" si="35"/>
        <v>0</v>
      </c>
      <c r="L67" t="e">
        <f t="shared" si="36"/>
        <v>#NUM!</v>
      </c>
      <c r="M67" t="e">
        <f t="shared" si="37"/>
        <v>#NUM!</v>
      </c>
      <c r="O67" t="e">
        <f>_xlfn.NORM.DIST(L67,$D$64,$D$65,TRUE)</f>
        <v>#NUM!</v>
      </c>
      <c r="P67" t="e">
        <f t="shared" si="38"/>
        <v>#NUM!</v>
      </c>
      <c r="Q67" s="17">
        <f>IF(H67=0,0,P67-O67)</f>
        <v>0</v>
      </c>
      <c r="R67" s="26">
        <f t="shared" si="39"/>
        <v>0</v>
      </c>
      <c r="S67">
        <f t="shared" si="40"/>
        <v>0</v>
      </c>
      <c r="Y67" t="s">
        <v>61</v>
      </c>
      <c r="Z67">
        <f>W35</f>
        <v>0.95</v>
      </c>
    </row>
    <row r="68" spans="3:34">
      <c r="G68">
        <f t="shared" si="33"/>
        <v>0</v>
      </c>
      <c r="H68">
        <f t="shared" si="33"/>
        <v>0</v>
      </c>
      <c r="J68">
        <f t="shared" si="34"/>
        <v>0</v>
      </c>
      <c r="K68">
        <f t="shared" si="35"/>
        <v>0</v>
      </c>
      <c r="L68" t="e">
        <f t="shared" si="36"/>
        <v>#NUM!</v>
      </c>
      <c r="M68" t="e">
        <f t="shared" si="37"/>
        <v>#NUM!</v>
      </c>
      <c r="O68" t="e">
        <f>_xlfn.NORM.DIST(L68,$D$64,$D$65,TRUE)</f>
        <v>#NUM!</v>
      </c>
      <c r="P68" t="e">
        <f t="shared" si="38"/>
        <v>#NUM!</v>
      </c>
      <c r="Q68" s="17">
        <f>IF(H68=0,0,P68-O68)</f>
        <v>0</v>
      </c>
      <c r="R68" s="26">
        <f t="shared" si="39"/>
        <v>0</v>
      </c>
      <c r="S68">
        <f t="shared" si="40"/>
        <v>0</v>
      </c>
    </row>
    <row r="69" spans="3:34">
      <c r="G69">
        <f t="shared" si="33"/>
        <v>0</v>
      </c>
      <c r="H69">
        <f t="shared" si="33"/>
        <v>0</v>
      </c>
      <c r="J69">
        <f t="shared" si="34"/>
        <v>0</v>
      </c>
      <c r="K69">
        <f t="shared" si="35"/>
        <v>0</v>
      </c>
      <c r="L69" t="e">
        <f t="shared" si="36"/>
        <v>#NUM!</v>
      </c>
      <c r="M69" t="e">
        <f t="shared" si="37"/>
        <v>#NUM!</v>
      </c>
      <c r="O69" t="e">
        <f>_xlfn.NORM.DIST(L69,$D$64,$D$65,TRUE)</f>
        <v>#NUM!</v>
      </c>
      <c r="P69" t="e">
        <f t="shared" si="38"/>
        <v>#NUM!</v>
      </c>
      <c r="Q69" s="17">
        <f>IF(H69=0,0,P69-O69)</f>
        <v>0</v>
      </c>
      <c r="R69" s="26">
        <f t="shared" si="39"/>
        <v>0</v>
      </c>
      <c r="S69">
        <f t="shared" si="40"/>
        <v>0</v>
      </c>
    </row>
    <row r="70" spans="3:34">
      <c r="R70" s="1"/>
      <c r="Z70">
        <f>1-2*(1-Z67)</f>
        <v>0.89999999999999991</v>
      </c>
    </row>
    <row r="71" spans="3:34">
      <c r="Q71" s="13"/>
      <c r="R71" s="1"/>
      <c r="S71" t="s">
        <v>34</v>
      </c>
      <c r="W71" s="5" t="s">
        <v>62</v>
      </c>
    </row>
    <row r="72" spans="3:34">
      <c r="Q72" s="18">
        <f>SUM(Q64:Q69)</f>
        <v>0.99929877103376519</v>
      </c>
      <c r="R72" s="18">
        <f>SUM(R64:R69)</f>
        <v>1375.035108942461</v>
      </c>
      <c r="S72" s="18">
        <f>SUM(S64:S69)</f>
        <v>-1513.5072478308828</v>
      </c>
      <c r="W72" s="25">
        <f>2*(S11-S72)</f>
        <v>2.7055451426240325</v>
      </c>
      <c r="Y72" t="s">
        <v>63</v>
      </c>
      <c r="Z72" s="24">
        <f>_xlfn.CHISQ.INV(Z70,1)</f>
        <v>2.7055434540954142</v>
      </c>
    </row>
    <row r="74" spans="3:34">
      <c r="S74">
        <v>17.899999999999999</v>
      </c>
      <c r="T74" t="s">
        <v>45</v>
      </c>
      <c r="W74" s="69" t="s">
        <v>46</v>
      </c>
      <c r="X74" s="69"/>
    </row>
    <row r="75" spans="3:34">
      <c r="M75" s="68" t="s">
        <v>70</v>
      </c>
      <c r="N75" s="68"/>
      <c r="R75" t="s">
        <v>47</v>
      </c>
      <c r="S75" t="s">
        <v>48</v>
      </c>
      <c r="V75" t="s">
        <v>49</v>
      </c>
      <c r="W75" s="2" t="s">
        <v>50</v>
      </c>
      <c r="X75" s="2" t="s">
        <v>51</v>
      </c>
      <c r="Y75" s="68" t="s">
        <v>52</v>
      </c>
      <c r="Z75" s="68"/>
      <c r="AA75" s="68" t="s">
        <v>53</v>
      </c>
      <c r="AB75" s="68"/>
      <c r="AC75" s="68" t="s">
        <v>54</v>
      </c>
      <c r="AD75" s="68"/>
      <c r="AE75" s="68" t="s">
        <v>55</v>
      </c>
      <c r="AF75" s="68"/>
      <c r="AG75" s="68" t="s">
        <v>56</v>
      </c>
      <c r="AH75" s="68"/>
    </row>
    <row r="76" spans="3:34">
      <c r="M76" t="s">
        <v>57</v>
      </c>
      <c r="N76" t="s">
        <v>58</v>
      </c>
      <c r="V76" s="14">
        <f t="shared" ref="V76:V81" si="41">$R$78*AH76/AG76</f>
        <v>2.2113896891595974</v>
      </c>
      <c r="W76">
        <v>1.0000000000000001E-5</v>
      </c>
      <c r="X76">
        <f>$H$3</f>
        <v>3.3</v>
      </c>
      <c r="Y76">
        <f t="shared" ref="Y76:Y81" si="42">(LN(W76)-M$77)/N$77</f>
        <v>-18.796436029226154</v>
      </c>
      <c r="Z76">
        <f t="shared" ref="Z76:Z81" si="43">(LN(X76)-M$77)/N$77</f>
        <v>-0.41500257406003194</v>
      </c>
      <c r="AA76">
        <f t="shared" ref="AA76:AA81" si="44">Y76-N$77</f>
        <v>-19.4877231350134</v>
      </c>
      <c r="AB76">
        <f t="shared" ref="AB76:AB81" si="45">Z76-N$77</f>
        <v>-1.1062896798472788</v>
      </c>
      <c r="AC76">
        <f t="shared" ref="AC76:AF81" si="46">_xlfn.NORM.S.DIST(Y76,TRUE)</f>
        <v>4.0382126482586399E-79</v>
      </c>
      <c r="AD76">
        <f t="shared" si="46"/>
        <v>0.33907000938955334</v>
      </c>
      <c r="AE76">
        <f t="shared" si="46"/>
        <v>6.9776846021658808E-85</v>
      </c>
      <c r="AF76">
        <f t="shared" si="46"/>
        <v>0.13430057861004782</v>
      </c>
      <c r="AG76">
        <f t="shared" ref="AG76:AG81" si="47">AD76-AC76</f>
        <v>0.33907000938955334</v>
      </c>
      <c r="AH76">
        <f t="shared" ref="AH76:AH81" si="48">AF76-AE76</f>
        <v>0.13430057861004782</v>
      </c>
    </row>
    <row r="77" spans="3:34">
      <c r="M77">
        <f>D64</f>
        <v>1.4808083967886516</v>
      </c>
      <c r="N77">
        <f>D65</f>
        <v>0.69128710578724695</v>
      </c>
      <c r="R77" t="s">
        <v>59</v>
      </c>
      <c r="V77" s="14">
        <f t="shared" si="41"/>
        <v>4.4330248500333136</v>
      </c>
      <c r="W77">
        <f>$G$4</f>
        <v>3.3</v>
      </c>
      <c r="X77">
        <f>$H$4</f>
        <v>5.8</v>
      </c>
      <c r="Y77">
        <f t="shared" si="42"/>
        <v>-0.41500257406003194</v>
      </c>
      <c r="Z77">
        <f t="shared" si="43"/>
        <v>0.40077345352509408</v>
      </c>
      <c r="AA77">
        <f t="shared" si="44"/>
        <v>-1.1062896798472788</v>
      </c>
      <c r="AB77">
        <f t="shared" si="45"/>
        <v>-0.29051365226215287</v>
      </c>
      <c r="AC77">
        <f t="shared" si="46"/>
        <v>0.33907000938955334</v>
      </c>
      <c r="AD77">
        <f t="shared" si="46"/>
        <v>0.65570653736260354</v>
      </c>
      <c r="AE77">
        <f t="shared" si="46"/>
        <v>0.13430057861004782</v>
      </c>
      <c r="AF77">
        <f t="shared" si="46"/>
        <v>0.38571165396821583</v>
      </c>
      <c r="AG77">
        <f t="shared" si="47"/>
        <v>0.3166365279730502</v>
      </c>
      <c r="AH77">
        <f t="shared" si="48"/>
        <v>0.25141107535816798</v>
      </c>
    </row>
    <row r="78" spans="3:34">
      <c r="R78" s="21">
        <f>EXP(M77+(N77^2)/2)</f>
        <v>5.5831175891241314</v>
      </c>
      <c r="V78" s="14">
        <f t="shared" si="41"/>
        <v>9.8816361412895066</v>
      </c>
      <c r="W78">
        <f>$G$5</f>
        <v>5.8</v>
      </c>
      <c r="X78">
        <f>$H$5</f>
        <v>40</v>
      </c>
      <c r="Y78">
        <f t="shared" si="42"/>
        <v>0.40077345352509408</v>
      </c>
      <c r="Z78">
        <f t="shared" si="43"/>
        <v>3.1941447176433355</v>
      </c>
      <c r="AA78">
        <f t="shared" si="44"/>
        <v>-0.29051365226215287</v>
      </c>
      <c r="AB78">
        <f t="shared" si="45"/>
        <v>2.5028576118560886</v>
      </c>
      <c r="AC78">
        <f t="shared" si="46"/>
        <v>0.65570653736260354</v>
      </c>
      <c r="AD78">
        <f t="shared" si="46"/>
        <v>0.99929877103376519</v>
      </c>
      <c r="AE78">
        <f t="shared" si="46"/>
        <v>0.38571165396821583</v>
      </c>
      <c r="AF78">
        <f t="shared" si="46"/>
        <v>0.99384024519209879</v>
      </c>
      <c r="AG78">
        <f t="shared" si="47"/>
        <v>0.34359223367116165</v>
      </c>
      <c r="AH78">
        <f t="shared" si="48"/>
        <v>0.60812859122388296</v>
      </c>
    </row>
    <row r="79" spans="3:34">
      <c r="C79" s="23" t="s">
        <v>64</v>
      </c>
      <c r="V79" s="14" t="e">
        <f t="shared" si="41"/>
        <v>#NUM!</v>
      </c>
      <c r="W79">
        <f>$G6</f>
        <v>0</v>
      </c>
      <c r="X79">
        <f>$H6</f>
        <v>0</v>
      </c>
      <c r="Y79" t="e">
        <f t="shared" si="42"/>
        <v>#NUM!</v>
      </c>
      <c r="Z79" t="e">
        <f t="shared" si="43"/>
        <v>#NUM!</v>
      </c>
      <c r="AA79" t="e">
        <f t="shared" si="44"/>
        <v>#NUM!</v>
      </c>
      <c r="AB79" t="e">
        <f t="shared" si="45"/>
        <v>#NUM!</v>
      </c>
      <c r="AC79" t="e">
        <f t="shared" si="46"/>
        <v>#NUM!</v>
      </c>
      <c r="AD79" t="e">
        <f t="shared" si="46"/>
        <v>#NUM!</v>
      </c>
      <c r="AE79" t="e">
        <f t="shared" si="46"/>
        <v>#NUM!</v>
      </c>
      <c r="AF79" t="e">
        <f t="shared" si="46"/>
        <v>#NUM!</v>
      </c>
      <c r="AG79" t="e">
        <f t="shared" si="47"/>
        <v>#NUM!</v>
      </c>
      <c r="AH79" t="e">
        <f t="shared" si="48"/>
        <v>#NUM!</v>
      </c>
    </row>
    <row r="80" spans="3:34">
      <c r="C80" t="s">
        <v>71</v>
      </c>
      <c r="V80" s="14" t="e">
        <f t="shared" si="41"/>
        <v>#NUM!</v>
      </c>
      <c r="W80">
        <f>$G7</f>
        <v>0</v>
      </c>
      <c r="X80">
        <f>$H$7</f>
        <v>0</v>
      </c>
      <c r="Y80" t="e">
        <f t="shared" si="42"/>
        <v>#NUM!</v>
      </c>
      <c r="Z80" t="e">
        <f t="shared" si="43"/>
        <v>#NUM!</v>
      </c>
      <c r="AA80" t="e">
        <f t="shared" si="44"/>
        <v>#NUM!</v>
      </c>
      <c r="AB80" t="e">
        <f t="shared" si="45"/>
        <v>#NUM!</v>
      </c>
      <c r="AC80" t="e">
        <f t="shared" si="46"/>
        <v>#NUM!</v>
      </c>
      <c r="AD80" t="e">
        <f t="shared" si="46"/>
        <v>#NUM!</v>
      </c>
      <c r="AE80" t="e">
        <f t="shared" si="46"/>
        <v>#NUM!</v>
      </c>
      <c r="AF80" t="e">
        <f t="shared" si="46"/>
        <v>#NUM!</v>
      </c>
      <c r="AG80" t="e">
        <f t="shared" si="47"/>
        <v>#NUM!</v>
      </c>
      <c r="AH80" t="e">
        <f t="shared" si="48"/>
        <v>#NUM!</v>
      </c>
    </row>
    <row r="81" spans="3:34">
      <c r="C81" t="s">
        <v>72</v>
      </c>
      <c r="V81" s="14" t="e">
        <f t="shared" si="41"/>
        <v>#NUM!</v>
      </c>
      <c r="W81">
        <f>$G8</f>
        <v>0</v>
      </c>
      <c r="X81">
        <f>$H$8</f>
        <v>0</v>
      </c>
      <c r="Y81" t="e">
        <f t="shared" si="42"/>
        <v>#NUM!</v>
      </c>
      <c r="Z81" t="e">
        <f t="shared" si="43"/>
        <v>#NUM!</v>
      </c>
      <c r="AA81" t="e">
        <f t="shared" si="44"/>
        <v>#NUM!</v>
      </c>
      <c r="AB81" t="e">
        <f t="shared" si="45"/>
        <v>#NUM!</v>
      </c>
      <c r="AC81" t="e">
        <f t="shared" si="46"/>
        <v>#NUM!</v>
      </c>
      <c r="AD81" t="e">
        <f t="shared" si="46"/>
        <v>#NUM!</v>
      </c>
      <c r="AE81" t="e">
        <f t="shared" si="46"/>
        <v>#NUM!</v>
      </c>
      <c r="AF81" t="e">
        <f t="shared" si="46"/>
        <v>#NUM!</v>
      </c>
      <c r="AG81" t="e">
        <f t="shared" si="47"/>
        <v>#NUM!</v>
      </c>
      <c r="AH81" t="e">
        <f t="shared" si="48"/>
        <v>#NUM!</v>
      </c>
    </row>
    <row r="82" spans="3:34">
      <c r="D82" t="s">
        <v>73</v>
      </c>
    </row>
    <row r="84" spans="3:34">
      <c r="P84" t="s">
        <v>74</v>
      </c>
    </row>
    <row r="86" spans="3:34">
      <c r="P86">
        <v>131.1674291003529</v>
      </c>
      <c r="R86" t="s">
        <v>30</v>
      </c>
      <c r="S86" s="14">
        <v>7.7410716288978998</v>
      </c>
    </row>
    <row r="87" spans="3:34">
      <c r="P87">
        <v>600.36896418005176</v>
      </c>
      <c r="R87" t="s">
        <v>31</v>
      </c>
      <c r="S87" s="14">
        <v>1.7670989416132856</v>
      </c>
    </row>
    <row r="88" spans="3:34">
      <c r="P88">
        <v>9482.0295835142115</v>
      </c>
    </row>
    <row r="89" spans="3:34">
      <c r="P89">
        <v>182166.91718776425</v>
      </c>
    </row>
    <row r="90" spans="3:34">
      <c r="P90" t="e">
        <v>#NUM!</v>
      </c>
    </row>
    <row r="91" spans="3:34">
      <c r="P91" t="e">
        <v>#NUM!</v>
      </c>
    </row>
  </sheetData>
  <mergeCells count="27">
    <mergeCell ref="G2:H2"/>
    <mergeCell ref="L2:M2"/>
    <mergeCell ref="Y21:Z21"/>
    <mergeCell ref="AA21:AB21"/>
    <mergeCell ref="G31:H31"/>
    <mergeCell ref="L31:M31"/>
    <mergeCell ref="W20:X20"/>
    <mergeCell ref="M21:N21"/>
    <mergeCell ref="G63:H63"/>
    <mergeCell ref="L63:M63"/>
    <mergeCell ref="W42:X42"/>
    <mergeCell ref="M43:N43"/>
    <mergeCell ref="W74:X74"/>
    <mergeCell ref="M75:N75"/>
    <mergeCell ref="Y75:Z75"/>
    <mergeCell ref="AE21:AF21"/>
    <mergeCell ref="AG21:AH21"/>
    <mergeCell ref="Y43:Z43"/>
    <mergeCell ref="AA43:AB43"/>
    <mergeCell ref="AC21:AD21"/>
    <mergeCell ref="AC43:AD43"/>
    <mergeCell ref="AA75:AB75"/>
    <mergeCell ref="AC75:AD75"/>
    <mergeCell ref="AE75:AF75"/>
    <mergeCell ref="AG75:AH75"/>
    <mergeCell ref="AE43:AF43"/>
    <mergeCell ref="AG43:AH4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010"/>
  <sheetViews>
    <sheetView topLeftCell="A8" workbookViewId="0">
      <selection activeCell="F5" sqref="F5"/>
    </sheetView>
  </sheetViews>
  <sheetFormatPr defaultColWidth="9.140625" defaultRowHeight="14.45"/>
  <cols>
    <col min="8" max="8" width="21.140625" customWidth="1"/>
    <col min="9" max="9" width="8.5703125" customWidth="1"/>
    <col min="11" max="11" width="9.42578125" customWidth="1"/>
  </cols>
  <sheetData>
    <row r="1" spans="1:22">
      <c r="B1" s="12" t="s">
        <v>75</v>
      </c>
      <c r="L1" s="12"/>
      <c r="M1" s="12"/>
    </row>
    <row r="2" spans="1:22">
      <c r="B2" t="s">
        <v>76</v>
      </c>
      <c r="C2" t="e" vm="1">
        <f ca="1">MIN(C$11:INDIRECT(CONCATENATE("C",$R$3+10)))</f>
        <v>#VALUE!</v>
      </c>
      <c r="D2" t="e" vm="1">
        <f ca="1">MIN(D$11:INDIRECT(CONCATENATE("D",$R$3+10)))</f>
        <v>#VALUE!</v>
      </c>
      <c r="E2" t="e" vm="1">
        <f ca="1">MIN(E$11:INDIRECT(CONCATENATE("E",$R$3+10)))</f>
        <v>#VALUE!</v>
      </c>
      <c r="F2" t="e" vm="1">
        <f ca="1">MIN(F$11:INDIRECT(CONCATENATE("F",$R$3+10)))</f>
        <v>#VALUE!</v>
      </c>
      <c r="G2" t="e" vm="1">
        <f>MIN(G$11:G19085)</f>
        <v>#VALUE!</v>
      </c>
      <c r="H2" t="e" vm="1">
        <f>MIN(H$11:H19085)</f>
        <v>#VALUE!</v>
      </c>
      <c r="L2" s="12"/>
      <c r="M2" s="12"/>
    </row>
    <row r="3" spans="1:22">
      <c r="B3" t="s">
        <v>77</v>
      </c>
      <c r="C3" t="e" vm="1">
        <f ca="1">MAX(C$11:INDIRECT(CONCATENATE("C",$R$3+10)))</f>
        <v>#VALUE!</v>
      </c>
      <c r="D3" t="e" vm="1">
        <f ca="1">MAX(D$11:INDIRECT(CONCATENATE("D",$R$3+10)))</f>
        <v>#VALUE!</v>
      </c>
      <c r="E3" t="e" vm="1">
        <f ca="1">MAX(E$11:INDIRECT(CONCATENATE("E",$R$3+10)))</f>
        <v>#VALUE!</v>
      </c>
      <c r="F3" t="e" vm="1">
        <f ca="1">MAX(F$11:INDIRECT(CONCATENATE("F",$R$3+10)))</f>
        <v>#VALUE!</v>
      </c>
      <c r="G3" t="e" vm="1">
        <f>MAX(G$11:G19086)</f>
        <v>#VALUE!</v>
      </c>
      <c r="H3" t="e" vm="1">
        <f>MAX(H$11:H19086)</f>
        <v>#VALUE!</v>
      </c>
      <c r="J3" s="43" t="s">
        <v>78</v>
      </c>
      <c r="K3" s="43"/>
      <c r="L3" s="65">
        <v>1</v>
      </c>
      <c r="M3" s="65"/>
      <c r="P3" s="43" t="s">
        <v>79</v>
      </c>
      <c r="Q3" s="43"/>
      <c r="R3" s="65">
        <f>Main!C15</f>
        <v>461</v>
      </c>
      <c r="S3" s="65"/>
    </row>
    <row r="4" spans="1:22">
      <c r="B4" t="s">
        <v>80</v>
      </c>
      <c r="C4" t="e" vm="1">
        <f ca="1">AVERAGE(C$11:INDIRECT(CONCATENATE("C",$R$3+10)))</f>
        <v>#VALUE!</v>
      </c>
      <c r="D4" t="e" vm="1">
        <f ca="1">AVERAGE(D$11:INDIRECT(CONCATENATE("D",$R$3+10)))</f>
        <v>#VALUE!</v>
      </c>
      <c r="E4" t="e" vm="1">
        <f ca="1">AVERAGE(E$11:INDIRECT(CONCATENATE("E",$R$3+10)))</f>
        <v>#VALUE!</v>
      </c>
      <c r="F4" t="e" vm="1">
        <f ca="1">AVERAGE(F$11:INDIRECT(CONCATENATE("F",$R$3+10)))</f>
        <v>#VALUE!</v>
      </c>
      <c r="G4" t="e" vm="1">
        <f>AVERAGE(G$11:G19087)</f>
        <v>#VALUE!</v>
      </c>
      <c r="H4" t="e" vm="1">
        <f>AVERAGE(H$11:H19087)</f>
        <v>#VALUE!</v>
      </c>
    </row>
    <row r="5" spans="1:22">
      <c r="B5" t="s">
        <v>81</v>
      </c>
      <c r="C5" t="e" vm="1">
        <f ca="1">_xlfn.STDEV.S(C$11:INDIRECT(CONCATENATE("C",$R$3+10)))</f>
        <v>#VALUE!</v>
      </c>
      <c r="D5" t="e" vm="1">
        <f ca="1">_xlfn.STDEV.S(D$11:INDIRECT(CONCATENATE("D",$R$3+10)))</f>
        <v>#VALUE!</v>
      </c>
      <c r="E5" t="e" vm="1">
        <f ca="1">_xlfn.STDEV.S(E$11:INDIRECT(CONCATENATE("E",$R$3+10)))</f>
        <v>#VALUE!</v>
      </c>
      <c r="F5" t="e" vm="1">
        <f ca="1">_xlfn.STDEV.S(F$11:INDIRECT(CONCATENATE("F",$R$3+10)))</f>
        <v>#VALUE!</v>
      </c>
      <c r="G5" t="e" vm="1">
        <f>_xlfn.STDEV.S(G$11:G19088)</f>
        <v>#VALUE!</v>
      </c>
      <c r="H5" t="e" vm="1">
        <f>_xlfn.STDEV.S(H$11:H19088)</f>
        <v>#VALUE!</v>
      </c>
      <c r="J5" s="68" t="s">
        <v>82</v>
      </c>
      <c r="K5" s="68"/>
      <c r="L5" s="68"/>
      <c r="M5" s="65"/>
      <c r="N5" s="68" t="s">
        <v>83</v>
      </c>
      <c r="O5" s="68"/>
      <c r="P5" s="68"/>
      <c r="Q5" s="65"/>
      <c r="R5" s="68" t="s">
        <v>84</v>
      </c>
      <c r="S5" s="68"/>
      <c r="T5" s="68"/>
    </row>
    <row r="6" spans="1:22">
      <c r="L6" s="65" t="s">
        <v>85</v>
      </c>
      <c r="M6" s="65"/>
      <c r="P6" s="65" t="s">
        <v>85</v>
      </c>
      <c r="Q6" s="65"/>
      <c r="T6" s="65" t="s">
        <v>85</v>
      </c>
    </row>
    <row r="7" spans="1:22">
      <c r="C7" s="2" t="s">
        <v>86</v>
      </c>
      <c r="D7" s="2"/>
      <c r="E7" s="2"/>
      <c r="F7" s="2"/>
      <c r="I7" s="44"/>
      <c r="J7" s="44"/>
      <c r="K7" s="44"/>
      <c r="L7" s="45" t="e" cm="1" vm="2">
        <f t="array" aca="1" ref="L7" ca="1">[1]!simOutput((AVERAGE(L11:IF($R$3&gt;1000,L1010,INDIRECT(CONCATENATE("L",$R$3+10))))),"d1_avg_mle_doses")</f>
        <v>#VALUE!</v>
      </c>
      <c r="M7" s="44"/>
      <c r="N7" s="44"/>
      <c r="O7" s="44"/>
      <c r="P7" s="45" t="e" cm="1" vm="2">
        <f t="array" aca="1" ref="P7" ca="1">[1]!simOutput((AVERAGE(P11:IF($R$3&gt;1000,P1010,INDIRECT(CONCATENATE("P",$R$3+10))))),"d1_avg_low_doses")</f>
        <v>#VALUE!</v>
      </c>
      <c r="Q7" s="44"/>
      <c r="R7" s="44"/>
      <c r="S7" s="44"/>
      <c r="T7" s="45" t="e" cm="1" vm="2">
        <f t="array" aca="1" ref="T7" ca="1">[1]!simOutput((AVERAGE(T11:IF($R$3&gt;1000,T1010,INDIRECT(CONCATENATE("T",$R$3+10))))),"d1_avg_high_doses")</f>
        <v>#VALUE!</v>
      </c>
    </row>
    <row r="8" spans="1:22" ht="131.44999999999999">
      <c r="C8" s="50" t="s">
        <v>87</v>
      </c>
      <c r="D8" s="2" t="s">
        <v>88</v>
      </c>
      <c r="E8" s="2" t="s">
        <v>89</v>
      </c>
      <c r="F8" s="51" t="s">
        <v>90</v>
      </c>
      <c r="G8" s="49" t="s">
        <v>91</v>
      </c>
      <c r="H8" s="42" t="s">
        <v>92</v>
      </c>
      <c r="I8" s="41" t="s">
        <v>93</v>
      </c>
      <c r="J8" s="41" t="s">
        <v>94</v>
      </c>
      <c r="K8" s="41" t="s">
        <v>95</v>
      </c>
      <c r="L8" s="48" t="s">
        <v>96</v>
      </c>
      <c r="M8" s="41" t="s">
        <v>93</v>
      </c>
      <c r="N8" s="41" t="s">
        <v>94</v>
      </c>
      <c r="O8" s="41" t="s">
        <v>95</v>
      </c>
      <c r="P8" s="48" t="s">
        <v>96</v>
      </c>
      <c r="Q8" s="41" t="s">
        <v>93</v>
      </c>
      <c r="R8" s="41" t="s">
        <v>94</v>
      </c>
      <c r="S8" s="41" t="s">
        <v>95</v>
      </c>
      <c r="T8" s="48" t="s">
        <v>96</v>
      </c>
      <c r="V8" s="1"/>
    </row>
    <row r="9" spans="1:22">
      <c r="B9" t="s">
        <v>97</v>
      </c>
      <c r="C9" s="1">
        <f>Main!C7</f>
        <v>30.9</v>
      </c>
      <c r="D9">
        <f>Main!C8</f>
        <v>68</v>
      </c>
      <c r="E9">
        <f>Main!C9</f>
        <v>56.2</v>
      </c>
      <c r="F9" s="1">
        <f>Main!C7</f>
        <v>30.9</v>
      </c>
      <c r="H9" s="13"/>
      <c r="I9">
        <f>'Exposure Means'!$O$3</f>
        <v>0</v>
      </c>
      <c r="J9" s="1">
        <f>'Exposure Means'!$D$3</f>
        <v>1.472598714282747</v>
      </c>
      <c r="K9" s="44"/>
      <c r="L9" s="46" t="e" vm="1">
        <f>AVERAGE(L11:L111)</f>
        <v>#VALUE!</v>
      </c>
      <c r="M9">
        <f>'Exposure Means'!$O$32</f>
        <v>0</v>
      </c>
      <c r="N9" s="1">
        <f>'Exposure Means'!$D$32</f>
        <v>1.4652382045580392</v>
      </c>
      <c r="O9" s="44"/>
      <c r="P9" s="46" t="e" vm="1">
        <f>AVERAGE(P11:P111)</f>
        <v>#VALUE!</v>
      </c>
      <c r="Q9">
        <f>'Exposure Means'!$O$64</f>
        <v>0</v>
      </c>
      <c r="R9" s="1">
        <f>'Exposure Means'!$D$64</f>
        <v>1.4808083967886516</v>
      </c>
      <c r="S9" s="44"/>
      <c r="T9" s="46" t="e" vm="1">
        <f>AVERAGE(T11:T111)</f>
        <v>#VALUE!</v>
      </c>
    </row>
    <row r="10" spans="1:22">
      <c r="B10" t="s">
        <v>98</v>
      </c>
      <c r="C10" s="1">
        <f>Main!D7</f>
        <v>6.3</v>
      </c>
      <c r="D10">
        <f>Main!D8</f>
        <v>10</v>
      </c>
      <c r="E10">
        <f>Main!D9</f>
        <v>8</v>
      </c>
      <c r="F10" s="1">
        <f>Main!D7</f>
        <v>6.3</v>
      </c>
      <c r="H10" s="13"/>
      <c r="I10">
        <f>'Exposure Means'!$P$3</f>
        <v>0.33402759863024112</v>
      </c>
      <c r="J10" s="1">
        <f>'Exposure Means'!$D$4</f>
        <v>0.6498696792387092</v>
      </c>
      <c r="L10" s="46"/>
      <c r="M10">
        <f>'Exposure Means'!$P$32</f>
        <v>0.32862168468934821</v>
      </c>
      <c r="N10" s="1">
        <f>'Exposure Means'!$D$33</f>
        <v>0.61145390924273857</v>
      </c>
      <c r="P10" s="46"/>
      <c r="Q10">
        <f>'Exposure Means'!$P$64</f>
        <v>0.33907000938955334</v>
      </c>
      <c r="R10" s="1">
        <f>'Exposure Means'!$D$65</f>
        <v>0.69128710578724695</v>
      </c>
      <c r="T10" s="46"/>
    </row>
    <row r="11" spans="1:22">
      <c r="A11">
        <v>1</v>
      </c>
      <c r="C11" t="e" cm="1" vm="2">
        <f t="array" ref="C11">[1]!GenLognormal($C$9,$C$10)</f>
        <v>#VALUE!</v>
      </c>
      <c r="D11" t="e" cm="1" vm="2">
        <f t="array" ref="D11">[1]!GenLognormal($D$9,$D$10)</f>
        <v>#VALUE!</v>
      </c>
      <c r="E11" t="e" cm="1" vm="2">
        <f t="array" ref="E11">[1]!genNormal($E$9,$E$10)</f>
        <v>#VALUE!</v>
      </c>
      <c r="F11" t="e" cm="1" vm="2">
        <f t="array" ref="F11">[1]!GenLognormal($F$9,$F$10)</f>
        <v>#VALUE!</v>
      </c>
      <c r="G11" t="e" cm="1" vm="2">
        <f t="array" ref="G11">[1]!genBinomial(1,0.602)</f>
        <v>#VALUE!</v>
      </c>
      <c r="H11" s="13" t="e" vm="1">
        <f>(266.16-47.17*G11-2.33*F11+0.66*E11+0.017*(E11^2))*113.12/1000000*D11</f>
        <v>#VALUE!</v>
      </c>
      <c r="I11" t="e" cm="1" vm="2">
        <f t="array" ref="I11">[1]!genUniform($I$9,$I$10)</f>
        <v>#VALUE!</v>
      </c>
      <c r="J11" t="e" vm="1">
        <f>_xlfn.LOGNORM.INV($I11,$J$9,$J$10)</f>
        <v>#VALUE!</v>
      </c>
      <c r="K11" s="47" t="e" vm="1">
        <f>J11*$H11/24/60</f>
        <v>#VALUE!</v>
      </c>
      <c r="L11" t="e" vm="1">
        <f>K11*24*60/$D11</f>
        <v>#VALUE!</v>
      </c>
      <c r="M11" t="e" cm="1" vm="2">
        <f t="array" ref="M11">[1]!genUniform($M$9,$M$10)</f>
        <v>#VALUE!</v>
      </c>
      <c r="N11" t="e" vm="1">
        <f>_xlfn.LOGNORM.INV($M11,$N$9,$N$10)</f>
        <v>#VALUE!</v>
      </c>
      <c r="O11" s="47" t="e" vm="1">
        <f>N11*$H11/24/60</f>
        <v>#VALUE!</v>
      </c>
      <c r="P11" t="e" vm="1">
        <f>O11*24*60/$D11</f>
        <v>#VALUE!</v>
      </c>
      <c r="Q11" t="e" cm="1" vm="2">
        <f t="array" ref="Q11">[1]!genUniform($Q$9,$Q$10)</f>
        <v>#VALUE!</v>
      </c>
      <c r="R11" t="e" vm="1">
        <f>_xlfn.LOGNORM.INV($Q11,$R$9,$R$10)</f>
        <v>#VALUE!</v>
      </c>
      <c r="S11" s="47" t="e" vm="1">
        <f>R11*$H11/24/60</f>
        <v>#VALUE!</v>
      </c>
      <c r="T11" t="e" vm="1">
        <f>S11*24*60/$D11</f>
        <v>#VALUE!</v>
      </c>
    </row>
    <row r="12" spans="1:22">
      <c r="A12">
        <v>2</v>
      </c>
      <c r="C12" t="e" cm="1" vm="2">
        <f t="array" ref="C12">[1]!GenLognormal($C$9,$C$10)</f>
        <v>#VALUE!</v>
      </c>
      <c r="D12" t="e" cm="1" vm="2">
        <f t="array" ref="D12">[1]!GenLognormal($D$9,$D$10)</f>
        <v>#VALUE!</v>
      </c>
      <c r="E12" t="e" cm="1" vm="2">
        <f t="array" ref="E12">[1]!genNormal($E$9,$E$10)</f>
        <v>#VALUE!</v>
      </c>
      <c r="F12" t="e" cm="1" vm="2">
        <f t="array" ref="F12">[1]!GenLognormal($F$9,$F$10)</f>
        <v>#VALUE!</v>
      </c>
      <c r="G12" t="e" cm="1" vm="2">
        <f t="array" ref="G12">[1]!genBinomial(1,0.602)</f>
        <v>#VALUE!</v>
      </c>
      <c r="H12" s="13" t="e" vm="1">
        <f t="shared" ref="H12:H75" si="0">(266.16-47.17*G12-2.33*F12+0.66*E12+0.017*(E12^2))*113.12/1000000*D12</f>
        <v>#VALUE!</v>
      </c>
      <c r="I12" t="e" cm="1" vm="2">
        <f t="array" ref="I12">[1]!genUniform($I$9,$I$10)</f>
        <v>#VALUE!</v>
      </c>
      <c r="J12" t="e" vm="1">
        <f t="shared" ref="J12:J75" si="1">_xlfn.LOGNORM.INV($I12,$J$9,$J$10)</f>
        <v>#VALUE!</v>
      </c>
      <c r="K12" s="47" t="e" vm="1">
        <f t="shared" ref="K12:K75" si="2">J12*$H12/24/60</f>
        <v>#VALUE!</v>
      </c>
      <c r="L12" t="e" vm="1">
        <f t="shared" ref="L12:L75" si="3">K12*24*60/$D12</f>
        <v>#VALUE!</v>
      </c>
      <c r="M12" t="e" cm="1" vm="2">
        <f t="array" ref="M12">[1]!genUniform($M$9,$M$10)</f>
        <v>#VALUE!</v>
      </c>
      <c r="N12" t="e" vm="1">
        <f t="shared" ref="N12:N75" si="4">_xlfn.LOGNORM.INV($M12,$N$9,$N$10)</f>
        <v>#VALUE!</v>
      </c>
      <c r="O12" s="47" t="e" vm="1">
        <f t="shared" ref="O12:O75" si="5">N12*$H12/24/60</f>
        <v>#VALUE!</v>
      </c>
      <c r="P12" t="e" vm="1">
        <f t="shared" ref="P12:P75" si="6">O12*24*60/$D12</f>
        <v>#VALUE!</v>
      </c>
      <c r="Q12" t="e" cm="1" vm="2">
        <f t="array" ref="Q12">[1]!genUniform($Q$9,$Q$10)</f>
        <v>#VALUE!</v>
      </c>
      <c r="R12" t="e" vm="1">
        <f>_xlfn.LOGNORM.INV($Q12,$R$9,$R$10)</f>
        <v>#VALUE!</v>
      </c>
      <c r="S12" s="47" t="e" vm="1">
        <f t="shared" ref="S12:S75" si="7">R12*$H12/24/60</f>
        <v>#VALUE!</v>
      </c>
      <c r="T12" t="e" vm="1">
        <f t="shared" ref="T12:T75" si="8">S12*24*60/$D12</f>
        <v>#VALUE!</v>
      </c>
    </row>
    <row r="13" spans="1:22">
      <c r="A13">
        <v>3</v>
      </c>
      <c r="C13" t="e" cm="1" vm="2">
        <f t="array" ref="C13">[1]!GenLognormal($C$9,$C$10)</f>
        <v>#VALUE!</v>
      </c>
      <c r="D13" t="e" cm="1" vm="2">
        <f t="array" ref="D13">[1]!GenLognormal($D$9,$D$10)</f>
        <v>#VALUE!</v>
      </c>
      <c r="E13" t="e" cm="1" vm="2">
        <f t="array" ref="E13">[1]!genNormal($E$9,$E$10)</f>
        <v>#VALUE!</v>
      </c>
      <c r="F13" t="e" cm="1" vm="2">
        <f t="array" ref="F13">[1]!GenLognormal($F$9,$F$10)</f>
        <v>#VALUE!</v>
      </c>
      <c r="G13" t="e" cm="1" vm="2">
        <f t="array" ref="G13">[1]!genBinomial(1,0.602)</f>
        <v>#VALUE!</v>
      </c>
      <c r="H13" s="13" t="e" vm="1">
        <f t="shared" si="0"/>
        <v>#VALUE!</v>
      </c>
      <c r="I13" t="e" cm="1" vm="2">
        <f t="array" ref="I13">[1]!genUniform($I$9,$I$10)</f>
        <v>#VALUE!</v>
      </c>
      <c r="J13" t="e" vm="1">
        <f t="shared" si="1"/>
        <v>#VALUE!</v>
      </c>
      <c r="K13" s="47" t="e" vm="1">
        <f t="shared" si="2"/>
        <v>#VALUE!</v>
      </c>
      <c r="L13" t="e" vm="1">
        <f t="shared" si="3"/>
        <v>#VALUE!</v>
      </c>
      <c r="M13" t="e" cm="1" vm="2">
        <f t="array" ref="M13">[1]!genUniform($M$9,$M$10)</f>
        <v>#VALUE!</v>
      </c>
      <c r="N13" t="e" vm="1">
        <f t="shared" si="4"/>
        <v>#VALUE!</v>
      </c>
      <c r="O13" s="47" t="e" vm="1">
        <f t="shared" si="5"/>
        <v>#VALUE!</v>
      </c>
      <c r="P13" t="e" vm="1">
        <f t="shared" si="6"/>
        <v>#VALUE!</v>
      </c>
      <c r="Q13" t="e" cm="1" vm="2">
        <f t="array" ref="Q13">[1]!genUniform($Q$9,$Q$10)</f>
        <v>#VALUE!</v>
      </c>
      <c r="R13" t="e" vm="1">
        <f t="shared" ref="R13:R75" si="9">_xlfn.LOGNORM.INV($Q13,$R$9,$R$10)</f>
        <v>#VALUE!</v>
      </c>
      <c r="S13" s="47" t="e" vm="1">
        <f t="shared" si="7"/>
        <v>#VALUE!</v>
      </c>
      <c r="T13" t="e" vm="1">
        <f t="shared" si="8"/>
        <v>#VALUE!</v>
      </c>
    </row>
    <row r="14" spans="1:22">
      <c r="A14">
        <v>4</v>
      </c>
      <c r="C14" t="e" cm="1" vm="2">
        <f t="array" ref="C14">[1]!GenLognormal($C$9,$C$10)</f>
        <v>#VALUE!</v>
      </c>
      <c r="D14" t="e" cm="1" vm="2">
        <f t="array" ref="D14">[1]!GenLognormal($D$9,$D$10)</f>
        <v>#VALUE!</v>
      </c>
      <c r="E14" t="e" cm="1" vm="2">
        <f t="array" ref="E14">[1]!genNormal($E$9,$E$10)</f>
        <v>#VALUE!</v>
      </c>
      <c r="F14" t="e" cm="1" vm="2">
        <f t="array" ref="F14">[1]!GenLognormal($F$9,$F$10)</f>
        <v>#VALUE!</v>
      </c>
      <c r="G14" t="e" cm="1" vm="2">
        <f t="array" ref="G14">[1]!genBinomial(1,0.602)</f>
        <v>#VALUE!</v>
      </c>
      <c r="H14" s="13" t="e" vm="1">
        <f t="shared" si="0"/>
        <v>#VALUE!</v>
      </c>
      <c r="I14" t="e" cm="1" vm="2">
        <f t="array" ref="I14">[1]!genUniform($I$9,$I$10)</f>
        <v>#VALUE!</v>
      </c>
      <c r="J14" t="e" vm="1">
        <f t="shared" si="1"/>
        <v>#VALUE!</v>
      </c>
      <c r="K14" s="47" t="e" vm="1">
        <f t="shared" si="2"/>
        <v>#VALUE!</v>
      </c>
      <c r="L14" t="e" vm="1">
        <f t="shared" si="3"/>
        <v>#VALUE!</v>
      </c>
      <c r="M14" t="e" cm="1" vm="2">
        <f t="array" ref="M14">[1]!genUniform($M$9,$M$10)</f>
        <v>#VALUE!</v>
      </c>
      <c r="N14" t="e" vm="1">
        <f t="shared" si="4"/>
        <v>#VALUE!</v>
      </c>
      <c r="O14" s="47" t="e" vm="1">
        <f t="shared" si="5"/>
        <v>#VALUE!</v>
      </c>
      <c r="P14" t="e" vm="1">
        <f t="shared" si="6"/>
        <v>#VALUE!</v>
      </c>
      <c r="Q14" t="e" cm="1" vm="2">
        <f t="array" ref="Q14">[1]!genUniform($Q$9,$Q$10)</f>
        <v>#VALUE!</v>
      </c>
      <c r="R14" t="e" vm="1">
        <f t="shared" si="9"/>
        <v>#VALUE!</v>
      </c>
      <c r="S14" s="47" t="e" vm="1">
        <f t="shared" si="7"/>
        <v>#VALUE!</v>
      </c>
      <c r="T14" t="e" vm="1">
        <f t="shared" si="8"/>
        <v>#VALUE!</v>
      </c>
    </row>
    <row r="15" spans="1:22">
      <c r="A15">
        <v>5</v>
      </c>
      <c r="C15" t="e" cm="1" vm="2">
        <f t="array" ref="C15">[1]!GenLognormal($C$9,$C$10)</f>
        <v>#VALUE!</v>
      </c>
      <c r="D15" t="e" cm="1" vm="2">
        <f t="array" ref="D15">[1]!GenLognormal($D$9,$D$10)</f>
        <v>#VALUE!</v>
      </c>
      <c r="E15" t="e" cm="1" vm="2">
        <f t="array" ref="E15">[1]!genNormal($E$9,$E$10)</f>
        <v>#VALUE!</v>
      </c>
      <c r="F15" t="e" cm="1" vm="2">
        <f t="array" ref="F15">[1]!GenLognormal($F$9,$F$10)</f>
        <v>#VALUE!</v>
      </c>
      <c r="G15" t="e" cm="1" vm="2">
        <f t="array" ref="G15">[1]!genBinomial(1,0.602)</f>
        <v>#VALUE!</v>
      </c>
      <c r="H15" s="13" t="e" vm="1">
        <f t="shared" si="0"/>
        <v>#VALUE!</v>
      </c>
      <c r="I15" t="e" cm="1" vm="2">
        <f t="array" ref="I15">[1]!genUniform($I$9,$I$10)</f>
        <v>#VALUE!</v>
      </c>
      <c r="J15" t="e" vm="1">
        <f t="shared" si="1"/>
        <v>#VALUE!</v>
      </c>
      <c r="K15" s="47" t="e" vm="1">
        <f t="shared" si="2"/>
        <v>#VALUE!</v>
      </c>
      <c r="L15" t="e" vm="1">
        <f t="shared" si="3"/>
        <v>#VALUE!</v>
      </c>
      <c r="M15" t="e" cm="1" vm="2">
        <f t="array" ref="M15">[1]!genUniform($M$9,$M$10)</f>
        <v>#VALUE!</v>
      </c>
      <c r="N15" t="e" vm="1">
        <f t="shared" si="4"/>
        <v>#VALUE!</v>
      </c>
      <c r="O15" s="47" t="e" vm="1">
        <f t="shared" si="5"/>
        <v>#VALUE!</v>
      </c>
      <c r="P15" t="e" vm="1">
        <f t="shared" si="6"/>
        <v>#VALUE!</v>
      </c>
      <c r="Q15" t="e" cm="1" vm="2">
        <f t="array" ref="Q15">[1]!genUniform($Q$9,$Q$10)</f>
        <v>#VALUE!</v>
      </c>
      <c r="R15" t="e" vm="1">
        <f t="shared" si="9"/>
        <v>#VALUE!</v>
      </c>
      <c r="S15" s="47" t="e" vm="1">
        <f t="shared" si="7"/>
        <v>#VALUE!</v>
      </c>
      <c r="T15" t="e" vm="1">
        <f t="shared" si="8"/>
        <v>#VALUE!</v>
      </c>
    </row>
    <row r="16" spans="1:22">
      <c r="A16">
        <v>6</v>
      </c>
      <c r="C16" t="e" cm="1" vm="2">
        <f t="array" ref="C16">[1]!GenLognormal($C$9,$C$10)</f>
        <v>#VALUE!</v>
      </c>
      <c r="D16" t="e" cm="1" vm="2">
        <f t="array" ref="D16">[1]!GenLognormal($D$9,$D$10)</f>
        <v>#VALUE!</v>
      </c>
      <c r="E16" t="e" cm="1" vm="2">
        <f t="array" ref="E16">[1]!genNormal($E$9,$E$10)</f>
        <v>#VALUE!</v>
      </c>
      <c r="F16" t="e" cm="1" vm="2">
        <f t="array" ref="F16">[1]!GenLognormal($F$9,$F$10)</f>
        <v>#VALUE!</v>
      </c>
      <c r="G16" t="e" cm="1" vm="2">
        <f t="array" ref="G16">[1]!genBinomial(1,0.602)</f>
        <v>#VALUE!</v>
      </c>
      <c r="H16" s="13" t="e" vm="1">
        <f t="shared" si="0"/>
        <v>#VALUE!</v>
      </c>
      <c r="I16" t="e" cm="1" vm="2">
        <f t="array" ref="I16">[1]!genUniform($I$9,$I$10)</f>
        <v>#VALUE!</v>
      </c>
      <c r="J16" t="e" vm="1">
        <f t="shared" si="1"/>
        <v>#VALUE!</v>
      </c>
      <c r="K16" s="47" t="e" vm="1">
        <f t="shared" si="2"/>
        <v>#VALUE!</v>
      </c>
      <c r="L16" t="e" vm="1">
        <f t="shared" si="3"/>
        <v>#VALUE!</v>
      </c>
      <c r="M16" t="e" cm="1" vm="2">
        <f t="array" ref="M16">[1]!genUniform($M$9,$M$10)</f>
        <v>#VALUE!</v>
      </c>
      <c r="N16" t="e" vm="1">
        <f t="shared" si="4"/>
        <v>#VALUE!</v>
      </c>
      <c r="O16" s="47" t="e" vm="1">
        <f t="shared" si="5"/>
        <v>#VALUE!</v>
      </c>
      <c r="P16" t="e" vm="1">
        <f t="shared" si="6"/>
        <v>#VALUE!</v>
      </c>
      <c r="Q16" t="e" cm="1" vm="2">
        <f t="array" ref="Q16">[1]!genUniform($Q$9,$Q$10)</f>
        <v>#VALUE!</v>
      </c>
      <c r="R16" t="e" vm="1">
        <f t="shared" si="9"/>
        <v>#VALUE!</v>
      </c>
      <c r="S16" s="47" t="e" vm="1">
        <f t="shared" si="7"/>
        <v>#VALUE!</v>
      </c>
      <c r="T16" t="e" vm="1">
        <f t="shared" si="8"/>
        <v>#VALUE!</v>
      </c>
    </row>
    <row r="17" spans="1:21">
      <c r="A17">
        <v>7</v>
      </c>
      <c r="C17" t="e" cm="1" vm="2">
        <f t="array" ref="C17">[1]!GenLognormal($C$9,$C$10)</f>
        <v>#VALUE!</v>
      </c>
      <c r="D17" t="e" cm="1" vm="2">
        <f t="array" ref="D17">[1]!GenLognormal($D$9,$D$10)</f>
        <v>#VALUE!</v>
      </c>
      <c r="E17" t="e" cm="1" vm="2">
        <f t="array" ref="E17">[1]!genNormal($E$9,$E$10)</f>
        <v>#VALUE!</v>
      </c>
      <c r="F17" t="e" cm="1" vm="2">
        <f t="array" ref="F17">[1]!GenLognormal($F$9,$F$10)</f>
        <v>#VALUE!</v>
      </c>
      <c r="G17" t="e" cm="1" vm="2">
        <f t="array" ref="G17">[1]!genBinomial(1,0.602)</f>
        <v>#VALUE!</v>
      </c>
      <c r="H17" s="13" t="e" vm="1">
        <f t="shared" si="0"/>
        <v>#VALUE!</v>
      </c>
      <c r="I17" t="e" cm="1" vm="2">
        <f t="array" ref="I17">[1]!genUniform($I$9,$I$10)</f>
        <v>#VALUE!</v>
      </c>
      <c r="J17" t="e" vm="1">
        <f t="shared" si="1"/>
        <v>#VALUE!</v>
      </c>
      <c r="K17" s="47" t="e" vm="1">
        <f t="shared" si="2"/>
        <v>#VALUE!</v>
      </c>
      <c r="L17" t="e" vm="1">
        <f t="shared" si="3"/>
        <v>#VALUE!</v>
      </c>
      <c r="M17" t="e" cm="1" vm="2">
        <f t="array" ref="M17">[1]!genUniform($M$9,$M$10)</f>
        <v>#VALUE!</v>
      </c>
      <c r="N17" t="e" vm="1">
        <f t="shared" si="4"/>
        <v>#VALUE!</v>
      </c>
      <c r="O17" s="47" t="e" vm="1">
        <f t="shared" si="5"/>
        <v>#VALUE!</v>
      </c>
      <c r="P17" t="e" vm="1">
        <f t="shared" si="6"/>
        <v>#VALUE!</v>
      </c>
      <c r="Q17" t="e" cm="1" vm="2">
        <f t="array" ref="Q17">[1]!genUniform($Q$9,$Q$10)</f>
        <v>#VALUE!</v>
      </c>
      <c r="R17" t="e" vm="1">
        <f t="shared" si="9"/>
        <v>#VALUE!</v>
      </c>
      <c r="S17" s="47" t="e" vm="1">
        <f t="shared" si="7"/>
        <v>#VALUE!</v>
      </c>
      <c r="T17" t="e" vm="1">
        <f t="shared" si="8"/>
        <v>#VALUE!</v>
      </c>
      <c r="U17" t="s">
        <v>99</v>
      </c>
    </row>
    <row r="18" spans="1:21">
      <c r="A18">
        <v>8</v>
      </c>
      <c r="C18" t="e" cm="1" vm="2">
        <f t="array" ref="C18">[1]!GenLognormal($C$9,$C$10)</f>
        <v>#VALUE!</v>
      </c>
      <c r="D18" t="e" cm="1" vm="2">
        <f t="array" ref="D18">[1]!GenLognormal($D$9,$D$10)</f>
        <v>#VALUE!</v>
      </c>
      <c r="E18" t="e" cm="1" vm="2">
        <f t="array" ref="E18">[1]!genNormal($E$9,$E$10)</f>
        <v>#VALUE!</v>
      </c>
      <c r="F18" t="e" cm="1" vm="2">
        <f t="array" ref="F18">[1]!GenLognormal($F$9,$F$10)</f>
        <v>#VALUE!</v>
      </c>
      <c r="G18" t="e" cm="1" vm="2">
        <f t="array" ref="G18">[1]!genBinomial(1,0.602)</f>
        <v>#VALUE!</v>
      </c>
      <c r="H18" s="13" t="e" vm="1">
        <f t="shared" si="0"/>
        <v>#VALUE!</v>
      </c>
      <c r="I18" t="e" cm="1" vm="2">
        <f t="array" ref="I18">[1]!genUniform($I$9,$I$10)</f>
        <v>#VALUE!</v>
      </c>
      <c r="J18" t="e" vm="1">
        <f t="shared" si="1"/>
        <v>#VALUE!</v>
      </c>
      <c r="K18" s="47" t="e" vm="1">
        <f t="shared" si="2"/>
        <v>#VALUE!</v>
      </c>
      <c r="L18" t="e" vm="1">
        <f t="shared" si="3"/>
        <v>#VALUE!</v>
      </c>
      <c r="M18" t="e" cm="1" vm="2">
        <f t="array" ref="M18">[1]!genUniform($M$9,$M$10)</f>
        <v>#VALUE!</v>
      </c>
      <c r="N18" t="e" vm="1">
        <f t="shared" si="4"/>
        <v>#VALUE!</v>
      </c>
      <c r="O18" s="47" t="e" vm="1">
        <f t="shared" si="5"/>
        <v>#VALUE!</v>
      </c>
      <c r="P18" t="e" vm="1">
        <f t="shared" si="6"/>
        <v>#VALUE!</v>
      </c>
      <c r="Q18" t="e" cm="1" vm="2">
        <f t="array" ref="Q18">[1]!genUniform($Q$9,$Q$10)</f>
        <v>#VALUE!</v>
      </c>
      <c r="R18" t="e" vm="1">
        <f t="shared" si="9"/>
        <v>#VALUE!</v>
      </c>
      <c r="S18" s="47" t="e" vm="1">
        <f t="shared" si="7"/>
        <v>#VALUE!</v>
      </c>
      <c r="T18" t="e" vm="1">
        <f t="shared" si="8"/>
        <v>#VALUE!</v>
      </c>
    </row>
    <row r="19" spans="1:21">
      <c r="A19">
        <v>9</v>
      </c>
      <c r="C19" t="e" cm="1" vm="2">
        <f t="array" ref="C19">[1]!GenLognormal($C$9,$C$10)</f>
        <v>#VALUE!</v>
      </c>
      <c r="D19" t="e" cm="1" vm="2">
        <f t="array" ref="D19">[1]!GenLognormal($D$9,$D$10)</f>
        <v>#VALUE!</v>
      </c>
      <c r="E19" t="e" cm="1" vm="2">
        <f t="array" ref="E19">[1]!genNormal($E$9,$E$10)</f>
        <v>#VALUE!</v>
      </c>
      <c r="F19" t="e" cm="1" vm="2">
        <f t="array" ref="F19">[1]!GenLognormal($F$9,$F$10)</f>
        <v>#VALUE!</v>
      </c>
      <c r="G19" t="e" cm="1" vm="2">
        <f t="array" ref="G19">[1]!genBinomial(1,0.602)</f>
        <v>#VALUE!</v>
      </c>
      <c r="H19" s="13" t="e" vm="1">
        <f t="shared" si="0"/>
        <v>#VALUE!</v>
      </c>
      <c r="I19" t="e" cm="1" vm="2">
        <f t="array" ref="I19">[1]!genUniform($I$9,$I$10)</f>
        <v>#VALUE!</v>
      </c>
      <c r="J19" t="e" vm="1">
        <f t="shared" si="1"/>
        <v>#VALUE!</v>
      </c>
      <c r="K19" s="47" t="e" vm="1">
        <f t="shared" si="2"/>
        <v>#VALUE!</v>
      </c>
      <c r="L19" t="e" vm="1">
        <f t="shared" si="3"/>
        <v>#VALUE!</v>
      </c>
      <c r="M19" t="e" cm="1" vm="2">
        <f t="array" ref="M19">[1]!genUniform($M$9,$M$10)</f>
        <v>#VALUE!</v>
      </c>
      <c r="N19" t="e" vm="1">
        <f t="shared" si="4"/>
        <v>#VALUE!</v>
      </c>
      <c r="O19" s="47" t="e" vm="1">
        <f t="shared" si="5"/>
        <v>#VALUE!</v>
      </c>
      <c r="P19" t="e" vm="1">
        <f t="shared" si="6"/>
        <v>#VALUE!</v>
      </c>
      <c r="Q19" t="e" cm="1" vm="2">
        <f t="array" ref="Q19">[1]!genUniform($Q$9,$Q$10)</f>
        <v>#VALUE!</v>
      </c>
      <c r="R19" t="e" vm="1">
        <f t="shared" si="9"/>
        <v>#VALUE!</v>
      </c>
      <c r="S19" s="47" t="e" vm="1">
        <f t="shared" si="7"/>
        <v>#VALUE!</v>
      </c>
      <c r="T19" t="e" vm="1">
        <f t="shared" si="8"/>
        <v>#VALUE!</v>
      </c>
    </row>
    <row r="20" spans="1:21">
      <c r="A20">
        <v>10</v>
      </c>
      <c r="C20" t="e" cm="1" vm="2">
        <f t="array" ref="C20">[1]!GenLognormal($C$9,$C$10)</f>
        <v>#VALUE!</v>
      </c>
      <c r="D20" t="e" cm="1" vm="2">
        <f t="array" ref="D20">[1]!GenLognormal($D$9,$D$10)</f>
        <v>#VALUE!</v>
      </c>
      <c r="E20" t="e" cm="1" vm="2">
        <f t="array" ref="E20">[1]!genNormal($E$9,$E$10)</f>
        <v>#VALUE!</v>
      </c>
      <c r="F20" t="e" cm="1" vm="2">
        <f t="array" ref="F20">[1]!GenLognormal($F$9,$F$10)</f>
        <v>#VALUE!</v>
      </c>
      <c r="G20" t="e" cm="1" vm="2">
        <f t="array" ref="G20">[1]!genBinomial(1,0.602)</f>
        <v>#VALUE!</v>
      </c>
      <c r="H20" s="13" t="e" vm="1">
        <f t="shared" si="0"/>
        <v>#VALUE!</v>
      </c>
      <c r="I20" t="e" cm="1" vm="2">
        <f t="array" ref="I20">[1]!genUniform($I$9,$I$10)</f>
        <v>#VALUE!</v>
      </c>
      <c r="J20" t="e" vm="1">
        <f t="shared" si="1"/>
        <v>#VALUE!</v>
      </c>
      <c r="K20" s="47" t="e" vm="1">
        <f t="shared" si="2"/>
        <v>#VALUE!</v>
      </c>
      <c r="L20" t="e" vm="1">
        <f t="shared" si="3"/>
        <v>#VALUE!</v>
      </c>
      <c r="M20" t="e" cm="1" vm="2">
        <f t="array" ref="M20">[1]!genUniform($M$9,$M$10)</f>
        <v>#VALUE!</v>
      </c>
      <c r="N20" t="e" vm="1">
        <f t="shared" si="4"/>
        <v>#VALUE!</v>
      </c>
      <c r="O20" s="47" t="e" vm="1">
        <f t="shared" si="5"/>
        <v>#VALUE!</v>
      </c>
      <c r="P20" t="e" vm="1">
        <f t="shared" si="6"/>
        <v>#VALUE!</v>
      </c>
      <c r="Q20" t="e" cm="1" vm="2">
        <f t="array" ref="Q20">[1]!genUniform($Q$9,$Q$10)</f>
        <v>#VALUE!</v>
      </c>
      <c r="R20" t="e" vm="1">
        <f t="shared" si="9"/>
        <v>#VALUE!</v>
      </c>
      <c r="S20" s="47" t="e" vm="1">
        <f t="shared" si="7"/>
        <v>#VALUE!</v>
      </c>
      <c r="T20" t="e" vm="1">
        <f t="shared" si="8"/>
        <v>#VALUE!</v>
      </c>
    </row>
    <row r="21" spans="1:21">
      <c r="A21">
        <v>11</v>
      </c>
      <c r="C21" t="e" cm="1" vm="2">
        <f t="array" ref="C21">[1]!GenLognormal($C$9,$C$10)</f>
        <v>#VALUE!</v>
      </c>
      <c r="D21" t="e" cm="1" vm="2">
        <f t="array" ref="D21">[1]!GenLognormal($D$9,$D$10)</f>
        <v>#VALUE!</v>
      </c>
      <c r="E21" t="e" cm="1" vm="2">
        <f t="array" ref="E21">[1]!genNormal($E$9,$E$10)</f>
        <v>#VALUE!</v>
      </c>
      <c r="F21" t="e" cm="1" vm="2">
        <f t="array" ref="F21">[1]!GenLognormal($F$9,$F$10)</f>
        <v>#VALUE!</v>
      </c>
      <c r="G21" t="e" cm="1" vm="2">
        <f t="array" ref="G21">[1]!genBinomial(1,0.602)</f>
        <v>#VALUE!</v>
      </c>
      <c r="H21" s="13" t="e" vm="1">
        <f t="shared" si="0"/>
        <v>#VALUE!</v>
      </c>
      <c r="I21" t="e" cm="1" vm="2">
        <f t="array" ref="I21">[1]!genUniform($I$9,$I$10)</f>
        <v>#VALUE!</v>
      </c>
      <c r="J21" t="e" vm="1">
        <f t="shared" si="1"/>
        <v>#VALUE!</v>
      </c>
      <c r="K21" s="47" t="e" vm="1">
        <f t="shared" si="2"/>
        <v>#VALUE!</v>
      </c>
      <c r="L21" t="e" vm="1">
        <f t="shared" si="3"/>
        <v>#VALUE!</v>
      </c>
      <c r="M21" t="e" cm="1" vm="2">
        <f t="array" ref="M21">[1]!genUniform($M$9,$M$10)</f>
        <v>#VALUE!</v>
      </c>
      <c r="N21" t="e" vm="1">
        <f t="shared" si="4"/>
        <v>#VALUE!</v>
      </c>
      <c r="O21" s="47" t="e" vm="1">
        <f t="shared" si="5"/>
        <v>#VALUE!</v>
      </c>
      <c r="P21" t="e" vm="1">
        <f t="shared" si="6"/>
        <v>#VALUE!</v>
      </c>
      <c r="Q21" t="e" cm="1" vm="2">
        <f t="array" ref="Q21">[1]!genUniform($Q$9,$Q$10)</f>
        <v>#VALUE!</v>
      </c>
      <c r="R21" t="e" vm="1">
        <f t="shared" si="9"/>
        <v>#VALUE!</v>
      </c>
      <c r="S21" s="47" t="e" vm="1">
        <f t="shared" si="7"/>
        <v>#VALUE!</v>
      </c>
      <c r="T21" t="e" vm="1">
        <f t="shared" si="8"/>
        <v>#VALUE!</v>
      </c>
    </row>
    <row r="22" spans="1:21">
      <c r="A22">
        <v>12</v>
      </c>
      <c r="C22" t="e" cm="1" vm="2">
        <f t="array" ref="C22">[1]!GenLognormal($C$9,$C$10)</f>
        <v>#VALUE!</v>
      </c>
      <c r="D22" t="e" cm="1" vm="2">
        <f t="array" ref="D22">[1]!GenLognormal($D$9,$D$10)</f>
        <v>#VALUE!</v>
      </c>
      <c r="E22" t="e" cm="1" vm="2">
        <f t="array" ref="E22">[1]!genNormal($E$9,$E$10)</f>
        <v>#VALUE!</v>
      </c>
      <c r="F22" t="e" cm="1" vm="2">
        <f t="array" ref="F22">[1]!GenLognormal($F$9,$F$10)</f>
        <v>#VALUE!</v>
      </c>
      <c r="G22" t="e" cm="1" vm="2">
        <f t="array" ref="G22">[1]!genBinomial(1,0.602)</f>
        <v>#VALUE!</v>
      </c>
      <c r="H22" s="13" t="e" vm="1">
        <f t="shared" si="0"/>
        <v>#VALUE!</v>
      </c>
      <c r="I22" t="e" cm="1" vm="2">
        <f t="array" ref="I22">[1]!genUniform($I$9,$I$10)</f>
        <v>#VALUE!</v>
      </c>
      <c r="J22" t="e" vm="1">
        <f t="shared" si="1"/>
        <v>#VALUE!</v>
      </c>
      <c r="K22" s="47" t="e" vm="1">
        <f t="shared" si="2"/>
        <v>#VALUE!</v>
      </c>
      <c r="L22" t="e" vm="1">
        <f t="shared" si="3"/>
        <v>#VALUE!</v>
      </c>
      <c r="M22" t="e" cm="1" vm="2">
        <f t="array" ref="M22">[1]!genUniform($M$9,$M$10)</f>
        <v>#VALUE!</v>
      </c>
      <c r="N22" t="e" vm="1">
        <f t="shared" si="4"/>
        <v>#VALUE!</v>
      </c>
      <c r="O22" s="47" t="e" vm="1">
        <f t="shared" si="5"/>
        <v>#VALUE!</v>
      </c>
      <c r="P22" t="e" vm="1">
        <f t="shared" si="6"/>
        <v>#VALUE!</v>
      </c>
      <c r="Q22" t="e" cm="1" vm="2">
        <f t="array" ref="Q22">[1]!genUniform($Q$9,$Q$10)</f>
        <v>#VALUE!</v>
      </c>
      <c r="R22" t="e" vm="1">
        <f t="shared" si="9"/>
        <v>#VALUE!</v>
      </c>
      <c r="S22" s="47" t="e" vm="1">
        <f t="shared" si="7"/>
        <v>#VALUE!</v>
      </c>
      <c r="T22" t="e" vm="1">
        <f t="shared" si="8"/>
        <v>#VALUE!</v>
      </c>
    </row>
    <row r="23" spans="1:21">
      <c r="A23">
        <v>13</v>
      </c>
      <c r="C23" t="e" cm="1" vm="2">
        <f t="array" ref="C23">[1]!GenLognormal($C$9,$C$10)</f>
        <v>#VALUE!</v>
      </c>
      <c r="D23" t="e" cm="1" vm="2">
        <f t="array" ref="D23">[1]!GenLognormal($D$9,$D$10)</f>
        <v>#VALUE!</v>
      </c>
      <c r="E23" t="e" cm="1" vm="2">
        <f t="array" ref="E23">[1]!genNormal($E$9,$E$10)</f>
        <v>#VALUE!</v>
      </c>
      <c r="F23" t="e" cm="1" vm="2">
        <f t="array" ref="F23">[1]!GenLognormal($F$9,$F$10)</f>
        <v>#VALUE!</v>
      </c>
      <c r="G23" t="e" cm="1" vm="2">
        <f t="array" ref="G23">[1]!genBinomial(1,0.602)</f>
        <v>#VALUE!</v>
      </c>
      <c r="H23" s="13" t="e" vm="1">
        <f t="shared" si="0"/>
        <v>#VALUE!</v>
      </c>
      <c r="I23" t="e" cm="1" vm="2">
        <f t="array" ref="I23">[1]!genUniform($I$9,$I$10)</f>
        <v>#VALUE!</v>
      </c>
      <c r="J23" t="e" vm="1">
        <f t="shared" si="1"/>
        <v>#VALUE!</v>
      </c>
      <c r="K23" s="47" t="e" vm="1">
        <f t="shared" si="2"/>
        <v>#VALUE!</v>
      </c>
      <c r="L23" t="e" vm="1">
        <f t="shared" si="3"/>
        <v>#VALUE!</v>
      </c>
      <c r="M23" t="e" cm="1" vm="2">
        <f t="array" ref="M23">[1]!genUniform($M$9,$M$10)</f>
        <v>#VALUE!</v>
      </c>
      <c r="N23" t="e" vm="1">
        <f t="shared" si="4"/>
        <v>#VALUE!</v>
      </c>
      <c r="O23" s="47" t="e" vm="1">
        <f t="shared" si="5"/>
        <v>#VALUE!</v>
      </c>
      <c r="P23" t="e" vm="1">
        <f t="shared" si="6"/>
        <v>#VALUE!</v>
      </c>
      <c r="Q23" t="e" cm="1" vm="2">
        <f t="array" ref="Q23">[1]!genUniform($Q$9,$Q$10)</f>
        <v>#VALUE!</v>
      </c>
      <c r="R23" t="e" vm="1">
        <f t="shared" si="9"/>
        <v>#VALUE!</v>
      </c>
      <c r="S23" s="47" t="e" vm="1">
        <f t="shared" si="7"/>
        <v>#VALUE!</v>
      </c>
      <c r="T23" t="e" vm="1">
        <f t="shared" si="8"/>
        <v>#VALUE!</v>
      </c>
    </row>
    <row r="24" spans="1:21">
      <c r="A24">
        <v>14</v>
      </c>
      <c r="C24" t="e" cm="1" vm="2">
        <f t="array" ref="C24">[1]!GenLognormal($C$9,$C$10)</f>
        <v>#VALUE!</v>
      </c>
      <c r="D24" t="e" cm="1" vm="2">
        <f t="array" ref="D24">[1]!GenLognormal($D$9,$D$10)</f>
        <v>#VALUE!</v>
      </c>
      <c r="E24" t="e" cm="1" vm="2">
        <f t="array" ref="E24">[1]!genNormal($E$9,$E$10)</f>
        <v>#VALUE!</v>
      </c>
      <c r="F24" t="e" cm="1" vm="2">
        <f t="array" ref="F24">[1]!GenLognormal($F$9,$F$10)</f>
        <v>#VALUE!</v>
      </c>
      <c r="G24" t="e" cm="1" vm="2">
        <f t="array" ref="G24">[1]!genBinomial(1,0.602)</f>
        <v>#VALUE!</v>
      </c>
      <c r="H24" s="13" t="e" vm="1">
        <f t="shared" si="0"/>
        <v>#VALUE!</v>
      </c>
      <c r="I24" t="e" cm="1" vm="2">
        <f t="array" ref="I24">[1]!genUniform($I$9,$I$10)</f>
        <v>#VALUE!</v>
      </c>
      <c r="J24" t="e" vm="1">
        <f t="shared" si="1"/>
        <v>#VALUE!</v>
      </c>
      <c r="K24" s="47" t="e" vm="1">
        <f t="shared" si="2"/>
        <v>#VALUE!</v>
      </c>
      <c r="L24" t="e" vm="1">
        <f t="shared" si="3"/>
        <v>#VALUE!</v>
      </c>
      <c r="M24" t="e" cm="1" vm="2">
        <f t="array" ref="M24">[1]!genUniform($M$9,$M$10)</f>
        <v>#VALUE!</v>
      </c>
      <c r="N24" t="e" vm="1">
        <f t="shared" si="4"/>
        <v>#VALUE!</v>
      </c>
      <c r="O24" s="47" t="e" vm="1">
        <f t="shared" si="5"/>
        <v>#VALUE!</v>
      </c>
      <c r="P24" t="e" vm="1">
        <f t="shared" si="6"/>
        <v>#VALUE!</v>
      </c>
      <c r="Q24" t="e" cm="1" vm="2">
        <f t="array" ref="Q24">[1]!genUniform($Q$9,$Q$10)</f>
        <v>#VALUE!</v>
      </c>
      <c r="R24" t="e" vm="1">
        <f t="shared" si="9"/>
        <v>#VALUE!</v>
      </c>
      <c r="S24" s="47" t="e" vm="1">
        <f t="shared" si="7"/>
        <v>#VALUE!</v>
      </c>
      <c r="T24" t="e" vm="1">
        <f t="shared" si="8"/>
        <v>#VALUE!</v>
      </c>
    </row>
    <row r="25" spans="1:21">
      <c r="A25">
        <v>15</v>
      </c>
      <c r="C25" t="e" cm="1" vm="2">
        <f t="array" ref="C25">[1]!GenLognormal($C$9,$C$10)</f>
        <v>#VALUE!</v>
      </c>
      <c r="D25" t="e" cm="1" vm="2">
        <f t="array" ref="D25">[1]!GenLognormal($D$9,$D$10)</f>
        <v>#VALUE!</v>
      </c>
      <c r="E25" t="e" cm="1" vm="2">
        <f t="array" ref="E25">[1]!genNormal($E$9,$E$10)</f>
        <v>#VALUE!</v>
      </c>
      <c r="F25" t="e" cm="1" vm="2">
        <f t="array" ref="F25">[1]!GenLognormal($F$9,$F$10)</f>
        <v>#VALUE!</v>
      </c>
      <c r="G25" t="e" cm="1" vm="2">
        <f t="array" ref="G25">[1]!genBinomial(1,0.602)</f>
        <v>#VALUE!</v>
      </c>
      <c r="H25" s="13" t="e" vm="1">
        <f t="shared" si="0"/>
        <v>#VALUE!</v>
      </c>
      <c r="I25" t="e" cm="1" vm="2">
        <f t="array" ref="I25">[1]!genUniform($I$9,$I$10)</f>
        <v>#VALUE!</v>
      </c>
      <c r="J25" t="e" vm="1">
        <f t="shared" si="1"/>
        <v>#VALUE!</v>
      </c>
      <c r="K25" s="47" t="e" vm="1">
        <f t="shared" si="2"/>
        <v>#VALUE!</v>
      </c>
      <c r="L25" t="e" vm="1">
        <f t="shared" si="3"/>
        <v>#VALUE!</v>
      </c>
      <c r="M25" t="e" cm="1" vm="2">
        <f t="array" ref="M25">[1]!genUniform($M$9,$M$10)</f>
        <v>#VALUE!</v>
      </c>
      <c r="N25" t="e" vm="1">
        <f t="shared" si="4"/>
        <v>#VALUE!</v>
      </c>
      <c r="O25" s="47" t="e" vm="1">
        <f t="shared" si="5"/>
        <v>#VALUE!</v>
      </c>
      <c r="P25" t="e" vm="1">
        <f t="shared" si="6"/>
        <v>#VALUE!</v>
      </c>
      <c r="Q25" t="e" cm="1" vm="2">
        <f t="array" ref="Q25">[1]!genUniform($Q$9,$Q$10)</f>
        <v>#VALUE!</v>
      </c>
      <c r="R25" t="e" vm="1">
        <f t="shared" si="9"/>
        <v>#VALUE!</v>
      </c>
      <c r="S25" s="47" t="e" vm="1">
        <f t="shared" si="7"/>
        <v>#VALUE!</v>
      </c>
      <c r="T25" t="e" vm="1">
        <f t="shared" si="8"/>
        <v>#VALUE!</v>
      </c>
    </row>
    <row r="26" spans="1:21">
      <c r="A26">
        <v>16</v>
      </c>
      <c r="C26" t="e" cm="1" vm="2">
        <f t="array" ref="C26">[1]!GenLognormal($C$9,$C$10)</f>
        <v>#VALUE!</v>
      </c>
      <c r="D26" t="e" cm="1" vm="2">
        <f t="array" ref="D26">[1]!GenLognormal($D$9,$D$10)</f>
        <v>#VALUE!</v>
      </c>
      <c r="E26" t="e" cm="1" vm="2">
        <f t="array" ref="E26">[1]!genNormal($E$9,$E$10)</f>
        <v>#VALUE!</v>
      </c>
      <c r="F26" t="e" cm="1" vm="2">
        <f t="array" ref="F26">[1]!GenLognormal($F$9,$F$10)</f>
        <v>#VALUE!</v>
      </c>
      <c r="G26" t="e" cm="1" vm="2">
        <f t="array" ref="G26">[1]!genBinomial(1,0.602)</f>
        <v>#VALUE!</v>
      </c>
      <c r="H26" s="13" t="e" vm="1">
        <f t="shared" si="0"/>
        <v>#VALUE!</v>
      </c>
      <c r="I26" t="e" cm="1" vm="2">
        <f t="array" ref="I26">[1]!genUniform($I$9,$I$10)</f>
        <v>#VALUE!</v>
      </c>
      <c r="J26" t="e" vm="1">
        <f t="shared" si="1"/>
        <v>#VALUE!</v>
      </c>
      <c r="K26" s="47" t="e" vm="1">
        <f t="shared" si="2"/>
        <v>#VALUE!</v>
      </c>
      <c r="L26" t="e" vm="1">
        <f t="shared" si="3"/>
        <v>#VALUE!</v>
      </c>
      <c r="M26" t="e" cm="1" vm="2">
        <f t="array" ref="M26">[1]!genUniform($M$9,$M$10)</f>
        <v>#VALUE!</v>
      </c>
      <c r="N26" t="e" vm="1">
        <f t="shared" si="4"/>
        <v>#VALUE!</v>
      </c>
      <c r="O26" s="47" t="e" vm="1">
        <f t="shared" si="5"/>
        <v>#VALUE!</v>
      </c>
      <c r="P26" t="e" vm="1">
        <f t="shared" si="6"/>
        <v>#VALUE!</v>
      </c>
      <c r="Q26" t="e" cm="1" vm="2">
        <f t="array" ref="Q26">[1]!genUniform($Q$9,$Q$10)</f>
        <v>#VALUE!</v>
      </c>
      <c r="R26" t="e" vm="1">
        <f t="shared" si="9"/>
        <v>#VALUE!</v>
      </c>
      <c r="S26" s="47" t="e" vm="1">
        <f t="shared" si="7"/>
        <v>#VALUE!</v>
      </c>
      <c r="T26" t="e" vm="1">
        <f t="shared" si="8"/>
        <v>#VALUE!</v>
      </c>
    </row>
    <row r="27" spans="1:21">
      <c r="A27">
        <v>17</v>
      </c>
      <c r="C27" t="e" cm="1" vm="2">
        <f t="array" ref="C27">[1]!GenLognormal($C$9,$C$10)</f>
        <v>#VALUE!</v>
      </c>
      <c r="D27" t="e" cm="1" vm="2">
        <f t="array" ref="D27">[1]!GenLognormal($D$9,$D$10)</f>
        <v>#VALUE!</v>
      </c>
      <c r="E27" t="e" cm="1" vm="2">
        <f t="array" ref="E27">[1]!genNormal($E$9,$E$10)</f>
        <v>#VALUE!</v>
      </c>
      <c r="F27" t="e" cm="1" vm="2">
        <f t="array" ref="F27">[1]!GenLognormal($F$9,$F$10)</f>
        <v>#VALUE!</v>
      </c>
      <c r="G27" t="e" cm="1" vm="2">
        <f t="array" ref="G27">[1]!genBinomial(1,0.602)</f>
        <v>#VALUE!</v>
      </c>
      <c r="H27" s="13" t="e" vm="1">
        <f t="shared" si="0"/>
        <v>#VALUE!</v>
      </c>
      <c r="I27" t="e" cm="1" vm="2">
        <f t="array" ref="I27">[1]!genUniform($I$9,$I$10)</f>
        <v>#VALUE!</v>
      </c>
      <c r="J27" t="e" vm="1">
        <f t="shared" si="1"/>
        <v>#VALUE!</v>
      </c>
      <c r="K27" s="47" t="e" vm="1">
        <f t="shared" si="2"/>
        <v>#VALUE!</v>
      </c>
      <c r="L27" t="e" vm="1">
        <f t="shared" si="3"/>
        <v>#VALUE!</v>
      </c>
      <c r="M27" t="e" cm="1" vm="2">
        <f t="array" ref="M27">[1]!genUniform($M$9,$M$10)</f>
        <v>#VALUE!</v>
      </c>
      <c r="N27" t="e" vm="1">
        <f t="shared" si="4"/>
        <v>#VALUE!</v>
      </c>
      <c r="O27" s="47" t="e" vm="1">
        <f t="shared" si="5"/>
        <v>#VALUE!</v>
      </c>
      <c r="P27" t="e" vm="1">
        <f t="shared" si="6"/>
        <v>#VALUE!</v>
      </c>
      <c r="Q27" t="e" cm="1" vm="2">
        <f t="array" ref="Q27">[1]!genUniform($Q$9,$Q$10)</f>
        <v>#VALUE!</v>
      </c>
      <c r="R27" t="e" vm="1">
        <f t="shared" si="9"/>
        <v>#VALUE!</v>
      </c>
      <c r="S27" s="47" t="e" vm="1">
        <f t="shared" si="7"/>
        <v>#VALUE!</v>
      </c>
      <c r="T27" t="e" vm="1">
        <f t="shared" si="8"/>
        <v>#VALUE!</v>
      </c>
    </row>
    <row r="28" spans="1:21">
      <c r="A28">
        <v>18</v>
      </c>
      <c r="C28" t="e" cm="1" vm="2">
        <f t="array" ref="C28">[1]!GenLognormal($C$9,$C$10)</f>
        <v>#VALUE!</v>
      </c>
      <c r="D28" t="e" cm="1" vm="2">
        <f t="array" ref="D28">[1]!GenLognormal($D$9,$D$10)</f>
        <v>#VALUE!</v>
      </c>
      <c r="E28" t="e" cm="1" vm="2">
        <f t="array" ref="E28">[1]!genNormal($E$9,$E$10)</f>
        <v>#VALUE!</v>
      </c>
      <c r="F28" t="e" cm="1" vm="2">
        <f t="array" ref="F28">[1]!GenLognormal($F$9,$F$10)</f>
        <v>#VALUE!</v>
      </c>
      <c r="G28" t="e" cm="1" vm="2">
        <f t="array" ref="G28">[1]!genBinomial(1,0.602)</f>
        <v>#VALUE!</v>
      </c>
      <c r="H28" s="13" t="e" vm="1">
        <f t="shared" si="0"/>
        <v>#VALUE!</v>
      </c>
      <c r="I28" t="e" cm="1" vm="2">
        <f t="array" ref="I28">[1]!genUniform($I$9,$I$10)</f>
        <v>#VALUE!</v>
      </c>
      <c r="J28" t="e" vm="1">
        <f t="shared" si="1"/>
        <v>#VALUE!</v>
      </c>
      <c r="K28" s="47" t="e" vm="1">
        <f t="shared" si="2"/>
        <v>#VALUE!</v>
      </c>
      <c r="L28" t="e" vm="1">
        <f t="shared" si="3"/>
        <v>#VALUE!</v>
      </c>
      <c r="M28" t="e" cm="1" vm="2">
        <f t="array" ref="M28">[1]!genUniform($M$9,$M$10)</f>
        <v>#VALUE!</v>
      </c>
      <c r="N28" t="e" vm="1">
        <f t="shared" si="4"/>
        <v>#VALUE!</v>
      </c>
      <c r="O28" s="47" t="e" vm="1">
        <f t="shared" si="5"/>
        <v>#VALUE!</v>
      </c>
      <c r="P28" t="e" vm="1">
        <f t="shared" si="6"/>
        <v>#VALUE!</v>
      </c>
      <c r="Q28" t="e" cm="1" vm="2">
        <f t="array" ref="Q28">[1]!genUniform($Q$9,$Q$10)</f>
        <v>#VALUE!</v>
      </c>
      <c r="R28" t="e" vm="1">
        <f t="shared" si="9"/>
        <v>#VALUE!</v>
      </c>
      <c r="S28" s="47" t="e" vm="1">
        <f t="shared" si="7"/>
        <v>#VALUE!</v>
      </c>
      <c r="T28" t="e" vm="1">
        <f t="shared" si="8"/>
        <v>#VALUE!</v>
      </c>
    </row>
    <row r="29" spans="1:21">
      <c r="A29">
        <v>19</v>
      </c>
      <c r="C29" t="e" cm="1" vm="2">
        <f t="array" ref="C29">[1]!GenLognormal($C$9,$C$10)</f>
        <v>#VALUE!</v>
      </c>
      <c r="D29" t="e" cm="1" vm="2">
        <f t="array" ref="D29">[1]!GenLognormal($D$9,$D$10)</f>
        <v>#VALUE!</v>
      </c>
      <c r="E29" t="e" cm="1" vm="2">
        <f t="array" ref="E29">[1]!genNormal($E$9,$E$10)</f>
        <v>#VALUE!</v>
      </c>
      <c r="F29" t="e" cm="1" vm="2">
        <f t="array" ref="F29">[1]!GenLognormal($F$9,$F$10)</f>
        <v>#VALUE!</v>
      </c>
      <c r="G29" t="e" cm="1" vm="2">
        <f t="array" ref="G29">[1]!genBinomial(1,0.602)</f>
        <v>#VALUE!</v>
      </c>
      <c r="H29" s="13" t="e" vm="1">
        <f t="shared" si="0"/>
        <v>#VALUE!</v>
      </c>
      <c r="I29" t="e" cm="1" vm="2">
        <f t="array" ref="I29">[1]!genUniform($I$9,$I$10)</f>
        <v>#VALUE!</v>
      </c>
      <c r="J29" t="e" vm="1">
        <f t="shared" si="1"/>
        <v>#VALUE!</v>
      </c>
      <c r="K29" s="47" t="e" vm="1">
        <f t="shared" si="2"/>
        <v>#VALUE!</v>
      </c>
      <c r="L29" t="e" vm="1">
        <f t="shared" si="3"/>
        <v>#VALUE!</v>
      </c>
      <c r="M29" t="e" cm="1" vm="2">
        <f t="array" ref="M29">[1]!genUniform($M$9,$M$10)</f>
        <v>#VALUE!</v>
      </c>
      <c r="N29" t="e" vm="1">
        <f t="shared" si="4"/>
        <v>#VALUE!</v>
      </c>
      <c r="O29" s="47" t="e" vm="1">
        <f t="shared" si="5"/>
        <v>#VALUE!</v>
      </c>
      <c r="P29" t="e" vm="1">
        <f t="shared" si="6"/>
        <v>#VALUE!</v>
      </c>
      <c r="Q29" t="e" cm="1" vm="2">
        <f t="array" ref="Q29">[1]!genUniform($Q$9,$Q$10)</f>
        <v>#VALUE!</v>
      </c>
      <c r="R29" t="e" vm="1">
        <f t="shared" si="9"/>
        <v>#VALUE!</v>
      </c>
      <c r="S29" s="47" t="e" vm="1">
        <f t="shared" si="7"/>
        <v>#VALUE!</v>
      </c>
      <c r="T29" t="e" vm="1">
        <f t="shared" si="8"/>
        <v>#VALUE!</v>
      </c>
    </row>
    <row r="30" spans="1:21">
      <c r="A30">
        <v>20</v>
      </c>
      <c r="C30" t="e" cm="1" vm="2">
        <f t="array" ref="C30">[1]!GenLognormal($C$9,$C$10)</f>
        <v>#VALUE!</v>
      </c>
      <c r="D30" t="e" cm="1" vm="2">
        <f t="array" ref="D30">[1]!GenLognormal($D$9,$D$10)</f>
        <v>#VALUE!</v>
      </c>
      <c r="E30" t="e" cm="1" vm="2">
        <f t="array" ref="E30">[1]!genNormal($E$9,$E$10)</f>
        <v>#VALUE!</v>
      </c>
      <c r="F30" t="e" cm="1" vm="2">
        <f t="array" ref="F30">[1]!GenLognormal($F$9,$F$10)</f>
        <v>#VALUE!</v>
      </c>
      <c r="G30" t="e" cm="1" vm="2">
        <f t="array" ref="G30">[1]!genBinomial(1,0.602)</f>
        <v>#VALUE!</v>
      </c>
      <c r="H30" s="13" t="e" vm="1">
        <f t="shared" si="0"/>
        <v>#VALUE!</v>
      </c>
      <c r="I30" t="e" cm="1" vm="2">
        <f t="array" ref="I30">[1]!genUniform($I$9,$I$10)</f>
        <v>#VALUE!</v>
      </c>
      <c r="J30" t="e" vm="1">
        <f t="shared" si="1"/>
        <v>#VALUE!</v>
      </c>
      <c r="K30" s="47" t="e" vm="1">
        <f t="shared" si="2"/>
        <v>#VALUE!</v>
      </c>
      <c r="L30" t="e" vm="1">
        <f t="shared" si="3"/>
        <v>#VALUE!</v>
      </c>
      <c r="M30" t="e" cm="1" vm="2">
        <f t="array" ref="M30">[1]!genUniform($M$9,$M$10)</f>
        <v>#VALUE!</v>
      </c>
      <c r="N30" t="e" vm="1">
        <f t="shared" si="4"/>
        <v>#VALUE!</v>
      </c>
      <c r="O30" s="47" t="e" vm="1">
        <f t="shared" si="5"/>
        <v>#VALUE!</v>
      </c>
      <c r="P30" t="e" vm="1">
        <f t="shared" si="6"/>
        <v>#VALUE!</v>
      </c>
      <c r="Q30" t="e" cm="1" vm="2">
        <f t="array" ref="Q30">[1]!genUniform($Q$9,$Q$10)</f>
        <v>#VALUE!</v>
      </c>
      <c r="R30" t="e" vm="1">
        <f t="shared" si="9"/>
        <v>#VALUE!</v>
      </c>
      <c r="S30" s="47" t="e" vm="1">
        <f t="shared" si="7"/>
        <v>#VALUE!</v>
      </c>
      <c r="T30" t="e" vm="1">
        <f t="shared" si="8"/>
        <v>#VALUE!</v>
      </c>
    </row>
    <row r="31" spans="1:21">
      <c r="A31">
        <v>21</v>
      </c>
      <c r="C31" t="e" cm="1" vm="2">
        <f t="array" ref="C31">[1]!GenLognormal($C$9,$C$10)</f>
        <v>#VALUE!</v>
      </c>
      <c r="D31" t="e" cm="1" vm="2">
        <f t="array" ref="D31">[1]!GenLognormal($D$9,$D$10)</f>
        <v>#VALUE!</v>
      </c>
      <c r="E31" t="e" cm="1" vm="2">
        <f t="array" ref="E31">[1]!genNormal($E$9,$E$10)</f>
        <v>#VALUE!</v>
      </c>
      <c r="F31" t="e" cm="1" vm="2">
        <f t="array" ref="F31">[1]!GenLognormal($F$9,$F$10)</f>
        <v>#VALUE!</v>
      </c>
      <c r="G31" t="e" cm="1" vm="2">
        <f t="array" ref="G31">[1]!genBinomial(1,0.602)</f>
        <v>#VALUE!</v>
      </c>
      <c r="H31" s="13" t="e" vm="1">
        <f t="shared" si="0"/>
        <v>#VALUE!</v>
      </c>
      <c r="I31" t="e" cm="1" vm="2">
        <f t="array" ref="I31">[1]!genUniform($I$9,$I$10)</f>
        <v>#VALUE!</v>
      </c>
      <c r="J31" t="e" vm="1">
        <f t="shared" si="1"/>
        <v>#VALUE!</v>
      </c>
      <c r="K31" s="47" t="e" vm="1">
        <f t="shared" si="2"/>
        <v>#VALUE!</v>
      </c>
      <c r="L31" t="e" vm="1">
        <f t="shared" si="3"/>
        <v>#VALUE!</v>
      </c>
      <c r="M31" t="e" cm="1" vm="2">
        <f t="array" ref="M31">[1]!genUniform($M$9,$M$10)</f>
        <v>#VALUE!</v>
      </c>
      <c r="N31" t="e" vm="1">
        <f t="shared" si="4"/>
        <v>#VALUE!</v>
      </c>
      <c r="O31" s="47" t="e" vm="1">
        <f t="shared" si="5"/>
        <v>#VALUE!</v>
      </c>
      <c r="P31" t="e" vm="1">
        <f t="shared" si="6"/>
        <v>#VALUE!</v>
      </c>
      <c r="Q31" t="e" cm="1" vm="2">
        <f t="array" ref="Q31">[1]!genUniform($Q$9,$Q$10)</f>
        <v>#VALUE!</v>
      </c>
      <c r="R31" t="e" vm="1">
        <f t="shared" si="9"/>
        <v>#VALUE!</v>
      </c>
      <c r="S31" s="47" t="e" vm="1">
        <f t="shared" si="7"/>
        <v>#VALUE!</v>
      </c>
      <c r="T31" t="e" vm="1">
        <f t="shared" si="8"/>
        <v>#VALUE!</v>
      </c>
    </row>
    <row r="32" spans="1:21">
      <c r="A32">
        <v>22</v>
      </c>
      <c r="C32" t="e" cm="1" vm="2">
        <f t="array" ref="C32">[1]!GenLognormal($C$9,$C$10)</f>
        <v>#VALUE!</v>
      </c>
      <c r="D32" t="e" cm="1" vm="2">
        <f t="array" ref="D32">[1]!GenLognormal($D$9,$D$10)</f>
        <v>#VALUE!</v>
      </c>
      <c r="E32" t="e" cm="1" vm="2">
        <f t="array" ref="E32">[1]!genNormal($E$9,$E$10)</f>
        <v>#VALUE!</v>
      </c>
      <c r="F32" t="e" cm="1" vm="2">
        <f t="array" ref="F32">[1]!GenLognormal($F$9,$F$10)</f>
        <v>#VALUE!</v>
      </c>
      <c r="G32" t="e" cm="1" vm="2">
        <f t="array" ref="G32">[1]!genBinomial(1,0.602)</f>
        <v>#VALUE!</v>
      </c>
      <c r="H32" s="13" t="e" vm="1">
        <f t="shared" si="0"/>
        <v>#VALUE!</v>
      </c>
      <c r="I32" t="e" cm="1" vm="2">
        <f t="array" ref="I32">[1]!genUniform($I$9,$I$10)</f>
        <v>#VALUE!</v>
      </c>
      <c r="J32" t="e" vm="1">
        <f t="shared" si="1"/>
        <v>#VALUE!</v>
      </c>
      <c r="K32" s="47" t="e" vm="1">
        <f t="shared" si="2"/>
        <v>#VALUE!</v>
      </c>
      <c r="L32" t="e" vm="1">
        <f t="shared" si="3"/>
        <v>#VALUE!</v>
      </c>
      <c r="M32" t="e" cm="1" vm="2">
        <f t="array" ref="M32">[1]!genUniform($M$9,$M$10)</f>
        <v>#VALUE!</v>
      </c>
      <c r="N32" t="e" vm="1">
        <f t="shared" si="4"/>
        <v>#VALUE!</v>
      </c>
      <c r="O32" s="47" t="e" vm="1">
        <f t="shared" si="5"/>
        <v>#VALUE!</v>
      </c>
      <c r="P32" t="e" vm="1">
        <f t="shared" si="6"/>
        <v>#VALUE!</v>
      </c>
      <c r="Q32" t="e" cm="1" vm="2">
        <f t="array" ref="Q32">[1]!genUniform($Q$9,$Q$10)</f>
        <v>#VALUE!</v>
      </c>
      <c r="R32" t="e" vm="1">
        <f t="shared" si="9"/>
        <v>#VALUE!</v>
      </c>
      <c r="S32" s="47" t="e" vm="1">
        <f t="shared" si="7"/>
        <v>#VALUE!</v>
      </c>
      <c r="T32" t="e" vm="1">
        <f t="shared" si="8"/>
        <v>#VALUE!</v>
      </c>
    </row>
    <row r="33" spans="1:20">
      <c r="A33">
        <v>23</v>
      </c>
      <c r="C33" t="e" cm="1" vm="2">
        <f t="array" ref="C33">[1]!GenLognormal($C$9,$C$10)</f>
        <v>#VALUE!</v>
      </c>
      <c r="D33" t="e" cm="1" vm="2">
        <f t="array" ref="D33">[1]!GenLognormal($D$9,$D$10)</f>
        <v>#VALUE!</v>
      </c>
      <c r="E33" t="e" cm="1" vm="2">
        <f t="array" ref="E33">[1]!genNormal($E$9,$E$10)</f>
        <v>#VALUE!</v>
      </c>
      <c r="F33" t="e" cm="1" vm="2">
        <f t="array" ref="F33">[1]!GenLognormal($F$9,$F$10)</f>
        <v>#VALUE!</v>
      </c>
      <c r="G33" t="e" cm="1" vm="2">
        <f t="array" ref="G33">[1]!genBinomial(1,0.602)</f>
        <v>#VALUE!</v>
      </c>
      <c r="H33" s="13" t="e" vm="1">
        <f t="shared" si="0"/>
        <v>#VALUE!</v>
      </c>
      <c r="I33" t="e" cm="1" vm="2">
        <f t="array" ref="I33">[1]!genUniform($I$9,$I$10)</f>
        <v>#VALUE!</v>
      </c>
      <c r="J33" t="e" vm="1">
        <f t="shared" si="1"/>
        <v>#VALUE!</v>
      </c>
      <c r="K33" s="47" t="e" vm="1">
        <f t="shared" si="2"/>
        <v>#VALUE!</v>
      </c>
      <c r="L33" t="e" vm="1">
        <f t="shared" si="3"/>
        <v>#VALUE!</v>
      </c>
      <c r="M33" t="e" cm="1" vm="2">
        <f t="array" ref="M33">[1]!genUniform($M$9,$M$10)</f>
        <v>#VALUE!</v>
      </c>
      <c r="N33" t="e" vm="1">
        <f t="shared" si="4"/>
        <v>#VALUE!</v>
      </c>
      <c r="O33" s="47" t="e" vm="1">
        <f t="shared" si="5"/>
        <v>#VALUE!</v>
      </c>
      <c r="P33" t="e" vm="1">
        <f t="shared" si="6"/>
        <v>#VALUE!</v>
      </c>
      <c r="Q33" t="e" cm="1" vm="2">
        <f t="array" ref="Q33">[1]!genUniform($Q$9,$Q$10)</f>
        <v>#VALUE!</v>
      </c>
      <c r="R33" t="e" vm="1">
        <f t="shared" si="9"/>
        <v>#VALUE!</v>
      </c>
      <c r="S33" s="47" t="e" vm="1">
        <f t="shared" si="7"/>
        <v>#VALUE!</v>
      </c>
      <c r="T33" t="e" vm="1">
        <f t="shared" si="8"/>
        <v>#VALUE!</v>
      </c>
    </row>
    <row r="34" spans="1:20">
      <c r="A34">
        <v>24</v>
      </c>
      <c r="C34" t="e" cm="1" vm="2">
        <f t="array" ref="C34">[1]!GenLognormal($C$9,$C$10)</f>
        <v>#VALUE!</v>
      </c>
      <c r="D34" t="e" cm="1" vm="2">
        <f t="array" ref="D34">[1]!GenLognormal($D$9,$D$10)</f>
        <v>#VALUE!</v>
      </c>
      <c r="E34" t="e" cm="1" vm="2">
        <f t="array" ref="E34">[1]!genNormal($E$9,$E$10)</f>
        <v>#VALUE!</v>
      </c>
      <c r="F34" t="e" cm="1" vm="2">
        <f t="array" ref="F34">[1]!GenLognormal($F$9,$F$10)</f>
        <v>#VALUE!</v>
      </c>
      <c r="G34" t="e" cm="1" vm="2">
        <f t="array" ref="G34">[1]!genBinomial(1,0.602)</f>
        <v>#VALUE!</v>
      </c>
      <c r="H34" s="13" t="e" vm="1">
        <f t="shared" si="0"/>
        <v>#VALUE!</v>
      </c>
      <c r="I34" t="e" cm="1" vm="2">
        <f t="array" ref="I34">[1]!genUniform($I$9,$I$10)</f>
        <v>#VALUE!</v>
      </c>
      <c r="J34" t="e" vm="1">
        <f t="shared" si="1"/>
        <v>#VALUE!</v>
      </c>
      <c r="K34" s="47" t="e" vm="1">
        <f t="shared" si="2"/>
        <v>#VALUE!</v>
      </c>
      <c r="L34" t="e" vm="1">
        <f t="shared" si="3"/>
        <v>#VALUE!</v>
      </c>
      <c r="M34" t="e" cm="1" vm="2">
        <f t="array" ref="M34">[1]!genUniform($M$9,$M$10)</f>
        <v>#VALUE!</v>
      </c>
      <c r="N34" t="e" vm="1">
        <f t="shared" si="4"/>
        <v>#VALUE!</v>
      </c>
      <c r="O34" s="47" t="e" vm="1">
        <f t="shared" si="5"/>
        <v>#VALUE!</v>
      </c>
      <c r="P34" t="e" vm="1">
        <f t="shared" si="6"/>
        <v>#VALUE!</v>
      </c>
      <c r="Q34" t="e" cm="1" vm="2">
        <f t="array" ref="Q34">[1]!genUniform($Q$9,$Q$10)</f>
        <v>#VALUE!</v>
      </c>
      <c r="R34" t="e" vm="1">
        <f t="shared" si="9"/>
        <v>#VALUE!</v>
      </c>
      <c r="S34" s="47" t="e" vm="1">
        <f t="shared" si="7"/>
        <v>#VALUE!</v>
      </c>
      <c r="T34" t="e" vm="1">
        <f t="shared" si="8"/>
        <v>#VALUE!</v>
      </c>
    </row>
    <row r="35" spans="1:20">
      <c r="A35">
        <v>25</v>
      </c>
      <c r="C35" t="e" cm="1" vm="2">
        <f t="array" ref="C35">[1]!GenLognormal($C$9,$C$10)</f>
        <v>#VALUE!</v>
      </c>
      <c r="D35" t="e" cm="1" vm="2">
        <f t="array" ref="D35">[1]!GenLognormal($D$9,$D$10)</f>
        <v>#VALUE!</v>
      </c>
      <c r="E35" t="e" cm="1" vm="2">
        <f t="array" ref="E35">[1]!genNormal($E$9,$E$10)</f>
        <v>#VALUE!</v>
      </c>
      <c r="F35" t="e" cm="1" vm="2">
        <f t="array" ref="F35">[1]!GenLognormal($F$9,$F$10)</f>
        <v>#VALUE!</v>
      </c>
      <c r="G35" t="e" cm="1" vm="2">
        <f t="array" ref="G35">[1]!genBinomial(1,0.602)</f>
        <v>#VALUE!</v>
      </c>
      <c r="H35" s="13" t="e" vm="1">
        <f t="shared" si="0"/>
        <v>#VALUE!</v>
      </c>
      <c r="I35" t="e" cm="1" vm="2">
        <f t="array" ref="I35">[1]!genUniform($I$9,$I$10)</f>
        <v>#VALUE!</v>
      </c>
      <c r="J35" t="e" vm="1">
        <f t="shared" si="1"/>
        <v>#VALUE!</v>
      </c>
      <c r="K35" s="47" t="e" vm="1">
        <f t="shared" si="2"/>
        <v>#VALUE!</v>
      </c>
      <c r="L35" t="e" vm="1">
        <f t="shared" si="3"/>
        <v>#VALUE!</v>
      </c>
      <c r="M35" t="e" cm="1" vm="2">
        <f t="array" ref="M35">[1]!genUniform($M$9,$M$10)</f>
        <v>#VALUE!</v>
      </c>
      <c r="N35" t="e" vm="1">
        <f t="shared" si="4"/>
        <v>#VALUE!</v>
      </c>
      <c r="O35" s="47" t="e" vm="1">
        <f t="shared" si="5"/>
        <v>#VALUE!</v>
      </c>
      <c r="P35" t="e" vm="1">
        <f t="shared" si="6"/>
        <v>#VALUE!</v>
      </c>
      <c r="Q35" t="e" cm="1" vm="2">
        <f t="array" ref="Q35">[1]!genUniform($Q$9,$Q$10)</f>
        <v>#VALUE!</v>
      </c>
      <c r="R35" t="e" vm="1">
        <f t="shared" si="9"/>
        <v>#VALUE!</v>
      </c>
      <c r="S35" s="47" t="e" vm="1">
        <f t="shared" si="7"/>
        <v>#VALUE!</v>
      </c>
      <c r="T35" t="e" vm="1">
        <f t="shared" si="8"/>
        <v>#VALUE!</v>
      </c>
    </row>
    <row r="36" spans="1:20">
      <c r="A36">
        <v>26</v>
      </c>
      <c r="C36" t="e" cm="1" vm="2">
        <f t="array" ref="C36">[1]!GenLognormal($C$9,$C$10)</f>
        <v>#VALUE!</v>
      </c>
      <c r="D36" t="e" cm="1" vm="2">
        <f t="array" ref="D36">[1]!GenLognormal($D$9,$D$10)</f>
        <v>#VALUE!</v>
      </c>
      <c r="E36" t="e" cm="1" vm="2">
        <f t="array" ref="E36">[1]!genNormal($E$9,$E$10)</f>
        <v>#VALUE!</v>
      </c>
      <c r="F36" t="e" cm="1" vm="2">
        <f t="array" ref="F36">[1]!GenLognormal($F$9,$F$10)</f>
        <v>#VALUE!</v>
      </c>
      <c r="G36" t="e" cm="1" vm="2">
        <f t="array" ref="G36">[1]!genBinomial(1,0.602)</f>
        <v>#VALUE!</v>
      </c>
      <c r="H36" s="13" t="e" vm="1">
        <f t="shared" si="0"/>
        <v>#VALUE!</v>
      </c>
      <c r="I36" t="e" cm="1" vm="2">
        <f t="array" ref="I36">[1]!genUniform($I$9,$I$10)</f>
        <v>#VALUE!</v>
      </c>
      <c r="J36" t="e" vm="1">
        <f t="shared" si="1"/>
        <v>#VALUE!</v>
      </c>
      <c r="K36" s="47" t="e" vm="1">
        <f t="shared" si="2"/>
        <v>#VALUE!</v>
      </c>
      <c r="L36" t="e" vm="1">
        <f t="shared" si="3"/>
        <v>#VALUE!</v>
      </c>
      <c r="M36" t="e" cm="1" vm="2">
        <f t="array" ref="M36">[1]!genUniform($M$9,$M$10)</f>
        <v>#VALUE!</v>
      </c>
      <c r="N36" t="e" vm="1">
        <f t="shared" si="4"/>
        <v>#VALUE!</v>
      </c>
      <c r="O36" s="47" t="e" vm="1">
        <f t="shared" si="5"/>
        <v>#VALUE!</v>
      </c>
      <c r="P36" t="e" vm="1">
        <f t="shared" si="6"/>
        <v>#VALUE!</v>
      </c>
      <c r="Q36" t="e" cm="1" vm="2">
        <f t="array" ref="Q36">[1]!genUniform($Q$9,$Q$10)</f>
        <v>#VALUE!</v>
      </c>
      <c r="R36" t="e" vm="1">
        <f t="shared" si="9"/>
        <v>#VALUE!</v>
      </c>
      <c r="S36" s="47" t="e" vm="1">
        <f t="shared" si="7"/>
        <v>#VALUE!</v>
      </c>
      <c r="T36" t="e" vm="1">
        <f t="shared" si="8"/>
        <v>#VALUE!</v>
      </c>
    </row>
    <row r="37" spans="1:20">
      <c r="A37">
        <v>27</v>
      </c>
      <c r="C37" t="e" cm="1" vm="2">
        <f t="array" ref="C37">[1]!GenLognormal($C$9,$C$10)</f>
        <v>#VALUE!</v>
      </c>
      <c r="D37" t="e" cm="1" vm="2">
        <f t="array" ref="D37">[1]!GenLognormal($D$9,$D$10)</f>
        <v>#VALUE!</v>
      </c>
      <c r="E37" t="e" cm="1" vm="2">
        <f t="array" ref="E37">[1]!genNormal($E$9,$E$10)</f>
        <v>#VALUE!</v>
      </c>
      <c r="F37" t="e" cm="1" vm="2">
        <f t="array" ref="F37">[1]!GenLognormal($F$9,$F$10)</f>
        <v>#VALUE!</v>
      </c>
      <c r="G37" t="e" cm="1" vm="2">
        <f t="array" ref="G37">[1]!genBinomial(1,0.602)</f>
        <v>#VALUE!</v>
      </c>
      <c r="H37" s="13" t="e" vm="1">
        <f t="shared" si="0"/>
        <v>#VALUE!</v>
      </c>
      <c r="I37" t="e" cm="1" vm="2">
        <f t="array" ref="I37">[1]!genUniform($I$9,$I$10)</f>
        <v>#VALUE!</v>
      </c>
      <c r="J37" t="e" vm="1">
        <f t="shared" si="1"/>
        <v>#VALUE!</v>
      </c>
      <c r="K37" s="47" t="e" vm="1">
        <f t="shared" si="2"/>
        <v>#VALUE!</v>
      </c>
      <c r="L37" t="e" vm="1">
        <f t="shared" si="3"/>
        <v>#VALUE!</v>
      </c>
      <c r="M37" t="e" cm="1" vm="2">
        <f t="array" ref="M37">[1]!genUniform($M$9,$M$10)</f>
        <v>#VALUE!</v>
      </c>
      <c r="N37" t="e" vm="1">
        <f t="shared" si="4"/>
        <v>#VALUE!</v>
      </c>
      <c r="O37" s="47" t="e" vm="1">
        <f t="shared" si="5"/>
        <v>#VALUE!</v>
      </c>
      <c r="P37" t="e" vm="1">
        <f t="shared" si="6"/>
        <v>#VALUE!</v>
      </c>
      <c r="Q37" t="e" cm="1" vm="2">
        <f t="array" ref="Q37">[1]!genUniform($Q$9,$Q$10)</f>
        <v>#VALUE!</v>
      </c>
      <c r="R37" t="e" vm="1">
        <f t="shared" si="9"/>
        <v>#VALUE!</v>
      </c>
      <c r="S37" s="47" t="e" vm="1">
        <f t="shared" si="7"/>
        <v>#VALUE!</v>
      </c>
      <c r="T37" t="e" vm="1">
        <f t="shared" si="8"/>
        <v>#VALUE!</v>
      </c>
    </row>
    <row r="38" spans="1:20">
      <c r="A38">
        <v>28</v>
      </c>
      <c r="C38" t="e" cm="1" vm="2">
        <f t="array" ref="C38">[1]!GenLognormal($C$9,$C$10)</f>
        <v>#VALUE!</v>
      </c>
      <c r="D38" t="e" cm="1" vm="2">
        <f t="array" ref="D38">[1]!GenLognormal($D$9,$D$10)</f>
        <v>#VALUE!</v>
      </c>
      <c r="E38" t="e" cm="1" vm="2">
        <f t="array" ref="E38">[1]!genNormal($E$9,$E$10)</f>
        <v>#VALUE!</v>
      </c>
      <c r="F38" t="e" cm="1" vm="2">
        <f t="array" ref="F38">[1]!GenLognormal($F$9,$F$10)</f>
        <v>#VALUE!</v>
      </c>
      <c r="G38" t="e" cm="1" vm="2">
        <f t="array" ref="G38">[1]!genBinomial(1,0.602)</f>
        <v>#VALUE!</v>
      </c>
      <c r="H38" s="13" t="e" vm="1">
        <f t="shared" si="0"/>
        <v>#VALUE!</v>
      </c>
      <c r="I38" t="e" cm="1" vm="2">
        <f t="array" ref="I38">[1]!genUniform($I$9,$I$10)</f>
        <v>#VALUE!</v>
      </c>
      <c r="J38" t="e" vm="1">
        <f t="shared" si="1"/>
        <v>#VALUE!</v>
      </c>
      <c r="K38" s="47" t="e" vm="1">
        <f t="shared" si="2"/>
        <v>#VALUE!</v>
      </c>
      <c r="L38" t="e" vm="1">
        <f t="shared" si="3"/>
        <v>#VALUE!</v>
      </c>
      <c r="M38" t="e" cm="1" vm="2">
        <f t="array" ref="M38">[1]!genUniform($M$9,$M$10)</f>
        <v>#VALUE!</v>
      </c>
      <c r="N38" t="e" vm="1">
        <f t="shared" si="4"/>
        <v>#VALUE!</v>
      </c>
      <c r="O38" s="47" t="e" vm="1">
        <f t="shared" si="5"/>
        <v>#VALUE!</v>
      </c>
      <c r="P38" t="e" vm="1">
        <f t="shared" si="6"/>
        <v>#VALUE!</v>
      </c>
      <c r="Q38" t="e" cm="1" vm="2">
        <f t="array" ref="Q38">[1]!genUniform($Q$9,$Q$10)</f>
        <v>#VALUE!</v>
      </c>
      <c r="R38" t="e" vm="1">
        <f t="shared" si="9"/>
        <v>#VALUE!</v>
      </c>
      <c r="S38" s="47" t="e" vm="1">
        <f t="shared" si="7"/>
        <v>#VALUE!</v>
      </c>
      <c r="T38" t="e" vm="1">
        <f t="shared" si="8"/>
        <v>#VALUE!</v>
      </c>
    </row>
    <row r="39" spans="1:20">
      <c r="A39">
        <v>29</v>
      </c>
      <c r="C39" t="e" cm="1" vm="2">
        <f t="array" ref="C39">[1]!GenLognormal($C$9,$C$10)</f>
        <v>#VALUE!</v>
      </c>
      <c r="D39" t="e" cm="1" vm="2">
        <f t="array" ref="D39">[1]!GenLognormal($D$9,$D$10)</f>
        <v>#VALUE!</v>
      </c>
      <c r="E39" t="e" cm="1" vm="2">
        <f t="array" ref="E39">[1]!genNormal($E$9,$E$10)</f>
        <v>#VALUE!</v>
      </c>
      <c r="F39" t="e" cm="1" vm="2">
        <f t="array" ref="F39">[1]!GenLognormal($F$9,$F$10)</f>
        <v>#VALUE!</v>
      </c>
      <c r="G39" t="e" cm="1" vm="2">
        <f t="array" ref="G39">[1]!genBinomial(1,0.602)</f>
        <v>#VALUE!</v>
      </c>
      <c r="H39" s="13" t="e" vm="1">
        <f t="shared" si="0"/>
        <v>#VALUE!</v>
      </c>
      <c r="I39" t="e" cm="1" vm="2">
        <f t="array" ref="I39">[1]!genUniform($I$9,$I$10)</f>
        <v>#VALUE!</v>
      </c>
      <c r="J39" t="e" vm="1">
        <f t="shared" si="1"/>
        <v>#VALUE!</v>
      </c>
      <c r="K39" s="47" t="e" vm="1">
        <f t="shared" si="2"/>
        <v>#VALUE!</v>
      </c>
      <c r="L39" t="e" vm="1">
        <f t="shared" si="3"/>
        <v>#VALUE!</v>
      </c>
      <c r="M39" t="e" cm="1" vm="2">
        <f t="array" ref="M39">[1]!genUniform($M$9,$M$10)</f>
        <v>#VALUE!</v>
      </c>
      <c r="N39" t="e" vm="1">
        <f t="shared" si="4"/>
        <v>#VALUE!</v>
      </c>
      <c r="O39" s="47" t="e" vm="1">
        <f t="shared" si="5"/>
        <v>#VALUE!</v>
      </c>
      <c r="P39" t="e" vm="1">
        <f t="shared" si="6"/>
        <v>#VALUE!</v>
      </c>
      <c r="Q39" t="e" cm="1" vm="2">
        <f t="array" ref="Q39">[1]!genUniform($Q$9,$Q$10)</f>
        <v>#VALUE!</v>
      </c>
      <c r="R39" t="e" vm="1">
        <f t="shared" si="9"/>
        <v>#VALUE!</v>
      </c>
      <c r="S39" s="47" t="e" vm="1">
        <f t="shared" si="7"/>
        <v>#VALUE!</v>
      </c>
      <c r="T39" t="e" vm="1">
        <f t="shared" si="8"/>
        <v>#VALUE!</v>
      </c>
    </row>
    <row r="40" spans="1:20">
      <c r="A40">
        <v>30</v>
      </c>
      <c r="C40" t="e" cm="1" vm="2">
        <f t="array" ref="C40">[1]!GenLognormal($C$9,$C$10)</f>
        <v>#VALUE!</v>
      </c>
      <c r="D40" t="e" cm="1" vm="2">
        <f t="array" ref="D40">[1]!GenLognormal($D$9,$D$10)</f>
        <v>#VALUE!</v>
      </c>
      <c r="E40" t="e" cm="1" vm="2">
        <f t="array" ref="E40">[1]!genNormal($E$9,$E$10)</f>
        <v>#VALUE!</v>
      </c>
      <c r="F40" t="e" cm="1" vm="2">
        <f t="array" ref="F40">[1]!GenLognormal($F$9,$F$10)</f>
        <v>#VALUE!</v>
      </c>
      <c r="G40" t="e" cm="1" vm="2">
        <f t="array" ref="G40">[1]!genBinomial(1,0.602)</f>
        <v>#VALUE!</v>
      </c>
      <c r="H40" s="13" t="e" vm="1">
        <f t="shared" si="0"/>
        <v>#VALUE!</v>
      </c>
      <c r="I40" t="e" cm="1" vm="2">
        <f t="array" ref="I40">[1]!genUniform($I$9,$I$10)</f>
        <v>#VALUE!</v>
      </c>
      <c r="J40" t="e" vm="1">
        <f t="shared" si="1"/>
        <v>#VALUE!</v>
      </c>
      <c r="K40" s="47" t="e" vm="1">
        <f t="shared" si="2"/>
        <v>#VALUE!</v>
      </c>
      <c r="L40" t="e" vm="1">
        <f t="shared" si="3"/>
        <v>#VALUE!</v>
      </c>
      <c r="M40" t="e" cm="1" vm="2">
        <f t="array" ref="M40">[1]!genUniform($M$9,$M$10)</f>
        <v>#VALUE!</v>
      </c>
      <c r="N40" t="e" vm="1">
        <f t="shared" si="4"/>
        <v>#VALUE!</v>
      </c>
      <c r="O40" s="47" t="e" vm="1">
        <f t="shared" si="5"/>
        <v>#VALUE!</v>
      </c>
      <c r="P40" t="e" vm="1">
        <f t="shared" si="6"/>
        <v>#VALUE!</v>
      </c>
      <c r="Q40" t="e" cm="1" vm="2">
        <f t="array" ref="Q40">[1]!genUniform($Q$9,$Q$10)</f>
        <v>#VALUE!</v>
      </c>
      <c r="R40" t="e" vm="1">
        <f t="shared" si="9"/>
        <v>#VALUE!</v>
      </c>
      <c r="S40" s="47" t="e" vm="1">
        <f t="shared" si="7"/>
        <v>#VALUE!</v>
      </c>
      <c r="T40" t="e" vm="1">
        <f t="shared" si="8"/>
        <v>#VALUE!</v>
      </c>
    </row>
    <row r="41" spans="1:20">
      <c r="A41">
        <v>31</v>
      </c>
      <c r="C41" t="e" cm="1" vm="2">
        <f t="array" ref="C41">[1]!GenLognormal($C$9,$C$10)</f>
        <v>#VALUE!</v>
      </c>
      <c r="D41" t="e" cm="1" vm="2">
        <f t="array" ref="D41">[1]!GenLognormal($D$9,$D$10)</f>
        <v>#VALUE!</v>
      </c>
      <c r="E41" t="e" cm="1" vm="2">
        <f t="array" ref="E41">[1]!genNormal($E$9,$E$10)</f>
        <v>#VALUE!</v>
      </c>
      <c r="F41" t="e" cm="1" vm="2">
        <f t="array" ref="F41">[1]!GenLognormal($F$9,$F$10)</f>
        <v>#VALUE!</v>
      </c>
      <c r="G41" t="e" cm="1" vm="2">
        <f t="array" ref="G41">[1]!genBinomial(1,0.602)</f>
        <v>#VALUE!</v>
      </c>
      <c r="H41" s="13" t="e" vm="1">
        <f t="shared" si="0"/>
        <v>#VALUE!</v>
      </c>
      <c r="I41" t="e" cm="1" vm="2">
        <f t="array" ref="I41">[1]!genUniform($I$9,$I$10)</f>
        <v>#VALUE!</v>
      </c>
      <c r="J41" t="e" vm="1">
        <f t="shared" si="1"/>
        <v>#VALUE!</v>
      </c>
      <c r="K41" s="47" t="e" vm="1">
        <f t="shared" si="2"/>
        <v>#VALUE!</v>
      </c>
      <c r="L41" t="e" vm="1">
        <f t="shared" si="3"/>
        <v>#VALUE!</v>
      </c>
      <c r="M41" t="e" cm="1" vm="2">
        <f t="array" ref="M41">[1]!genUniform($M$9,$M$10)</f>
        <v>#VALUE!</v>
      </c>
      <c r="N41" t="e" vm="1">
        <f t="shared" si="4"/>
        <v>#VALUE!</v>
      </c>
      <c r="O41" s="47" t="e" vm="1">
        <f t="shared" si="5"/>
        <v>#VALUE!</v>
      </c>
      <c r="P41" t="e" vm="1">
        <f t="shared" si="6"/>
        <v>#VALUE!</v>
      </c>
      <c r="Q41" t="e" cm="1" vm="2">
        <f t="array" ref="Q41">[1]!genUniform($Q$9,$Q$10)</f>
        <v>#VALUE!</v>
      </c>
      <c r="R41" t="e" vm="1">
        <f t="shared" si="9"/>
        <v>#VALUE!</v>
      </c>
      <c r="S41" s="47" t="e" vm="1">
        <f t="shared" si="7"/>
        <v>#VALUE!</v>
      </c>
      <c r="T41" t="e" vm="1">
        <f t="shared" si="8"/>
        <v>#VALUE!</v>
      </c>
    </row>
    <row r="42" spans="1:20">
      <c r="A42">
        <v>32</v>
      </c>
      <c r="C42" t="e" cm="1" vm="2">
        <f t="array" ref="C42">[1]!GenLognormal($C$9,$C$10)</f>
        <v>#VALUE!</v>
      </c>
      <c r="D42" t="e" cm="1" vm="2">
        <f t="array" ref="D42">[1]!GenLognormal($D$9,$D$10)</f>
        <v>#VALUE!</v>
      </c>
      <c r="E42" t="e" cm="1" vm="2">
        <f t="array" ref="E42">[1]!genNormal($E$9,$E$10)</f>
        <v>#VALUE!</v>
      </c>
      <c r="F42" t="e" cm="1" vm="2">
        <f t="array" ref="F42">[1]!GenLognormal($F$9,$F$10)</f>
        <v>#VALUE!</v>
      </c>
      <c r="G42" t="e" cm="1" vm="2">
        <f t="array" ref="G42">[1]!genBinomial(1,0.602)</f>
        <v>#VALUE!</v>
      </c>
      <c r="H42" s="13" t="e" vm="1">
        <f t="shared" si="0"/>
        <v>#VALUE!</v>
      </c>
      <c r="I42" t="e" cm="1" vm="2">
        <f t="array" ref="I42">[1]!genUniform($I$9,$I$10)</f>
        <v>#VALUE!</v>
      </c>
      <c r="J42" t="e" vm="1">
        <f t="shared" si="1"/>
        <v>#VALUE!</v>
      </c>
      <c r="K42" s="47" t="e" vm="1">
        <f t="shared" si="2"/>
        <v>#VALUE!</v>
      </c>
      <c r="L42" t="e" vm="1">
        <f t="shared" si="3"/>
        <v>#VALUE!</v>
      </c>
      <c r="M42" t="e" cm="1" vm="2">
        <f t="array" ref="M42">[1]!genUniform($M$9,$M$10)</f>
        <v>#VALUE!</v>
      </c>
      <c r="N42" t="e" vm="1">
        <f t="shared" si="4"/>
        <v>#VALUE!</v>
      </c>
      <c r="O42" s="47" t="e" vm="1">
        <f t="shared" si="5"/>
        <v>#VALUE!</v>
      </c>
      <c r="P42" t="e" vm="1">
        <f t="shared" si="6"/>
        <v>#VALUE!</v>
      </c>
      <c r="Q42" t="e" cm="1" vm="2">
        <f t="array" ref="Q42">[1]!genUniform($Q$9,$Q$10)</f>
        <v>#VALUE!</v>
      </c>
      <c r="R42" t="e" vm="1">
        <f t="shared" si="9"/>
        <v>#VALUE!</v>
      </c>
      <c r="S42" s="47" t="e" vm="1">
        <f t="shared" si="7"/>
        <v>#VALUE!</v>
      </c>
      <c r="T42" t="e" vm="1">
        <f t="shared" si="8"/>
        <v>#VALUE!</v>
      </c>
    </row>
    <row r="43" spans="1:20">
      <c r="A43">
        <v>33</v>
      </c>
      <c r="C43" t="e" cm="1" vm="2">
        <f t="array" ref="C43">[1]!GenLognormal($C$9,$C$10)</f>
        <v>#VALUE!</v>
      </c>
      <c r="D43" t="e" cm="1" vm="2">
        <f t="array" ref="D43">[1]!GenLognormal($D$9,$D$10)</f>
        <v>#VALUE!</v>
      </c>
      <c r="E43" t="e" cm="1" vm="2">
        <f t="array" ref="E43">[1]!genNormal($E$9,$E$10)</f>
        <v>#VALUE!</v>
      </c>
      <c r="F43" t="e" cm="1" vm="2">
        <f t="array" ref="F43">[1]!GenLognormal($F$9,$F$10)</f>
        <v>#VALUE!</v>
      </c>
      <c r="G43" t="e" cm="1" vm="2">
        <f t="array" ref="G43">[1]!genBinomial(1,0.602)</f>
        <v>#VALUE!</v>
      </c>
      <c r="H43" s="13" t="e" vm="1">
        <f t="shared" si="0"/>
        <v>#VALUE!</v>
      </c>
      <c r="I43" t="e" cm="1" vm="2">
        <f t="array" ref="I43">[1]!genUniform($I$9,$I$10)</f>
        <v>#VALUE!</v>
      </c>
      <c r="J43" t="e" vm="1">
        <f t="shared" si="1"/>
        <v>#VALUE!</v>
      </c>
      <c r="K43" s="47" t="e" vm="1">
        <f t="shared" si="2"/>
        <v>#VALUE!</v>
      </c>
      <c r="L43" t="e" vm="1">
        <f t="shared" si="3"/>
        <v>#VALUE!</v>
      </c>
      <c r="M43" t="e" cm="1" vm="2">
        <f t="array" ref="M43">[1]!genUniform($M$9,$M$10)</f>
        <v>#VALUE!</v>
      </c>
      <c r="N43" t="e" vm="1">
        <f t="shared" si="4"/>
        <v>#VALUE!</v>
      </c>
      <c r="O43" s="47" t="e" vm="1">
        <f t="shared" si="5"/>
        <v>#VALUE!</v>
      </c>
      <c r="P43" t="e" vm="1">
        <f t="shared" si="6"/>
        <v>#VALUE!</v>
      </c>
      <c r="Q43" t="e" cm="1" vm="2">
        <f t="array" ref="Q43">[1]!genUniform($Q$9,$Q$10)</f>
        <v>#VALUE!</v>
      </c>
      <c r="R43" t="e" vm="1">
        <f t="shared" si="9"/>
        <v>#VALUE!</v>
      </c>
      <c r="S43" s="47" t="e" vm="1">
        <f t="shared" si="7"/>
        <v>#VALUE!</v>
      </c>
      <c r="T43" t="e" vm="1">
        <f t="shared" si="8"/>
        <v>#VALUE!</v>
      </c>
    </row>
    <row r="44" spans="1:20">
      <c r="A44">
        <v>34</v>
      </c>
      <c r="C44" t="e" cm="1" vm="2">
        <f t="array" ref="C44">[1]!GenLognormal($C$9,$C$10)</f>
        <v>#VALUE!</v>
      </c>
      <c r="D44" t="e" cm="1" vm="2">
        <f t="array" ref="D44">[1]!GenLognormal($D$9,$D$10)</f>
        <v>#VALUE!</v>
      </c>
      <c r="E44" t="e" cm="1" vm="2">
        <f t="array" ref="E44">[1]!genNormal($E$9,$E$10)</f>
        <v>#VALUE!</v>
      </c>
      <c r="F44" t="e" cm="1" vm="2">
        <f t="array" ref="F44">[1]!GenLognormal($F$9,$F$10)</f>
        <v>#VALUE!</v>
      </c>
      <c r="G44" t="e" cm="1" vm="2">
        <f t="array" ref="G44">[1]!genBinomial(1,0.602)</f>
        <v>#VALUE!</v>
      </c>
      <c r="H44" s="13" t="e" vm="1">
        <f t="shared" si="0"/>
        <v>#VALUE!</v>
      </c>
      <c r="I44" t="e" cm="1" vm="2">
        <f t="array" ref="I44">[1]!genUniform($I$9,$I$10)</f>
        <v>#VALUE!</v>
      </c>
      <c r="J44" t="e" vm="1">
        <f t="shared" si="1"/>
        <v>#VALUE!</v>
      </c>
      <c r="K44" s="47" t="e" vm="1">
        <f t="shared" si="2"/>
        <v>#VALUE!</v>
      </c>
      <c r="L44" t="e" vm="1">
        <f t="shared" si="3"/>
        <v>#VALUE!</v>
      </c>
      <c r="M44" t="e" cm="1" vm="2">
        <f t="array" ref="M44">[1]!genUniform($M$9,$M$10)</f>
        <v>#VALUE!</v>
      </c>
      <c r="N44" t="e" vm="1">
        <f t="shared" si="4"/>
        <v>#VALUE!</v>
      </c>
      <c r="O44" s="47" t="e" vm="1">
        <f t="shared" si="5"/>
        <v>#VALUE!</v>
      </c>
      <c r="P44" t="e" vm="1">
        <f t="shared" si="6"/>
        <v>#VALUE!</v>
      </c>
      <c r="Q44" t="e" cm="1" vm="2">
        <f t="array" ref="Q44">[1]!genUniform($Q$9,$Q$10)</f>
        <v>#VALUE!</v>
      </c>
      <c r="R44" t="e" vm="1">
        <f t="shared" si="9"/>
        <v>#VALUE!</v>
      </c>
      <c r="S44" s="47" t="e" vm="1">
        <f t="shared" si="7"/>
        <v>#VALUE!</v>
      </c>
      <c r="T44" t="e" vm="1">
        <f t="shared" si="8"/>
        <v>#VALUE!</v>
      </c>
    </row>
    <row r="45" spans="1:20">
      <c r="A45">
        <v>35</v>
      </c>
      <c r="C45" t="e" cm="1" vm="2">
        <f t="array" ref="C45">[1]!GenLognormal($C$9,$C$10)</f>
        <v>#VALUE!</v>
      </c>
      <c r="D45" t="e" cm="1" vm="2">
        <f t="array" ref="D45">[1]!GenLognormal($D$9,$D$10)</f>
        <v>#VALUE!</v>
      </c>
      <c r="E45" t="e" cm="1" vm="2">
        <f t="array" ref="E45">[1]!genNormal($E$9,$E$10)</f>
        <v>#VALUE!</v>
      </c>
      <c r="F45" t="e" cm="1" vm="2">
        <f t="array" ref="F45">[1]!GenLognormal($F$9,$F$10)</f>
        <v>#VALUE!</v>
      </c>
      <c r="G45" t="e" cm="1" vm="2">
        <f t="array" ref="G45">[1]!genBinomial(1,0.602)</f>
        <v>#VALUE!</v>
      </c>
      <c r="H45" s="13" t="e" vm="1">
        <f t="shared" si="0"/>
        <v>#VALUE!</v>
      </c>
      <c r="I45" t="e" cm="1" vm="2">
        <f t="array" ref="I45">[1]!genUniform($I$9,$I$10)</f>
        <v>#VALUE!</v>
      </c>
      <c r="J45" t="e" vm="1">
        <f t="shared" si="1"/>
        <v>#VALUE!</v>
      </c>
      <c r="K45" s="47" t="e" vm="1">
        <f t="shared" si="2"/>
        <v>#VALUE!</v>
      </c>
      <c r="L45" t="e" vm="1">
        <f t="shared" si="3"/>
        <v>#VALUE!</v>
      </c>
      <c r="M45" t="e" cm="1" vm="2">
        <f t="array" ref="M45">[1]!genUniform($M$9,$M$10)</f>
        <v>#VALUE!</v>
      </c>
      <c r="N45" t="e" vm="1">
        <f t="shared" si="4"/>
        <v>#VALUE!</v>
      </c>
      <c r="O45" s="47" t="e" vm="1">
        <f t="shared" si="5"/>
        <v>#VALUE!</v>
      </c>
      <c r="P45" t="e" vm="1">
        <f t="shared" si="6"/>
        <v>#VALUE!</v>
      </c>
      <c r="Q45" t="e" cm="1" vm="2">
        <f t="array" ref="Q45">[1]!genUniform($Q$9,$Q$10)</f>
        <v>#VALUE!</v>
      </c>
      <c r="R45" t="e" vm="1">
        <f t="shared" si="9"/>
        <v>#VALUE!</v>
      </c>
      <c r="S45" s="47" t="e" vm="1">
        <f t="shared" si="7"/>
        <v>#VALUE!</v>
      </c>
      <c r="T45" t="e" vm="1">
        <f t="shared" si="8"/>
        <v>#VALUE!</v>
      </c>
    </row>
    <row r="46" spans="1:20">
      <c r="A46">
        <v>36</v>
      </c>
      <c r="C46" t="e" cm="1" vm="2">
        <f t="array" ref="C46">[1]!GenLognormal($C$9,$C$10)</f>
        <v>#VALUE!</v>
      </c>
      <c r="D46" t="e" cm="1" vm="2">
        <f t="array" ref="D46">[1]!GenLognormal($D$9,$D$10)</f>
        <v>#VALUE!</v>
      </c>
      <c r="E46" t="e" cm="1" vm="2">
        <f t="array" ref="E46">[1]!genNormal($E$9,$E$10)</f>
        <v>#VALUE!</v>
      </c>
      <c r="F46" t="e" cm="1" vm="2">
        <f t="array" ref="F46">[1]!GenLognormal($F$9,$F$10)</f>
        <v>#VALUE!</v>
      </c>
      <c r="G46" t="e" cm="1" vm="2">
        <f t="array" ref="G46">[1]!genBinomial(1,0.602)</f>
        <v>#VALUE!</v>
      </c>
      <c r="H46" s="13" t="e" vm="1">
        <f t="shared" si="0"/>
        <v>#VALUE!</v>
      </c>
      <c r="I46" t="e" cm="1" vm="2">
        <f t="array" ref="I46">[1]!genUniform($I$9,$I$10)</f>
        <v>#VALUE!</v>
      </c>
      <c r="J46" t="e" vm="1">
        <f t="shared" si="1"/>
        <v>#VALUE!</v>
      </c>
      <c r="K46" s="47" t="e" vm="1">
        <f t="shared" si="2"/>
        <v>#VALUE!</v>
      </c>
      <c r="L46" t="e" vm="1">
        <f t="shared" si="3"/>
        <v>#VALUE!</v>
      </c>
      <c r="M46" t="e" cm="1" vm="2">
        <f t="array" ref="M46">[1]!genUniform($M$9,$M$10)</f>
        <v>#VALUE!</v>
      </c>
      <c r="N46" t="e" vm="1">
        <f t="shared" si="4"/>
        <v>#VALUE!</v>
      </c>
      <c r="O46" s="47" t="e" vm="1">
        <f t="shared" si="5"/>
        <v>#VALUE!</v>
      </c>
      <c r="P46" t="e" vm="1">
        <f t="shared" si="6"/>
        <v>#VALUE!</v>
      </c>
      <c r="Q46" t="e" cm="1" vm="2">
        <f t="array" ref="Q46">[1]!genUniform($Q$9,$Q$10)</f>
        <v>#VALUE!</v>
      </c>
      <c r="R46" t="e" vm="1">
        <f t="shared" si="9"/>
        <v>#VALUE!</v>
      </c>
      <c r="S46" s="47" t="e" vm="1">
        <f t="shared" si="7"/>
        <v>#VALUE!</v>
      </c>
      <c r="T46" t="e" vm="1">
        <f t="shared" si="8"/>
        <v>#VALUE!</v>
      </c>
    </row>
    <row r="47" spans="1:20">
      <c r="A47">
        <v>37</v>
      </c>
      <c r="C47" t="e" cm="1" vm="2">
        <f t="array" ref="C47">[1]!GenLognormal($C$9,$C$10)</f>
        <v>#VALUE!</v>
      </c>
      <c r="D47" t="e" cm="1" vm="2">
        <f t="array" ref="D47">[1]!GenLognormal($D$9,$D$10)</f>
        <v>#VALUE!</v>
      </c>
      <c r="E47" t="e" cm="1" vm="2">
        <f t="array" ref="E47">[1]!genNormal($E$9,$E$10)</f>
        <v>#VALUE!</v>
      </c>
      <c r="F47" t="e" cm="1" vm="2">
        <f t="array" ref="F47">[1]!GenLognormal($F$9,$F$10)</f>
        <v>#VALUE!</v>
      </c>
      <c r="G47" t="e" cm="1" vm="2">
        <f t="array" ref="G47">[1]!genBinomial(1,0.602)</f>
        <v>#VALUE!</v>
      </c>
      <c r="H47" s="13" t="e" vm="1">
        <f t="shared" si="0"/>
        <v>#VALUE!</v>
      </c>
      <c r="I47" t="e" cm="1" vm="2">
        <f t="array" ref="I47">[1]!genUniform($I$9,$I$10)</f>
        <v>#VALUE!</v>
      </c>
      <c r="J47" t="e" vm="1">
        <f t="shared" si="1"/>
        <v>#VALUE!</v>
      </c>
      <c r="K47" s="47" t="e" vm="1">
        <f t="shared" si="2"/>
        <v>#VALUE!</v>
      </c>
      <c r="L47" t="e" vm="1">
        <f t="shared" si="3"/>
        <v>#VALUE!</v>
      </c>
      <c r="M47" t="e" cm="1" vm="2">
        <f t="array" ref="M47">[1]!genUniform($M$9,$M$10)</f>
        <v>#VALUE!</v>
      </c>
      <c r="N47" t="e" vm="1">
        <f t="shared" si="4"/>
        <v>#VALUE!</v>
      </c>
      <c r="O47" s="47" t="e" vm="1">
        <f t="shared" si="5"/>
        <v>#VALUE!</v>
      </c>
      <c r="P47" t="e" vm="1">
        <f t="shared" si="6"/>
        <v>#VALUE!</v>
      </c>
      <c r="Q47" t="e" cm="1" vm="2">
        <f t="array" ref="Q47">[1]!genUniform($Q$9,$Q$10)</f>
        <v>#VALUE!</v>
      </c>
      <c r="R47" t="e" vm="1">
        <f t="shared" si="9"/>
        <v>#VALUE!</v>
      </c>
      <c r="S47" s="47" t="e" vm="1">
        <f t="shared" si="7"/>
        <v>#VALUE!</v>
      </c>
      <c r="T47" t="e" vm="1">
        <f t="shared" si="8"/>
        <v>#VALUE!</v>
      </c>
    </row>
    <row r="48" spans="1:20">
      <c r="A48">
        <v>38</v>
      </c>
      <c r="C48" t="e" cm="1" vm="2">
        <f t="array" ref="C48">[1]!GenLognormal($C$9,$C$10)</f>
        <v>#VALUE!</v>
      </c>
      <c r="D48" t="e" cm="1" vm="2">
        <f t="array" ref="D48">[1]!GenLognormal($D$9,$D$10)</f>
        <v>#VALUE!</v>
      </c>
      <c r="E48" t="e" cm="1" vm="2">
        <f t="array" ref="E48">[1]!genNormal($E$9,$E$10)</f>
        <v>#VALUE!</v>
      </c>
      <c r="F48" t="e" cm="1" vm="2">
        <f t="array" ref="F48">[1]!GenLognormal($F$9,$F$10)</f>
        <v>#VALUE!</v>
      </c>
      <c r="G48" t="e" cm="1" vm="2">
        <f t="array" ref="G48">[1]!genBinomial(1,0.602)</f>
        <v>#VALUE!</v>
      </c>
      <c r="H48" s="13" t="e" vm="1">
        <f t="shared" si="0"/>
        <v>#VALUE!</v>
      </c>
      <c r="I48" t="e" cm="1" vm="2">
        <f t="array" ref="I48">[1]!genUniform($I$9,$I$10)</f>
        <v>#VALUE!</v>
      </c>
      <c r="J48" t="e" vm="1">
        <f t="shared" si="1"/>
        <v>#VALUE!</v>
      </c>
      <c r="K48" s="47" t="e" vm="1">
        <f t="shared" si="2"/>
        <v>#VALUE!</v>
      </c>
      <c r="L48" t="e" vm="1">
        <f t="shared" si="3"/>
        <v>#VALUE!</v>
      </c>
      <c r="M48" t="e" cm="1" vm="2">
        <f t="array" ref="M48">[1]!genUniform($M$9,$M$10)</f>
        <v>#VALUE!</v>
      </c>
      <c r="N48" t="e" vm="1">
        <f t="shared" si="4"/>
        <v>#VALUE!</v>
      </c>
      <c r="O48" s="47" t="e" vm="1">
        <f t="shared" si="5"/>
        <v>#VALUE!</v>
      </c>
      <c r="P48" t="e" vm="1">
        <f t="shared" si="6"/>
        <v>#VALUE!</v>
      </c>
      <c r="Q48" t="e" cm="1" vm="2">
        <f t="array" ref="Q48">[1]!genUniform($Q$9,$Q$10)</f>
        <v>#VALUE!</v>
      </c>
      <c r="R48" t="e" vm="1">
        <f t="shared" si="9"/>
        <v>#VALUE!</v>
      </c>
      <c r="S48" s="47" t="e" vm="1">
        <f t="shared" si="7"/>
        <v>#VALUE!</v>
      </c>
      <c r="T48" t="e" vm="1">
        <f t="shared" si="8"/>
        <v>#VALUE!</v>
      </c>
    </row>
    <row r="49" spans="1:20">
      <c r="A49">
        <v>39</v>
      </c>
      <c r="C49" t="e" cm="1" vm="2">
        <f t="array" ref="C49">[1]!GenLognormal($C$9,$C$10)</f>
        <v>#VALUE!</v>
      </c>
      <c r="D49" t="e" cm="1" vm="2">
        <f t="array" ref="D49">[1]!GenLognormal($D$9,$D$10)</f>
        <v>#VALUE!</v>
      </c>
      <c r="E49" t="e" cm="1" vm="2">
        <f t="array" ref="E49">[1]!genNormal($E$9,$E$10)</f>
        <v>#VALUE!</v>
      </c>
      <c r="F49" t="e" cm="1" vm="2">
        <f t="array" ref="F49">[1]!GenLognormal($F$9,$F$10)</f>
        <v>#VALUE!</v>
      </c>
      <c r="G49" t="e" cm="1" vm="2">
        <f t="array" ref="G49">[1]!genBinomial(1,0.602)</f>
        <v>#VALUE!</v>
      </c>
      <c r="H49" s="13" t="e" vm="1">
        <f t="shared" si="0"/>
        <v>#VALUE!</v>
      </c>
      <c r="I49" t="e" cm="1" vm="2">
        <f t="array" ref="I49">[1]!genUniform($I$9,$I$10)</f>
        <v>#VALUE!</v>
      </c>
      <c r="J49" t="e" vm="1">
        <f t="shared" si="1"/>
        <v>#VALUE!</v>
      </c>
      <c r="K49" s="47" t="e" vm="1">
        <f t="shared" si="2"/>
        <v>#VALUE!</v>
      </c>
      <c r="L49" t="e" vm="1">
        <f t="shared" si="3"/>
        <v>#VALUE!</v>
      </c>
      <c r="M49" t="e" cm="1" vm="2">
        <f t="array" ref="M49">[1]!genUniform($M$9,$M$10)</f>
        <v>#VALUE!</v>
      </c>
      <c r="N49" t="e" vm="1">
        <f t="shared" si="4"/>
        <v>#VALUE!</v>
      </c>
      <c r="O49" s="47" t="e" vm="1">
        <f t="shared" si="5"/>
        <v>#VALUE!</v>
      </c>
      <c r="P49" t="e" vm="1">
        <f t="shared" si="6"/>
        <v>#VALUE!</v>
      </c>
      <c r="Q49" t="e" cm="1" vm="2">
        <f t="array" ref="Q49">[1]!genUniform($Q$9,$Q$10)</f>
        <v>#VALUE!</v>
      </c>
      <c r="R49" t="e" vm="1">
        <f t="shared" si="9"/>
        <v>#VALUE!</v>
      </c>
      <c r="S49" s="47" t="e" vm="1">
        <f t="shared" si="7"/>
        <v>#VALUE!</v>
      </c>
      <c r="T49" t="e" vm="1">
        <f t="shared" si="8"/>
        <v>#VALUE!</v>
      </c>
    </row>
    <row r="50" spans="1:20">
      <c r="A50">
        <v>40</v>
      </c>
      <c r="C50" t="e" cm="1" vm="2">
        <f t="array" ref="C50">[1]!GenLognormal($C$9,$C$10)</f>
        <v>#VALUE!</v>
      </c>
      <c r="D50" t="e" cm="1" vm="2">
        <f t="array" ref="D50">[1]!GenLognormal($D$9,$D$10)</f>
        <v>#VALUE!</v>
      </c>
      <c r="E50" t="e" cm="1" vm="2">
        <f t="array" ref="E50">[1]!genNormal($E$9,$E$10)</f>
        <v>#VALUE!</v>
      </c>
      <c r="F50" t="e" cm="1" vm="2">
        <f t="array" ref="F50">[1]!GenLognormal($F$9,$F$10)</f>
        <v>#VALUE!</v>
      </c>
      <c r="G50" t="e" cm="1" vm="2">
        <f t="array" ref="G50">[1]!genBinomial(1,0.602)</f>
        <v>#VALUE!</v>
      </c>
      <c r="H50" s="13" t="e" vm="1">
        <f t="shared" si="0"/>
        <v>#VALUE!</v>
      </c>
      <c r="I50" t="e" cm="1" vm="2">
        <f t="array" ref="I50">[1]!genUniform($I$9,$I$10)</f>
        <v>#VALUE!</v>
      </c>
      <c r="J50" t="e" vm="1">
        <f t="shared" si="1"/>
        <v>#VALUE!</v>
      </c>
      <c r="K50" s="47" t="e" vm="1">
        <f t="shared" si="2"/>
        <v>#VALUE!</v>
      </c>
      <c r="L50" t="e" vm="1">
        <f t="shared" si="3"/>
        <v>#VALUE!</v>
      </c>
      <c r="M50" t="e" cm="1" vm="2">
        <f t="array" ref="M50">[1]!genUniform($M$9,$M$10)</f>
        <v>#VALUE!</v>
      </c>
      <c r="N50" t="e" vm="1">
        <f t="shared" si="4"/>
        <v>#VALUE!</v>
      </c>
      <c r="O50" s="47" t="e" vm="1">
        <f t="shared" si="5"/>
        <v>#VALUE!</v>
      </c>
      <c r="P50" t="e" vm="1">
        <f t="shared" si="6"/>
        <v>#VALUE!</v>
      </c>
      <c r="Q50" t="e" cm="1" vm="2">
        <f t="array" ref="Q50">[1]!genUniform($Q$9,$Q$10)</f>
        <v>#VALUE!</v>
      </c>
      <c r="R50" t="e" vm="1">
        <f t="shared" si="9"/>
        <v>#VALUE!</v>
      </c>
      <c r="S50" s="47" t="e" vm="1">
        <f t="shared" si="7"/>
        <v>#VALUE!</v>
      </c>
      <c r="T50" t="e" vm="1">
        <f t="shared" si="8"/>
        <v>#VALUE!</v>
      </c>
    </row>
    <row r="51" spans="1:20">
      <c r="A51">
        <v>41</v>
      </c>
      <c r="C51" t="e" cm="1" vm="2">
        <f t="array" ref="C51">[1]!GenLognormal($C$9,$C$10)</f>
        <v>#VALUE!</v>
      </c>
      <c r="D51" t="e" cm="1" vm="2">
        <f t="array" ref="D51">[1]!GenLognormal($D$9,$D$10)</f>
        <v>#VALUE!</v>
      </c>
      <c r="E51" t="e" cm="1" vm="2">
        <f t="array" ref="E51">[1]!genNormal($E$9,$E$10)</f>
        <v>#VALUE!</v>
      </c>
      <c r="F51" t="e" cm="1" vm="2">
        <f t="array" ref="F51">[1]!GenLognormal($F$9,$F$10)</f>
        <v>#VALUE!</v>
      </c>
      <c r="G51" t="e" cm="1" vm="2">
        <f t="array" ref="G51">[1]!genBinomial(1,0.602)</f>
        <v>#VALUE!</v>
      </c>
      <c r="H51" s="13" t="e" vm="1">
        <f t="shared" si="0"/>
        <v>#VALUE!</v>
      </c>
      <c r="I51" t="e" cm="1" vm="2">
        <f t="array" ref="I51">[1]!genUniform($I$9,$I$10)</f>
        <v>#VALUE!</v>
      </c>
      <c r="J51" t="e" vm="1">
        <f t="shared" si="1"/>
        <v>#VALUE!</v>
      </c>
      <c r="K51" s="47" t="e" vm="1">
        <f t="shared" si="2"/>
        <v>#VALUE!</v>
      </c>
      <c r="L51" t="e" vm="1">
        <f t="shared" si="3"/>
        <v>#VALUE!</v>
      </c>
      <c r="M51" t="e" cm="1" vm="2">
        <f t="array" ref="M51">[1]!genUniform($M$9,$M$10)</f>
        <v>#VALUE!</v>
      </c>
      <c r="N51" t="e" vm="1">
        <f t="shared" si="4"/>
        <v>#VALUE!</v>
      </c>
      <c r="O51" s="47" t="e" vm="1">
        <f t="shared" si="5"/>
        <v>#VALUE!</v>
      </c>
      <c r="P51" t="e" vm="1">
        <f t="shared" si="6"/>
        <v>#VALUE!</v>
      </c>
      <c r="Q51" t="e" cm="1" vm="2">
        <f t="array" ref="Q51">[1]!genUniform($Q$9,$Q$10)</f>
        <v>#VALUE!</v>
      </c>
      <c r="R51" t="e" vm="1">
        <f t="shared" si="9"/>
        <v>#VALUE!</v>
      </c>
      <c r="S51" s="47" t="e" vm="1">
        <f t="shared" si="7"/>
        <v>#VALUE!</v>
      </c>
      <c r="T51" t="e" vm="1">
        <f t="shared" si="8"/>
        <v>#VALUE!</v>
      </c>
    </row>
    <row r="52" spans="1:20">
      <c r="A52">
        <v>42</v>
      </c>
      <c r="C52" t="e" cm="1" vm="2">
        <f t="array" ref="C52">[1]!GenLognormal($C$9,$C$10)</f>
        <v>#VALUE!</v>
      </c>
      <c r="D52" t="e" cm="1" vm="2">
        <f t="array" ref="D52">[1]!GenLognormal($D$9,$D$10)</f>
        <v>#VALUE!</v>
      </c>
      <c r="E52" t="e" cm="1" vm="2">
        <f t="array" ref="E52">[1]!genNormal($E$9,$E$10)</f>
        <v>#VALUE!</v>
      </c>
      <c r="F52" t="e" cm="1" vm="2">
        <f t="array" ref="F52">[1]!GenLognormal($F$9,$F$10)</f>
        <v>#VALUE!</v>
      </c>
      <c r="G52" t="e" cm="1" vm="2">
        <f t="array" ref="G52">[1]!genBinomial(1,0.602)</f>
        <v>#VALUE!</v>
      </c>
      <c r="H52" s="13" t="e" vm="1">
        <f t="shared" si="0"/>
        <v>#VALUE!</v>
      </c>
      <c r="I52" t="e" cm="1" vm="2">
        <f t="array" ref="I52">[1]!genUniform($I$9,$I$10)</f>
        <v>#VALUE!</v>
      </c>
      <c r="J52" t="e" vm="1">
        <f t="shared" si="1"/>
        <v>#VALUE!</v>
      </c>
      <c r="K52" s="47" t="e" vm="1">
        <f t="shared" si="2"/>
        <v>#VALUE!</v>
      </c>
      <c r="L52" t="e" vm="1">
        <f t="shared" si="3"/>
        <v>#VALUE!</v>
      </c>
      <c r="M52" t="e" cm="1" vm="2">
        <f t="array" ref="M52">[1]!genUniform($M$9,$M$10)</f>
        <v>#VALUE!</v>
      </c>
      <c r="N52" t="e" vm="1">
        <f t="shared" si="4"/>
        <v>#VALUE!</v>
      </c>
      <c r="O52" s="47" t="e" vm="1">
        <f t="shared" si="5"/>
        <v>#VALUE!</v>
      </c>
      <c r="P52" t="e" vm="1">
        <f t="shared" si="6"/>
        <v>#VALUE!</v>
      </c>
      <c r="Q52" t="e" cm="1" vm="2">
        <f t="array" ref="Q52">[1]!genUniform($Q$9,$Q$10)</f>
        <v>#VALUE!</v>
      </c>
      <c r="R52" t="e" vm="1">
        <f t="shared" si="9"/>
        <v>#VALUE!</v>
      </c>
      <c r="S52" s="47" t="e" vm="1">
        <f t="shared" si="7"/>
        <v>#VALUE!</v>
      </c>
      <c r="T52" t="e" vm="1">
        <f t="shared" si="8"/>
        <v>#VALUE!</v>
      </c>
    </row>
    <row r="53" spans="1:20">
      <c r="A53">
        <v>43</v>
      </c>
      <c r="C53" t="e" cm="1" vm="2">
        <f t="array" ref="C53">[1]!GenLognormal($C$9,$C$10)</f>
        <v>#VALUE!</v>
      </c>
      <c r="D53" t="e" cm="1" vm="2">
        <f t="array" ref="D53">[1]!GenLognormal($D$9,$D$10)</f>
        <v>#VALUE!</v>
      </c>
      <c r="E53" t="e" cm="1" vm="2">
        <f t="array" ref="E53">[1]!genNormal($E$9,$E$10)</f>
        <v>#VALUE!</v>
      </c>
      <c r="F53" t="e" cm="1" vm="2">
        <f t="array" ref="F53">[1]!GenLognormal($F$9,$F$10)</f>
        <v>#VALUE!</v>
      </c>
      <c r="G53" t="e" cm="1" vm="2">
        <f t="array" ref="G53">[1]!genBinomial(1,0.602)</f>
        <v>#VALUE!</v>
      </c>
      <c r="H53" s="13" t="e" vm="1">
        <f t="shared" si="0"/>
        <v>#VALUE!</v>
      </c>
      <c r="I53" t="e" cm="1" vm="2">
        <f t="array" ref="I53">[1]!genUniform($I$9,$I$10)</f>
        <v>#VALUE!</v>
      </c>
      <c r="J53" t="e" vm="1">
        <f t="shared" si="1"/>
        <v>#VALUE!</v>
      </c>
      <c r="K53" s="47" t="e" vm="1">
        <f t="shared" si="2"/>
        <v>#VALUE!</v>
      </c>
      <c r="L53" t="e" vm="1">
        <f t="shared" si="3"/>
        <v>#VALUE!</v>
      </c>
      <c r="M53" t="e" cm="1" vm="2">
        <f t="array" ref="M53">[1]!genUniform($M$9,$M$10)</f>
        <v>#VALUE!</v>
      </c>
      <c r="N53" t="e" vm="1">
        <f t="shared" si="4"/>
        <v>#VALUE!</v>
      </c>
      <c r="O53" s="47" t="e" vm="1">
        <f t="shared" si="5"/>
        <v>#VALUE!</v>
      </c>
      <c r="P53" t="e" vm="1">
        <f t="shared" si="6"/>
        <v>#VALUE!</v>
      </c>
      <c r="Q53" t="e" cm="1" vm="2">
        <f t="array" ref="Q53">[1]!genUniform($Q$9,$Q$10)</f>
        <v>#VALUE!</v>
      </c>
      <c r="R53" t="e" vm="1">
        <f t="shared" si="9"/>
        <v>#VALUE!</v>
      </c>
      <c r="S53" s="47" t="e" vm="1">
        <f t="shared" si="7"/>
        <v>#VALUE!</v>
      </c>
      <c r="T53" t="e" vm="1">
        <f t="shared" si="8"/>
        <v>#VALUE!</v>
      </c>
    </row>
    <row r="54" spans="1:20">
      <c r="A54">
        <v>44</v>
      </c>
      <c r="C54" t="e" cm="1" vm="2">
        <f t="array" ref="C54">[1]!GenLognormal($C$9,$C$10)</f>
        <v>#VALUE!</v>
      </c>
      <c r="D54" t="e" cm="1" vm="2">
        <f t="array" ref="D54">[1]!GenLognormal($D$9,$D$10)</f>
        <v>#VALUE!</v>
      </c>
      <c r="E54" t="e" cm="1" vm="2">
        <f t="array" ref="E54">[1]!genNormal($E$9,$E$10)</f>
        <v>#VALUE!</v>
      </c>
      <c r="F54" t="e" cm="1" vm="2">
        <f t="array" ref="F54">[1]!GenLognormal($F$9,$F$10)</f>
        <v>#VALUE!</v>
      </c>
      <c r="G54" t="e" cm="1" vm="2">
        <f t="array" ref="G54">[1]!genBinomial(1,0.602)</f>
        <v>#VALUE!</v>
      </c>
      <c r="H54" s="13" t="e" vm="1">
        <f t="shared" si="0"/>
        <v>#VALUE!</v>
      </c>
      <c r="I54" t="e" cm="1" vm="2">
        <f t="array" ref="I54">[1]!genUniform($I$9,$I$10)</f>
        <v>#VALUE!</v>
      </c>
      <c r="J54" t="e" vm="1">
        <f t="shared" si="1"/>
        <v>#VALUE!</v>
      </c>
      <c r="K54" s="47" t="e" vm="1">
        <f t="shared" si="2"/>
        <v>#VALUE!</v>
      </c>
      <c r="L54" t="e" vm="1">
        <f t="shared" si="3"/>
        <v>#VALUE!</v>
      </c>
      <c r="M54" t="e" cm="1" vm="2">
        <f t="array" ref="M54">[1]!genUniform($M$9,$M$10)</f>
        <v>#VALUE!</v>
      </c>
      <c r="N54" t="e" vm="1">
        <f t="shared" si="4"/>
        <v>#VALUE!</v>
      </c>
      <c r="O54" s="47" t="e" vm="1">
        <f t="shared" si="5"/>
        <v>#VALUE!</v>
      </c>
      <c r="P54" t="e" vm="1">
        <f t="shared" si="6"/>
        <v>#VALUE!</v>
      </c>
      <c r="Q54" t="e" cm="1" vm="2">
        <f t="array" ref="Q54">[1]!genUniform($Q$9,$Q$10)</f>
        <v>#VALUE!</v>
      </c>
      <c r="R54" t="e" vm="1">
        <f t="shared" si="9"/>
        <v>#VALUE!</v>
      </c>
      <c r="S54" s="47" t="e" vm="1">
        <f t="shared" si="7"/>
        <v>#VALUE!</v>
      </c>
      <c r="T54" t="e" vm="1">
        <f t="shared" si="8"/>
        <v>#VALUE!</v>
      </c>
    </row>
    <row r="55" spans="1:20">
      <c r="A55">
        <v>45</v>
      </c>
      <c r="C55" t="e" cm="1" vm="2">
        <f t="array" ref="C55">[1]!GenLognormal($C$9,$C$10)</f>
        <v>#VALUE!</v>
      </c>
      <c r="D55" t="e" cm="1" vm="2">
        <f t="array" ref="D55">[1]!GenLognormal($D$9,$D$10)</f>
        <v>#VALUE!</v>
      </c>
      <c r="E55" t="e" cm="1" vm="2">
        <f t="array" ref="E55">[1]!genNormal($E$9,$E$10)</f>
        <v>#VALUE!</v>
      </c>
      <c r="F55" t="e" cm="1" vm="2">
        <f t="array" ref="F55">[1]!GenLognormal($F$9,$F$10)</f>
        <v>#VALUE!</v>
      </c>
      <c r="G55" t="e" cm="1" vm="2">
        <f t="array" ref="G55">[1]!genBinomial(1,0.602)</f>
        <v>#VALUE!</v>
      </c>
      <c r="H55" s="13" t="e" vm="1">
        <f t="shared" si="0"/>
        <v>#VALUE!</v>
      </c>
      <c r="I55" t="e" cm="1" vm="2">
        <f t="array" ref="I55">[1]!genUniform($I$9,$I$10)</f>
        <v>#VALUE!</v>
      </c>
      <c r="J55" t="e" vm="1">
        <f t="shared" si="1"/>
        <v>#VALUE!</v>
      </c>
      <c r="K55" s="47" t="e" vm="1">
        <f t="shared" si="2"/>
        <v>#VALUE!</v>
      </c>
      <c r="L55" t="e" vm="1">
        <f t="shared" si="3"/>
        <v>#VALUE!</v>
      </c>
      <c r="M55" t="e" cm="1" vm="2">
        <f t="array" ref="M55">[1]!genUniform($M$9,$M$10)</f>
        <v>#VALUE!</v>
      </c>
      <c r="N55" t="e" vm="1">
        <f t="shared" si="4"/>
        <v>#VALUE!</v>
      </c>
      <c r="O55" s="47" t="e" vm="1">
        <f t="shared" si="5"/>
        <v>#VALUE!</v>
      </c>
      <c r="P55" t="e" vm="1">
        <f t="shared" si="6"/>
        <v>#VALUE!</v>
      </c>
      <c r="Q55" t="e" cm="1" vm="2">
        <f t="array" ref="Q55">[1]!genUniform($Q$9,$Q$10)</f>
        <v>#VALUE!</v>
      </c>
      <c r="R55" t="e" vm="1">
        <f t="shared" si="9"/>
        <v>#VALUE!</v>
      </c>
      <c r="S55" s="47" t="e" vm="1">
        <f t="shared" si="7"/>
        <v>#VALUE!</v>
      </c>
      <c r="T55" t="e" vm="1">
        <f t="shared" si="8"/>
        <v>#VALUE!</v>
      </c>
    </row>
    <row r="56" spans="1:20">
      <c r="A56">
        <v>46</v>
      </c>
      <c r="C56" t="e" cm="1" vm="2">
        <f t="array" ref="C56">[1]!GenLognormal($C$9,$C$10)</f>
        <v>#VALUE!</v>
      </c>
      <c r="D56" t="e" cm="1" vm="2">
        <f t="array" ref="D56">[1]!GenLognormal($D$9,$D$10)</f>
        <v>#VALUE!</v>
      </c>
      <c r="E56" t="e" cm="1" vm="2">
        <f t="array" ref="E56">[1]!genNormal($E$9,$E$10)</f>
        <v>#VALUE!</v>
      </c>
      <c r="F56" t="e" cm="1" vm="2">
        <f t="array" ref="F56">[1]!GenLognormal($F$9,$F$10)</f>
        <v>#VALUE!</v>
      </c>
      <c r="G56" t="e" cm="1" vm="2">
        <f t="array" ref="G56">[1]!genBinomial(1,0.602)</f>
        <v>#VALUE!</v>
      </c>
      <c r="H56" s="13" t="e" vm="1">
        <f t="shared" si="0"/>
        <v>#VALUE!</v>
      </c>
      <c r="I56" t="e" cm="1" vm="2">
        <f t="array" ref="I56">[1]!genUniform($I$9,$I$10)</f>
        <v>#VALUE!</v>
      </c>
      <c r="J56" t="e" vm="1">
        <f t="shared" si="1"/>
        <v>#VALUE!</v>
      </c>
      <c r="K56" s="47" t="e" vm="1">
        <f t="shared" si="2"/>
        <v>#VALUE!</v>
      </c>
      <c r="L56" t="e" vm="1">
        <f t="shared" si="3"/>
        <v>#VALUE!</v>
      </c>
      <c r="M56" t="e" cm="1" vm="2">
        <f t="array" ref="M56">[1]!genUniform($M$9,$M$10)</f>
        <v>#VALUE!</v>
      </c>
      <c r="N56" t="e" vm="1">
        <f t="shared" si="4"/>
        <v>#VALUE!</v>
      </c>
      <c r="O56" s="47" t="e" vm="1">
        <f t="shared" si="5"/>
        <v>#VALUE!</v>
      </c>
      <c r="P56" t="e" vm="1">
        <f t="shared" si="6"/>
        <v>#VALUE!</v>
      </c>
      <c r="Q56" t="e" cm="1" vm="2">
        <f t="array" ref="Q56">[1]!genUniform($Q$9,$Q$10)</f>
        <v>#VALUE!</v>
      </c>
      <c r="R56" t="e" vm="1">
        <f t="shared" si="9"/>
        <v>#VALUE!</v>
      </c>
      <c r="S56" s="47" t="e" vm="1">
        <f t="shared" si="7"/>
        <v>#VALUE!</v>
      </c>
      <c r="T56" t="e" vm="1">
        <f t="shared" si="8"/>
        <v>#VALUE!</v>
      </c>
    </row>
    <row r="57" spans="1:20">
      <c r="A57">
        <v>47</v>
      </c>
      <c r="C57" t="e" cm="1" vm="2">
        <f t="array" ref="C57">[1]!GenLognormal($C$9,$C$10)</f>
        <v>#VALUE!</v>
      </c>
      <c r="D57" t="e" cm="1" vm="2">
        <f t="array" ref="D57">[1]!GenLognormal($D$9,$D$10)</f>
        <v>#VALUE!</v>
      </c>
      <c r="E57" t="e" cm="1" vm="2">
        <f t="array" ref="E57">[1]!genNormal($E$9,$E$10)</f>
        <v>#VALUE!</v>
      </c>
      <c r="F57" t="e" cm="1" vm="2">
        <f t="array" ref="F57">[1]!GenLognormal($F$9,$F$10)</f>
        <v>#VALUE!</v>
      </c>
      <c r="G57" t="e" cm="1" vm="2">
        <f t="array" ref="G57">[1]!genBinomial(1,0.602)</f>
        <v>#VALUE!</v>
      </c>
      <c r="H57" s="13" t="e" vm="1">
        <f t="shared" si="0"/>
        <v>#VALUE!</v>
      </c>
      <c r="I57" t="e" cm="1" vm="2">
        <f t="array" ref="I57">[1]!genUniform($I$9,$I$10)</f>
        <v>#VALUE!</v>
      </c>
      <c r="J57" t="e" vm="1">
        <f t="shared" si="1"/>
        <v>#VALUE!</v>
      </c>
      <c r="K57" s="47" t="e" vm="1">
        <f t="shared" si="2"/>
        <v>#VALUE!</v>
      </c>
      <c r="L57" t="e" vm="1">
        <f t="shared" si="3"/>
        <v>#VALUE!</v>
      </c>
      <c r="M57" t="e" cm="1" vm="2">
        <f t="array" ref="M57">[1]!genUniform($M$9,$M$10)</f>
        <v>#VALUE!</v>
      </c>
      <c r="N57" t="e" vm="1">
        <f t="shared" si="4"/>
        <v>#VALUE!</v>
      </c>
      <c r="O57" s="47" t="e" vm="1">
        <f t="shared" si="5"/>
        <v>#VALUE!</v>
      </c>
      <c r="P57" t="e" vm="1">
        <f t="shared" si="6"/>
        <v>#VALUE!</v>
      </c>
      <c r="Q57" t="e" cm="1" vm="2">
        <f t="array" ref="Q57">[1]!genUniform($Q$9,$Q$10)</f>
        <v>#VALUE!</v>
      </c>
      <c r="R57" t="e" vm="1">
        <f t="shared" si="9"/>
        <v>#VALUE!</v>
      </c>
      <c r="S57" s="47" t="e" vm="1">
        <f t="shared" si="7"/>
        <v>#VALUE!</v>
      </c>
      <c r="T57" t="e" vm="1">
        <f t="shared" si="8"/>
        <v>#VALUE!</v>
      </c>
    </row>
    <row r="58" spans="1:20">
      <c r="A58">
        <v>48</v>
      </c>
      <c r="C58" t="e" cm="1" vm="2">
        <f t="array" ref="C58">[1]!GenLognormal($C$9,$C$10)</f>
        <v>#VALUE!</v>
      </c>
      <c r="D58" t="e" cm="1" vm="2">
        <f t="array" ref="D58">[1]!GenLognormal($D$9,$D$10)</f>
        <v>#VALUE!</v>
      </c>
      <c r="E58" t="e" cm="1" vm="2">
        <f t="array" ref="E58">[1]!genNormal($E$9,$E$10)</f>
        <v>#VALUE!</v>
      </c>
      <c r="F58" t="e" cm="1" vm="2">
        <f t="array" ref="F58">[1]!GenLognormal($F$9,$F$10)</f>
        <v>#VALUE!</v>
      </c>
      <c r="G58" t="e" cm="1" vm="2">
        <f t="array" ref="G58">[1]!genBinomial(1,0.602)</f>
        <v>#VALUE!</v>
      </c>
      <c r="H58" s="13" t="e" vm="1">
        <f t="shared" si="0"/>
        <v>#VALUE!</v>
      </c>
      <c r="I58" t="e" cm="1" vm="2">
        <f t="array" ref="I58">[1]!genUniform($I$9,$I$10)</f>
        <v>#VALUE!</v>
      </c>
      <c r="J58" t="e" vm="1">
        <f t="shared" si="1"/>
        <v>#VALUE!</v>
      </c>
      <c r="K58" s="47" t="e" vm="1">
        <f t="shared" si="2"/>
        <v>#VALUE!</v>
      </c>
      <c r="L58" t="e" vm="1">
        <f t="shared" si="3"/>
        <v>#VALUE!</v>
      </c>
      <c r="M58" t="e" cm="1" vm="2">
        <f t="array" ref="M58">[1]!genUniform($M$9,$M$10)</f>
        <v>#VALUE!</v>
      </c>
      <c r="N58" t="e" vm="1">
        <f t="shared" si="4"/>
        <v>#VALUE!</v>
      </c>
      <c r="O58" s="47" t="e" vm="1">
        <f t="shared" si="5"/>
        <v>#VALUE!</v>
      </c>
      <c r="P58" t="e" vm="1">
        <f t="shared" si="6"/>
        <v>#VALUE!</v>
      </c>
      <c r="Q58" t="e" cm="1" vm="2">
        <f t="array" ref="Q58">[1]!genUniform($Q$9,$Q$10)</f>
        <v>#VALUE!</v>
      </c>
      <c r="R58" t="e" vm="1">
        <f t="shared" si="9"/>
        <v>#VALUE!</v>
      </c>
      <c r="S58" s="47" t="e" vm="1">
        <f t="shared" si="7"/>
        <v>#VALUE!</v>
      </c>
      <c r="T58" t="e" vm="1">
        <f t="shared" si="8"/>
        <v>#VALUE!</v>
      </c>
    </row>
    <row r="59" spans="1:20">
      <c r="A59">
        <v>49</v>
      </c>
      <c r="C59" t="e" cm="1" vm="2">
        <f t="array" ref="C59">[1]!GenLognormal($C$9,$C$10)</f>
        <v>#VALUE!</v>
      </c>
      <c r="D59" t="e" cm="1" vm="2">
        <f t="array" ref="D59">[1]!GenLognormal($D$9,$D$10)</f>
        <v>#VALUE!</v>
      </c>
      <c r="E59" t="e" cm="1" vm="2">
        <f t="array" ref="E59">[1]!genNormal($E$9,$E$10)</f>
        <v>#VALUE!</v>
      </c>
      <c r="F59" t="e" cm="1" vm="2">
        <f t="array" ref="F59">[1]!GenLognormal($F$9,$F$10)</f>
        <v>#VALUE!</v>
      </c>
      <c r="G59" t="e" cm="1" vm="2">
        <f t="array" ref="G59">[1]!genBinomial(1,0.602)</f>
        <v>#VALUE!</v>
      </c>
      <c r="H59" s="13" t="e" vm="1">
        <f t="shared" si="0"/>
        <v>#VALUE!</v>
      </c>
      <c r="I59" t="e" cm="1" vm="2">
        <f t="array" ref="I59">[1]!genUniform($I$9,$I$10)</f>
        <v>#VALUE!</v>
      </c>
      <c r="J59" t="e" vm="1">
        <f t="shared" si="1"/>
        <v>#VALUE!</v>
      </c>
      <c r="K59" s="47" t="e" vm="1">
        <f t="shared" si="2"/>
        <v>#VALUE!</v>
      </c>
      <c r="L59" t="e" vm="1">
        <f t="shared" si="3"/>
        <v>#VALUE!</v>
      </c>
      <c r="M59" t="e" cm="1" vm="2">
        <f t="array" ref="M59">[1]!genUniform($M$9,$M$10)</f>
        <v>#VALUE!</v>
      </c>
      <c r="N59" t="e" vm="1">
        <f t="shared" si="4"/>
        <v>#VALUE!</v>
      </c>
      <c r="O59" s="47" t="e" vm="1">
        <f t="shared" si="5"/>
        <v>#VALUE!</v>
      </c>
      <c r="P59" t="e" vm="1">
        <f t="shared" si="6"/>
        <v>#VALUE!</v>
      </c>
      <c r="Q59" t="e" cm="1" vm="2">
        <f t="array" ref="Q59">[1]!genUniform($Q$9,$Q$10)</f>
        <v>#VALUE!</v>
      </c>
      <c r="R59" t="e" vm="1">
        <f t="shared" si="9"/>
        <v>#VALUE!</v>
      </c>
      <c r="S59" s="47" t="e" vm="1">
        <f t="shared" si="7"/>
        <v>#VALUE!</v>
      </c>
      <c r="T59" t="e" vm="1">
        <f t="shared" si="8"/>
        <v>#VALUE!</v>
      </c>
    </row>
    <row r="60" spans="1:20">
      <c r="A60">
        <v>50</v>
      </c>
      <c r="C60" t="e" cm="1" vm="2">
        <f t="array" ref="C60">[1]!GenLognormal($C$9,$C$10)</f>
        <v>#VALUE!</v>
      </c>
      <c r="D60" t="e" cm="1" vm="2">
        <f t="array" ref="D60">[1]!GenLognormal($D$9,$D$10)</f>
        <v>#VALUE!</v>
      </c>
      <c r="E60" t="e" cm="1" vm="2">
        <f t="array" ref="E60">[1]!genNormal($E$9,$E$10)</f>
        <v>#VALUE!</v>
      </c>
      <c r="F60" t="e" cm="1" vm="2">
        <f t="array" ref="F60">[1]!GenLognormal($F$9,$F$10)</f>
        <v>#VALUE!</v>
      </c>
      <c r="G60" t="e" cm="1" vm="2">
        <f t="array" ref="G60">[1]!genBinomial(1,0.602)</f>
        <v>#VALUE!</v>
      </c>
      <c r="H60" s="13" t="e" vm="1">
        <f t="shared" si="0"/>
        <v>#VALUE!</v>
      </c>
      <c r="I60" t="e" cm="1" vm="2">
        <f t="array" ref="I60">[1]!genUniform($I$9,$I$10)</f>
        <v>#VALUE!</v>
      </c>
      <c r="J60" t="e" vm="1">
        <f t="shared" si="1"/>
        <v>#VALUE!</v>
      </c>
      <c r="K60" s="47" t="e" vm="1">
        <f t="shared" si="2"/>
        <v>#VALUE!</v>
      </c>
      <c r="L60" t="e" vm="1">
        <f t="shared" si="3"/>
        <v>#VALUE!</v>
      </c>
      <c r="M60" t="e" cm="1" vm="2">
        <f t="array" ref="M60">[1]!genUniform($M$9,$M$10)</f>
        <v>#VALUE!</v>
      </c>
      <c r="N60" t="e" vm="1">
        <f t="shared" si="4"/>
        <v>#VALUE!</v>
      </c>
      <c r="O60" s="47" t="e" vm="1">
        <f t="shared" si="5"/>
        <v>#VALUE!</v>
      </c>
      <c r="P60" t="e" vm="1">
        <f t="shared" si="6"/>
        <v>#VALUE!</v>
      </c>
      <c r="Q60" t="e" cm="1" vm="2">
        <f t="array" ref="Q60">[1]!genUniform($Q$9,$Q$10)</f>
        <v>#VALUE!</v>
      </c>
      <c r="R60" t="e" vm="1">
        <f t="shared" si="9"/>
        <v>#VALUE!</v>
      </c>
      <c r="S60" s="47" t="e" vm="1">
        <f t="shared" si="7"/>
        <v>#VALUE!</v>
      </c>
      <c r="T60" t="e" vm="1">
        <f t="shared" si="8"/>
        <v>#VALUE!</v>
      </c>
    </row>
    <row r="61" spans="1:20">
      <c r="A61">
        <v>51</v>
      </c>
      <c r="C61" t="e" cm="1" vm="2">
        <f t="array" ref="C61">[1]!GenLognormal($C$9,$C$10)</f>
        <v>#VALUE!</v>
      </c>
      <c r="D61" t="e" cm="1" vm="2">
        <f t="array" ref="D61">[1]!GenLognormal($D$9,$D$10)</f>
        <v>#VALUE!</v>
      </c>
      <c r="E61" t="e" cm="1" vm="2">
        <f t="array" ref="E61">[1]!genNormal($E$9,$E$10)</f>
        <v>#VALUE!</v>
      </c>
      <c r="F61" t="e" cm="1" vm="2">
        <f t="array" ref="F61">[1]!GenLognormal($F$9,$F$10)</f>
        <v>#VALUE!</v>
      </c>
      <c r="G61" t="e" cm="1" vm="2">
        <f t="array" ref="G61">[1]!genBinomial(1,0.602)</f>
        <v>#VALUE!</v>
      </c>
      <c r="H61" s="13" t="e" vm="1">
        <f t="shared" si="0"/>
        <v>#VALUE!</v>
      </c>
      <c r="I61" t="e" cm="1" vm="2">
        <f t="array" ref="I61">[1]!genUniform($I$9,$I$10)</f>
        <v>#VALUE!</v>
      </c>
      <c r="J61" t="e" vm="1">
        <f t="shared" si="1"/>
        <v>#VALUE!</v>
      </c>
      <c r="K61" s="47" t="e" vm="1">
        <f t="shared" si="2"/>
        <v>#VALUE!</v>
      </c>
      <c r="L61" t="e" vm="1">
        <f t="shared" si="3"/>
        <v>#VALUE!</v>
      </c>
      <c r="M61" t="e" cm="1" vm="2">
        <f t="array" ref="M61">[1]!genUniform($M$9,$M$10)</f>
        <v>#VALUE!</v>
      </c>
      <c r="N61" t="e" vm="1">
        <f t="shared" si="4"/>
        <v>#VALUE!</v>
      </c>
      <c r="O61" s="47" t="e" vm="1">
        <f t="shared" si="5"/>
        <v>#VALUE!</v>
      </c>
      <c r="P61" t="e" vm="1">
        <f t="shared" si="6"/>
        <v>#VALUE!</v>
      </c>
      <c r="Q61" t="e" cm="1" vm="2">
        <f t="array" ref="Q61">[1]!genUniform($Q$9,$Q$10)</f>
        <v>#VALUE!</v>
      </c>
      <c r="R61" t="e" vm="1">
        <f t="shared" si="9"/>
        <v>#VALUE!</v>
      </c>
      <c r="S61" s="47" t="e" vm="1">
        <f t="shared" si="7"/>
        <v>#VALUE!</v>
      </c>
      <c r="T61" t="e" vm="1">
        <f t="shared" si="8"/>
        <v>#VALUE!</v>
      </c>
    </row>
    <row r="62" spans="1:20">
      <c r="A62">
        <v>52</v>
      </c>
      <c r="C62" t="e" cm="1" vm="2">
        <f t="array" ref="C62">[1]!GenLognormal($C$9,$C$10)</f>
        <v>#VALUE!</v>
      </c>
      <c r="D62" t="e" cm="1" vm="2">
        <f t="array" ref="D62">[1]!GenLognormal($D$9,$D$10)</f>
        <v>#VALUE!</v>
      </c>
      <c r="E62" t="e" cm="1" vm="2">
        <f t="array" ref="E62">[1]!genNormal($E$9,$E$10)</f>
        <v>#VALUE!</v>
      </c>
      <c r="F62" t="e" cm="1" vm="2">
        <f t="array" ref="F62">[1]!GenLognormal($F$9,$F$10)</f>
        <v>#VALUE!</v>
      </c>
      <c r="G62" t="e" cm="1" vm="2">
        <f t="array" ref="G62">[1]!genBinomial(1,0.602)</f>
        <v>#VALUE!</v>
      </c>
      <c r="H62" s="13" t="e" vm="1">
        <f t="shared" si="0"/>
        <v>#VALUE!</v>
      </c>
      <c r="I62" t="e" cm="1" vm="2">
        <f t="array" ref="I62">[1]!genUniform($I$9,$I$10)</f>
        <v>#VALUE!</v>
      </c>
      <c r="J62" t="e" vm="1">
        <f t="shared" si="1"/>
        <v>#VALUE!</v>
      </c>
      <c r="K62" s="47" t="e" vm="1">
        <f t="shared" si="2"/>
        <v>#VALUE!</v>
      </c>
      <c r="L62" t="e" vm="1">
        <f t="shared" si="3"/>
        <v>#VALUE!</v>
      </c>
      <c r="M62" t="e" cm="1" vm="2">
        <f t="array" ref="M62">[1]!genUniform($M$9,$M$10)</f>
        <v>#VALUE!</v>
      </c>
      <c r="N62" t="e" vm="1">
        <f t="shared" si="4"/>
        <v>#VALUE!</v>
      </c>
      <c r="O62" s="47" t="e" vm="1">
        <f t="shared" si="5"/>
        <v>#VALUE!</v>
      </c>
      <c r="P62" t="e" vm="1">
        <f t="shared" si="6"/>
        <v>#VALUE!</v>
      </c>
      <c r="Q62" t="e" cm="1" vm="2">
        <f t="array" ref="Q62">[1]!genUniform($Q$9,$Q$10)</f>
        <v>#VALUE!</v>
      </c>
      <c r="R62" t="e" vm="1">
        <f t="shared" si="9"/>
        <v>#VALUE!</v>
      </c>
      <c r="S62" s="47" t="e" vm="1">
        <f t="shared" si="7"/>
        <v>#VALUE!</v>
      </c>
      <c r="T62" t="e" vm="1">
        <f t="shared" si="8"/>
        <v>#VALUE!</v>
      </c>
    </row>
    <row r="63" spans="1:20">
      <c r="A63">
        <v>53</v>
      </c>
      <c r="C63" t="e" cm="1" vm="2">
        <f t="array" ref="C63">[1]!GenLognormal($C$9,$C$10)</f>
        <v>#VALUE!</v>
      </c>
      <c r="D63" t="e" cm="1" vm="2">
        <f t="array" ref="D63">[1]!GenLognormal($D$9,$D$10)</f>
        <v>#VALUE!</v>
      </c>
      <c r="E63" t="e" cm="1" vm="2">
        <f t="array" ref="E63">[1]!genNormal($E$9,$E$10)</f>
        <v>#VALUE!</v>
      </c>
      <c r="F63" t="e" cm="1" vm="2">
        <f t="array" ref="F63">[1]!GenLognormal($F$9,$F$10)</f>
        <v>#VALUE!</v>
      </c>
      <c r="G63" t="e" cm="1" vm="2">
        <f t="array" ref="G63">[1]!genBinomial(1,0.602)</f>
        <v>#VALUE!</v>
      </c>
      <c r="H63" s="13" t="e" vm="1">
        <f t="shared" si="0"/>
        <v>#VALUE!</v>
      </c>
      <c r="I63" t="e" cm="1" vm="2">
        <f t="array" ref="I63">[1]!genUniform($I$9,$I$10)</f>
        <v>#VALUE!</v>
      </c>
      <c r="J63" t="e" vm="1">
        <f t="shared" si="1"/>
        <v>#VALUE!</v>
      </c>
      <c r="K63" s="47" t="e" vm="1">
        <f t="shared" si="2"/>
        <v>#VALUE!</v>
      </c>
      <c r="L63" t="e" vm="1">
        <f t="shared" si="3"/>
        <v>#VALUE!</v>
      </c>
      <c r="M63" t="e" cm="1" vm="2">
        <f t="array" ref="M63">[1]!genUniform($M$9,$M$10)</f>
        <v>#VALUE!</v>
      </c>
      <c r="N63" t="e" vm="1">
        <f t="shared" si="4"/>
        <v>#VALUE!</v>
      </c>
      <c r="O63" s="47" t="e" vm="1">
        <f t="shared" si="5"/>
        <v>#VALUE!</v>
      </c>
      <c r="P63" t="e" vm="1">
        <f t="shared" si="6"/>
        <v>#VALUE!</v>
      </c>
      <c r="Q63" t="e" cm="1" vm="2">
        <f t="array" ref="Q63">[1]!genUniform($Q$9,$Q$10)</f>
        <v>#VALUE!</v>
      </c>
      <c r="R63" t="e" vm="1">
        <f t="shared" si="9"/>
        <v>#VALUE!</v>
      </c>
      <c r="S63" s="47" t="e" vm="1">
        <f t="shared" si="7"/>
        <v>#VALUE!</v>
      </c>
      <c r="T63" t="e" vm="1">
        <f t="shared" si="8"/>
        <v>#VALUE!</v>
      </c>
    </row>
    <row r="64" spans="1:20">
      <c r="A64">
        <v>54</v>
      </c>
      <c r="C64" t="e" cm="1" vm="2">
        <f t="array" ref="C64">[1]!GenLognormal($C$9,$C$10)</f>
        <v>#VALUE!</v>
      </c>
      <c r="D64" t="e" cm="1" vm="2">
        <f t="array" ref="D64">[1]!GenLognormal($D$9,$D$10)</f>
        <v>#VALUE!</v>
      </c>
      <c r="E64" t="e" cm="1" vm="2">
        <f t="array" ref="E64">[1]!genNormal($E$9,$E$10)</f>
        <v>#VALUE!</v>
      </c>
      <c r="F64" t="e" cm="1" vm="2">
        <f t="array" ref="F64">[1]!GenLognormal($F$9,$F$10)</f>
        <v>#VALUE!</v>
      </c>
      <c r="G64" t="e" cm="1" vm="2">
        <f t="array" ref="G64">[1]!genBinomial(1,0.602)</f>
        <v>#VALUE!</v>
      </c>
      <c r="H64" s="13" t="e" vm="1">
        <f t="shared" si="0"/>
        <v>#VALUE!</v>
      </c>
      <c r="I64" t="e" cm="1" vm="2">
        <f t="array" ref="I64">[1]!genUniform($I$9,$I$10)</f>
        <v>#VALUE!</v>
      </c>
      <c r="J64" t="e" vm="1">
        <f t="shared" si="1"/>
        <v>#VALUE!</v>
      </c>
      <c r="K64" s="47" t="e" vm="1">
        <f t="shared" si="2"/>
        <v>#VALUE!</v>
      </c>
      <c r="L64" t="e" vm="1">
        <f t="shared" si="3"/>
        <v>#VALUE!</v>
      </c>
      <c r="M64" t="e" cm="1" vm="2">
        <f t="array" ref="M64">[1]!genUniform($M$9,$M$10)</f>
        <v>#VALUE!</v>
      </c>
      <c r="N64" t="e" vm="1">
        <f t="shared" si="4"/>
        <v>#VALUE!</v>
      </c>
      <c r="O64" s="47" t="e" vm="1">
        <f t="shared" si="5"/>
        <v>#VALUE!</v>
      </c>
      <c r="P64" t="e" vm="1">
        <f t="shared" si="6"/>
        <v>#VALUE!</v>
      </c>
      <c r="Q64" t="e" cm="1" vm="2">
        <f t="array" ref="Q64">[1]!genUniform($Q$9,$Q$10)</f>
        <v>#VALUE!</v>
      </c>
      <c r="R64" t="e" vm="1">
        <f t="shared" si="9"/>
        <v>#VALUE!</v>
      </c>
      <c r="S64" s="47" t="e" vm="1">
        <f t="shared" si="7"/>
        <v>#VALUE!</v>
      </c>
      <c r="T64" t="e" vm="1">
        <f t="shared" si="8"/>
        <v>#VALUE!</v>
      </c>
    </row>
    <row r="65" spans="1:20">
      <c r="A65">
        <v>55</v>
      </c>
      <c r="C65" t="e" cm="1" vm="2">
        <f t="array" ref="C65">[1]!GenLognormal($C$9,$C$10)</f>
        <v>#VALUE!</v>
      </c>
      <c r="D65" t="e" cm="1" vm="2">
        <f t="array" ref="D65">[1]!GenLognormal($D$9,$D$10)</f>
        <v>#VALUE!</v>
      </c>
      <c r="E65" t="e" cm="1" vm="2">
        <f t="array" ref="E65">[1]!genNormal($E$9,$E$10)</f>
        <v>#VALUE!</v>
      </c>
      <c r="F65" t="e" cm="1" vm="2">
        <f t="array" ref="F65">[1]!GenLognormal($F$9,$F$10)</f>
        <v>#VALUE!</v>
      </c>
      <c r="G65" t="e" cm="1" vm="2">
        <f t="array" ref="G65">[1]!genBinomial(1,0.602)</f>
        <v>#VALUE!</v>
      </c>
      <c r="H65" s="13" t="e" vm="1">
        <f t="shared" si="0"/>
        <v>#VALUE!</v>
      </c>
      <c r="I65" t="e" cm="1" vm="2">
        <f t="array" ref="I65">[1]!genUniform($I$9,$I$10)</f>
        <v>#VALUE!</v>
      </c>
      <c r="J65" t="e" vm="1">
        <f t="shared" si="1"/>
        <v>#VALUE!</v>
      </c>
      <c r="K65" s="47" t="e" vm="1">
        <f t="shared" si="2"/>
        <v>#VALUE!</v>
      </c>
      <c r="L65" t="e" vm="1">
        <f t="shared" si="3"/>
        <v>#VALUE!</v>
      </c>
      <c r="M65" t="e" cm="1" vm="2">
        <f t="array" ref="M65">[1]!genUniform($M$9,$M$10)</f>
        <v>#VALUE!</v>
      </c>
      <c r="N65" t="e" vm="1">
        <f t="shared" si="4"/>
        <v>#VALUE!</v>
      </c>
      <c r="O65" s="47" t="e" vm="1">
        <f t="shared" si="5"/>
        <v>#VALUE!</v>
      </c>
      <c r="P65" t="e" vm="1">
        <f t="shared" si="6"/>
        <v>#VALUE!</v>
      </c>
      <c r="Q65" t="e" cm="1" vm="2">
        <f t="array" ref="Q65">[1]!genUniform($Q$9,$Q$10)</f>
        <v>#VALUE!</v>
      </c>
      <c r="R65" t="e" vm="1">
        <f t="shared" si="9"/>
        <v>#VALUE!</v>
      </c>
      <c r="S65" s="47" t="e" vm="1">
        <f t="shared" si="7"/>
        <v>#VALUE!</v>
      </c>
      <c r="T65" t="e" vm="1">
        <f t="shared" si="8"/>
        <v>#VALUE!</v>
      </c>
    </row>
    <row r="66" spans="1:20">
      <c r="A66">
        <v>56</v>
      </c>
      <c r="C66" t="e" cm="1" vm="2">
        <f t="array" ref="C66">[1]!GenLognormal($C$9,$C$10)</f>
        <v>#VALUE!</v>
      </c>
      <c r="D66" t="e" cm="1" vm="2">
        <f t="array" ref="D66">[1]!GenLognormal($D$9,$D$10)</f>
        <v>#VALUE!</v>
      </c>
      <c r="E66" t="e" cm="1" vm="2">
        <f t="array" ref="E66">[1]!genNormal($E$9,$E$10)</f>
        <v>#VALUE!</v>
      </c>
      <c r="F66" t="e" cm="1" vm="2">
        <f t="array" ref="F66">[1]!GenLognormal($F$9,$F$10)</f>
        <v>#VALUE!</v>
      </c>
      <c r="G66" t="e" cm="1" vm="2">
        <f t="array" ref="G66">[1]!genBinomial(1,0.602)</f>
        <v>#VALUE!</v>
      </c>
      <c r="H66" s="13" t="e" vm="1">
        <f t="shared" si="0"/>
        <v>#VALUE!</v>
      </c>
      <c r="I66" t="e" cm="1" vm="2">
        <f t="array" ref="I66">[1]!genUniform($I$9,$I$10)</f>
        <v>#VALUE!</v>
      </c>
      <c r="J66" t="e" vm="1">
        <f t="shared" si="1"/>
        <v>#VALUE!</v>
      </c>
      <c r="K66" s="47" t="e" vm="1">
        <f t="shared" si="2"/>
        <v>#VALUE!</v>
      </c>
      <c r="L66" t="e" vm="1">
        <f t="shared" si="3"/>
        <v>#VALUE!</v>
      </c>
      <c r="M66" t="e" cm="1" vm="2">
        <f t="array" ref="M66">[1]!genUniform($M$9,$M$10)</f>
        <v>#VALUE!</v>
      </c>
      <c r="N66" t="e" vm="1">
        <f t="shared" si="4"/>
        <v>#VALUE!</v>
      </c>
      <c r="O66" s="47" t="e" vm="1">
        <f t="shared" si="5"/>
        <v>#VALUE!</v>
      </c>
      <c r="P66" t="e" vm="1">
        <f t="shared" si="6"/>
        <v>#VALUE!</v>
      </c>
      <c r="Q66" t="e" cm="1" vm="2">
        <f t="array" ref="Q66">[1]!genUniform($Q$9,$Q$10)</f>
        <v>#VALUE!</v>
      </c>
      <c r="R66" t="e" vm="1">
        <f t="shared" si="9"/>
        <v>#VALUE!</v>
      </c>
      <c r="S66" s="47" t="e" vm="1">
        <f t="shared" si="7"/>
        <v>#VALUE!</v>
      </c>
      <c r="T66" t="e" vm="1">
        <f t="shared" si="8"/>
        <v>#VALUE!</v>
      </c>
    </row>
    <row r="67" spans="1:20">
      <c r="A67">
        <v>57</v>
      </c>
      <c r="C67" t="e" cm="1" vm="2">
        <f t="array" ref="C67">[1]!GenLognormal($C$9,$C$10)</f>
        <v>#VALUE!</v>
      </c>
      <c r="D67" t="e" cm="1" vm="2">
        <f t="array" ref="D67">[1]!GenLognormal($D$9,$D$10)</f>
        <v>#VALUE!</v>
      </c>
      <c r="E67" t="e" cm="1" vm="2">
        <f t="array" ref="E67">[1]!genNormal($E$9,$E$10)</f>
        <v>#VALUE!</v>
      </c>
      <c r="F67" t="e" cm="1" vm="2">
        <f t="array" ref="F67">[1]!GenLognormal($F$9,$F$10)</f>
        <v>#VALUE!</v>
      </c>
      <c r="G67" t="e" cm="1" vm="2">
        <f t="array" ref="G67">[1]!genBinomial(1,0.602)</f>
        <v>#VALUE!</v>
      </c>
      <c r="H67" s="13" t="e" vm="1">
        <f t="shared" si="0"/>
        <v>#VALUE!</v>
      </c>
      <c r="I67" t="e" cm="1" vm="2">
        <f t="array" ref="I67">[1]!genUniform($I$9,$I$10)</f>
        <v>#VALUE!</v>
      </c>
      <c r="J67" t="e" vm="1">
        <f t="shared" si="1"/>
        <v>#VALUE!</v>
      </c>
      <c r="K67" s="47" t="e" vm="1">
        <f t="shared" si="2"/>
        <v>#VALUE!</v>
      </c>
      <c r="L67" t="e" vm="1">
        <f t="shared" si="3"/>
        <v>#VALUE!</v>
      </c>
      <c r="M67" t="e" cm="1" vm="2">
        <f t="array" ref="M67">[1]!genUniform($M$9,$M$10)</f>
        <v>#VALUE!</v>
      </c>
      <c r="N67" t="e" vm="1">
        <f t="shared" si="4"/>
        <v>#VALUE!</v>
      </c>
      <c r="O67" s="47" t="e" vm="1">
        <f t="shared" si="5"/>
        <v>#VALUE!</v>
      </c>
      <c r="P67" t="e" vm="1">
        <f t="shared" si="6"/>
        <v>#VALUE!</v>
      </c>
      <c r="Q67" t="e" cm="1" vm="2">
        <f t="array" ref="Q67">[1]!genUniform($Q$9,$Q$10)</f>
        <v>#VALUE!</v>
      </c>
      <c r="R67" t="e" vm="1">
        <f t="shared" si="9"/>
        <v>#VALUE!</v>
      </c>
      <c r="S67" s="47" t="e" vm="1">
        <f t="shared" si="7"/>
        <v>#VALUE!</v>
      </c>
      <c r="T67" t="e" vm="1">
        <f t="shared" si="8"/>
        <v>#VALUE!</v>
      </c>
    </row>
    <row r="68" spans="1:20">
      <c r="A68">
        <v>58</v>
      </c>
      <c r="C68" t="e" cm="1" vm="2">
        <f t="array" ref="C68">[1]!GenLognormal($C$9,$C$10)</f>
        <v>#VALUE!</v>
      </c>
      <c r="D68" t="e" cm="1" vm="2">
        <f t="array" ref="D68">[1]!GenLognormal($D$9,$D$10)</f>
        <v>#VALUE!</v>
      </c>
      <c r="E68" t="e" cm="1" vm="2">
        <f t="array" ref="E68">[1]!genNormal($E$9,$E$10)</f>
        <v>#VALUE!</v>
      </c>
      <c r="F68" t="e" cm="1" vm="2">
        <f t="array" ref="F68">[1]!GenLognormal($F$9,$F$10)</f>
        <v>#VALUE!</v>
      </c>
      <c r="G68" t="e" cm="1" vm="2">
        <f t="array" ref="G68">[1]!genBinomial(1,0.602)</f>
        <v>#VALUE!</v>
      </c>
      <c r="H68" s="13" t="e" vm="1">
        <f t="shared" si="0"/>
        <v>#VALUE!</v>
      </c>
      <c r="I68" t="e" cm="1" vm="2">
        <f t="array" ref="I68">[1]!genUniform($I$9,$I$10)</f>
        <v>#VALUE!</v>
      </c>
      <c r="J68" t="e" vm="1">
        <f t="shared" si="1"/>
        <v>#VALUE!</v>
      </c>
      <c r="K68" s="47" t="e" vm="1">
        <f t="shared" si="2"/>
        <v>#VALUE!</v>
      </c>
      <c r="L68" t="e" vm="1">
        <f t="shared" si="3"/>
        <v>#VALUE!</v>
      </c>
      <c r="M68" t="e" cm="1" vm="2">
        <f t="array" ref="M68">[1]!genUniform($M$9,$M$10)</f>
        <v>#VALUE!</v>
      </c>
      <c r="N68" t="e" vm="1">
        <f t="shared" si="4"/>
        <v>#VALUE!</v>
      </c>
      <c r="O68" s="47" t="e" vm="1">
        <f t="shared" si="5"/>
        <v>#VALUE!</v>
      </c>
      <c r="P68" t="e" vm="1">
        <f t="shared" si="6"/>
        <v>#VALUE!</v>
      </c>
      <c r="Q68" t="e" cm="1" vm="2">
        <f t="array" ref="Q68">[1]!genUniform($Q$9,$Q$10)</f>
        <v>#VALUE!</v>
      </c>
      <c r="R68" t="e" vm="1">
        <f t="shared" si="9"/>
        <v>#VALUE!</v>
      </c>
      <c r="S68" s="47" t="e" vm="1">
        <f t="shared" si="7"/>
        <v>#VALUE!</v>
      </c>
      <c r="T68" t="e" vm="1">
        <f t="shared" si="8"/>
        <v>#VALUE!</v>
      </c>
    </row>
    <row r="69" spans="1:20">
      <c r="A69">
        <v>59</v>
      </c>
      <c r="C69" t="e" cm="1" vm="2">
        <f t="array" ref="C69">[1]!GenLognormal($C$9,$C$10)</f>
        <v>#VALUE!</v>
      </c>
      <c r="D69" t="e" cm="1" vm="2">
        <f t="array" ref="D69">[1]!GenLognormal($D$9,$D$10)</f>
        <v>#VALUE!</v>
      </c>
      <c r="E69" t="e" cm="1" vm="2">
        <f t="array" ref="E69">[1]!genNormal($E$9,$E$10)</f>
        <v>#VALUE!</v>
      </c>
      <c r="F69" t="e" cm="1" vm="2">
        <f t="array" ref="F69">[1]!GenLognormal($F$9,$F$10)</f>
        <v>#VALUE!</v>
      </c>
      <c r="G69" t="e" cm="1" vm="2">
        <f t="array" ref="G69">[1]!genBinomial(1,0.602)</f>
        <v>#VALUE!</v>
      </c>
      <c r="H69" s="13" t="e" vm="1">
        <f t="shared" si="0"/>
        <v>#VALUE!</v>
      </c>
      <c r="I69" t="e" cm="1" vm="2">
        <f t="array" ref="I69">[1]!genUniform($I$9,$I$10)</f>
        <v>#VALUE!</v>
      </c>
      <c r="J69" t="e" vm="1">
        <f t="shared" si="1"/>
        <v>#VALUE!</v>
      </c>
      <c r="K69" s="47" t="e" vm="1">
        <f t="shared" si="2"/>
        <v>#VALUE!</v>
      </c>
      <c r="L69" t="e" vm="1">
        <f t="shared" si="3"/>
        <v>#VALUE!</v>
      </c>
      <c r="M69" t="e" cm="1" vm="2">
        <f t="array" ref="M69">[1]!genUniform($M$9,$M$10)</f>
        <v>#VALUE!</v>
      </c>
      <c r="N69" t="e" vm="1">
        <f t="shared" si="4"/>
        <v>#VALUE!</v>
      </c>
      <c r="O69" s="47" t="e" vm="1">
        <f t="shared" si="5"/>
        <v>#VALUE!</v>
      </c>
      <c r="P69" t="e" vm="1">
        <f t="shared" si="6"/>
        <v>#VALUE!</v>
      </c>
      <c r="Q69" t="e" cm="1" vm="2">
        <f t="array" ref="Q69">[1]!genUniform($Q$9,$Q$10)</f>
        <v>#VALUE!</v>
      </c>
      <c r="R69" t="e" vm="1">
        <f t="shared" si="9"/>
        <v>#VALUE!</v>
      </c>
      <c r="S69" s="47" t="e" vm="1">
        <f t="shared" si="7"/>
        <v>#VALUE!</v>
      </c>
      <c r="T69" t="e" vm="1">
        <f t="shared" si="8"/>
        <v>#VALUE!</v>
      </c>
    </row>
    <row r="70" spans="1:20">
      <c r="A70">
        <v>60</v>
      </c>
      <c r="C70" t="e" cm="1" vm="2">
        <f t="array" ref="C70">[1]!GenLognormal($C$9,$C$10)</f>
        <v>#VALUE!</v>
      </c>
      <c r="D70" t="e" cm="1" vm="2">
        <f t="array" ref="D70">[1]!GenLognormal($D$9,$D$10)</f>
        <v>#VALUE!</v>
      </c>
      <c r="E70" t="e" cm="1" vm="2">
        <f t="array" ref="E70">[1]!genNormal($E$9,$E$10)</f>
        <v>#VALUE!</v>
      </c>
      <c r="F70" t="e" cm="1" vm="2">
        <f t="array" ref="F70">[1]!GenLognormal($F$9,$F$10)</f>
        <v>#VALUE!</v>
      </c>
      <c r="G70" t="e" cm="1" vm="2">
        <f t="array" ref="G70">[1]!genBinomial(1,0.602)</f>
        <v>#VALUE!</v>
      </c>
      <c r="H70" s="13" t="e" vm="1">
        <f t="shared" si="0"/>
        <v>#VALUE!</v>
      </c>
      <c r="I70" t="e" cm="1" vm="2">
        <f t="array" ref="I70">[1]!genUniform($I$9,$I$10)</f>
        <v>#VALUE!</v>
      </c>
      <c r="J70" t="e" vm="1">
        <f t="shared" si="1"/>
        <v>#VALUE!</v>
      </c>
      <c r="K70" s="47" t="e" vm="1">
        <f t="shared" si="2"/>
        <v>#VALUE!</v>
      </c>
      <c r="L70" t="e" vm="1">
        <f t="shared" si="3"/>
        <v>#VALUE!</v>
      </c>
      <c r="M70" t="e" cm="1" vm="2">
        <f t="array" ref="M70">[1]!genUniform($M$9,$M$10)</f>
        <v>#VALUE!</v>
      </c>
      <c r="N70" t="e" vm="1">
        <f t="shared" si="4"/>
        <v>#VALUE!</v>
      </c>
      <c r="O70" s="47" t="e" vm="1">
        <f t="shared" si="5"/>
        <v>#VALUE!</v>
      </c>
      <c r="P70" t="e" vm="1">
        <f t="shared" si="6"/>
        <v>#VALUE!</v>
      </c>
      <c r="Q70" t="e" cm="1" vm="2">
        <f t="array" ref="Q70">[1]!genUniform($Q$9,$Q$10)</f>
        <v>#VALUE!</v>
      </c>
      <c r="R70" t="e" vm="1">
        <f t="shared" si="9"/>
        <v>#VALUE!</v>
      </c>
      <c r="S70" s="47" t="e" vm="1">
        <f t="shared" si="7"/>
        <v>#VALUE!</v>
      </c>
      <c r="T70" t="e" vm="1">
        <f t="shared" si="8"/>
        <v>#VALUE!</v>
      </c>
    </row>
    <row r="71" spans="1:20">
      <c r="A71">
        <v>61</v>
      </c>
      <c r="C71" t="e" cm="1" vm="2">
        <f t="array" ref="C71">[1]!GenLognormal($C$9,$C$10)</f>
        <v>#VALUE!</v>
      </c>
      <c r="D71" t="e" cm="1" vm="2">
        <f t="array" ref="D71">[1]!GenLognormal($D$9,$D$10)</f>
        <v>#VALUE!</v>
      </c>
      <c r="E71" t="e" cm="1" vm="2">
        <f t="array" ref="E71">[1]!genNormal($E$9,$E$10)</f>
        <v>#VALUE!</v>
      </c>
      <c r="F71" t="e" cm="1" vm="2">
        <f t="array" ref="F71">[1]!GenLognormal($F$9,$F$10)</f>
        <v>#VALUE!</v>
      </c>
      <c r="G71" t="e" cm="1" vm="2">
        <f t="array" ref="G71">[1]!genBinomial(1,0.602)</f>
        <v>#VALUE!</v>
      </c>
      <c r="H71" s="13" t="e" vm="1">
        <f t="shared" si="0"/>
        <v>#VALUE!</v>
      </c>
      <c r="I71" t="e" cm="1" vm="2">
        <f t="array" ref="I71">[1]!genUniform($I$9,$I$10)</f>
        <v>#VALUE!</v>
      </c>
      <c r="J71" t="e" vm="1">
        <f t="shared" si="1"/>
        <v>#VALUE!</v>
      </c>
      <c r="K71" s="47" t="e" vm="1">
        <f t="shared" si="2"/>
        <v>#VALUE!</v>
      </c>
      <c r="L71" t="e" vm="1">
        <f t="shared" si="3"/>
        <v>#VALUE!</v>
      </c>
      <c r="M71" t="e" cm="1" vm="2">
        <f t="array" ref="M71">[1]!genUniform($M$9,$M$10)</f>
        <v>#VALUE!</v>
      </c>
      <c r="N71" t="e" vm="1">
        <f t="shared" si="4"/>
        <v>#VALUE!</v>
      </c>
      <c r="O71" s="47" t="e" vm="1">
        <f t="shared" si="5"/>
        <v>#VALUE!</v>
      </c>
      <c r="P71" t="e" vm="1">
        <f t="shared" si="6"/>
        <v>#VALUE!</v>
      </c>
      <c r="Q71" t="e" cm="1" vm="2">
        <f t="array" ref="Q71">[1]!genUniform($Q$9,$Q$10)</f>
        <v>#VALUE!</v>
      </c>
      <c r="R71" t="e" vm="1">
        <f t="shared" si="9"/>
        <v>#VALUE!</v>
      </c>
      <c r="S71" s="47" t="e" vm="1">
        <f t="shared" si="7"/>
        <v>#VALUE!</v>
      </c>
      <c r="T71" t="e" vm="1">
        <f t="shared" si="8"/>
        <v>#VALUE!</v>
      </c>
    </row>
    <row r="72" spans="1:20">
      <c r="A72">
        <v>62</v>
      </c>
      <c r="C72" t="e" cm="1" vm="2">
        <f t="array" ref="C72">[1]!GenLognormal($C$9,$C$10)</f>
        <v>#VALUE!</v>
      </c>
      <c r="D72" t="e" cm="1" vm="2">
        <f t="array" ref="D72">[1]!GenLognormal($D$9,$D$10)</f>
        <v>#VALUE!</v>
      </c>
      <c r="E72" t="e" cm="1" vm="2">
        <f t="array" ref="E72">[1]!genNormal($E$9,$E$10)</f>
        <v>#VALUE!</v>
      </c>
      <c r="F72" t="e" cm="1" vm="2">
        <f t="array" ref="F72">[1]!GenLognormal($F$9,$F$10)</f>
        <v>#VALUE!</v>
      </c>
      <c r="G72" t="e" cm="1" vm="2">
        <f t="array" ref="G72">[1]!genBinomial(1,0.602)</f>
        <v>#VALUE!</v>
      </c>
      <c r="H72" s="13" t="e" vm="1">
        <f t="shared" si="0"/>
        <v>#VALUE!</v>
      </c>
      <c r="I72" t="e" cm="1" vm="2">
        <f t="array" ref="I72">[1]!genUniform($I$9,$I$10)</f>
        <v>#VALUE!</v>
      </c>
      <c r="J72" t="e" vm="1">
        <f t="shared" si="1"/>
        <v>#VALUE!</v>
      </c>
      <c r="K72" s="47" t="e" vm="1">
        <f t="shared" si="2"/>
        <v>#VALUE!</v>
      </c>
      <c r="L72" t="e" vm="1">
        <f t="shared" si="3"/>
        <v>#VALUE!</v>
      </c>
      <c r="M72" t="e" cm="1" vm="2">
        <f t="array" ref="M72">[1]!genUniform($M$9,$M$10)</f>
        <v>#VALUE!</v>
      </c>
      <c r="N72" t="e" vm="1">
        <f t="shared" si="4"/>
        <v>#VALUE!</v>
      </c>
      <c r="O72" s="47" t="e" vm="1">
        <f t="shared" si="5"/>
        <v>#VALUE!</v>
      </c>
      <c r="P72" t="e" vm="1">
        <f t="shared" si="6"/>
        <v>#VALUE!</v>
      </c>
      <c r="Q72" t="e" cm="1" vm="2">
        <f t="array" ref="Q72">[1]!genUniform($Q$9,$Q$10)</f>
        <v>#VALUE!</v>
      </c>
      <c r="R72" t="e" vm="1">
        <f t="shared" si="9"/>
        <v>#VALUE!</v>
      </c>
      <c r="S72" s="47" t="e" vm="1">
        <f t="shared" si="7"/>
        <v>#VALUE!</v>
      </c>
      <c r="T72" t="e" vm="1">
        <f t="shared" si="8"/>
        <v>#VALUE!</v>
      </c>
    </row>
    <row r="73" spans="1:20">
      <c r="A73">
        <v>63</v>
      </c>
      <c r="C73" t="e" cm="1" vm="2">
        <f t="array" ref="C73">[1]!GenLognormal($C$9,$C$10)</f>
        <v>#VALUE!</v>
      </c>
      <c r="D73" t="e" cm="1" vm="2">
        <f t="array" ref="D73">[1]!GenLognormal($D$9,$D$10)</f>
        <v>#VALUE!</v>
      </c>
      <c r="E73" t="e" cm="1" vm="2">
        <f t="array" ref="E73">[1]!genNormal($E$9,$E$10)</f>
        <v>#VALUE!</v>
      </c>
      <c r="F73" t="e" cm="1" vm="2">
        <f t="array" ref="F73">[1]!GenLognormal($F$9,$F$10)</f>
        <v>#VALUE!</v>
      </c>
      <c r="G73" t="e" cm="1" vm="2">
        <f t="array" ref="G73">[1]!genBinomial(1,0.602)</f>
        <v>#VALUE!</v>
      </c>
      <c r="H73" s="13" t="e" vm="1">
        <f t="shared" si="0"/>
        <v>#VALUE!</v>
      </c>
      <c r="I73" t="e" cm="1" vm="2">
        <f t="array" ref="I73">[1]!genUniform($I$9,$I$10)</f>
        <v>#VALUE!</v>
      </c>
      <c r="J73" t="e" vm="1">
        <f t="shared" si="1"/>
        <v>#VALUE!</v>
      </c>
      <c r="K73" s="47" t="e" vm="1">
        <f t="shared" si="2"/>
        <v>#VALUE!</v>
      </c>
      <c r="L73" t="e" vm="1">
        <f t="shared" si="3"/>
        <v>#VALUE!</v>
      </c>
      <c r="M73" t="e" cm="1" vm="2">
        <f t="array" ref="M73">[1]!genUniform($M$9,$M$10)</f>
        <v>#VALUE!</v>
      </c>
      <c r="N73" t="e" vm="1">
        <f t="shared" si="4"/>
        <v>#VALUE!</v>
      </c>
      <c r="O73" s="47" t="e" vm="1">
        <f t="shared" si="5"/>
        <v>#VALUE!</v>
      </c>
      <c r="P73" t="e" vm="1">
        <f t="shared" si="6"/>
        <v>#VALUE!</v>
      </c>
      <c r="Q73" t="e" cm="1" vm="2">
        <f t="array" ref="Q73">[1]!genUniform($Q$9,$Q$10)</f>
        <v>#VALUE!</v>
      </c>
      <c r="R73" t="e" vm="1">
        <f t="shared" si="9"/>
        <v>#VALUE!</v>
      </c>
      <c r="S73" s="47" t="e" vm="1">
        <f t="shared" si="7"/>
        <v>#VALUE!</v>
      </c>
      <c r="T73" t="e" vm="1">
        <f t="shared" si="8"/>
        <v>#VALUE!</v>
      </c>
    </row>
    <row r="74" spans="1:20">
      <c r="A74">
        <v>64</v>
      </c>
      <c r="C74" t="e" cm="1" vm="2">
        <f t="array" ref="C74">[1]!GenLognormal($C$9,$C$10)</f>
        <v>#VALUE!</v>
      </c>
      <c r="D74" t="e" cm="1" vm="2">
        <f t="array" ref="D74">[1]!GenLognormal($D$9,$D$10)</f>
        <v>#VALUE!</v>
      </c>
      <c r="E74" t="e" cm="1" vm="2">
        <f t="array" ref="E74">[1]!genNormal($E$9,$E$10)</f>
        <v>#VALUE!</v>
      </c>
      <c r="F74" t="e" cm="1" vm="2">
        <f t="array" ref="F74">[1]!GenLognormal($F$9,$F$10)</f>
        <v>#VALUE!</v>
      </c>
      <c r="G74" t="e" cm="1" vm="2">
        <f t="array" ref="G74">[1]!genBinomial(1,0.602)</f>
        <v>#VALUE!</v>
      </c>
      <c r="H74" s="13" t="e" vm="1">
        <f t="shared" si="0"/>
        <v>#VALUE!</v>
      </c>
      <c r="I74" t="e" cm="1" vm="2">
        <f t="array" ref="I74">[1]!genUniform($I$9,$I$10)</f>
        <v>#VALUE!</v>
      </c>
      <c r="J74" t="e" vm="1">
        <f t="shared" si="1"/>
        <v>#VALUE!</v>
      </c>
      <c r="K74" s="47" t="e" vm="1">
        <f t="shared" si="2"/>
        <v>#VALUE!</v>
      </c>
      <c r="L74" t="e" vm="1">
        <f t="shared" si="3"/>
        <v>#VALUE!</v>
      </c>
      <c r="M74" t="e" cm="1" vm="2">
        <f t="array" ref="M74">[1]!genUniform($M$9,$M$10)</f>
        <v>#VALUE!</v>
      </c>
      <c r="N74" t="e" vm="1">
        <f t="shared" si="4"/>
        <v>#VALUE!</v>
      </c>
      <c r="O74" s="47" t="e" vm="1">
        <f t="shared" si="5"/>
        <v>#VALUE!</v>
      </c>
      <c r="P74" t="e" vm="1">
        <f t="shared" si="6"/>
        <v>#VALUE!</v>
      </c>
      <c r="Q74" t="e" cm="1" vm="2">
        <f t="array" ref="Q74">[1]!genUniform($Q$9,$Q$10)</f>
        <v>#VALUE!</v>
      </c>
      <c r="R74" t="e" vm="1">
        <f t="shared" si="9"/>
        <v>#VALUE!</v>
      </c>
      <c r="S74" s="47" t="e" vm="1">
        <f t="shared" si="7"/>
        <v>#VALUE!</v>
      </c>
      <c r="T74" t="e" vm="1">
        <f t="shared" si="8"/>
        <v>#VALUE!</v>
      </c>
    </row>
    <row r="75" spans="1:20">
      <c r="A75">
        <v>65</v>
      </c>
      <c r="C75" t="e" cm="1" vm="2">
        <f t="array" ref="C75">[1]!GenLognormal($C$9,$C$10)</f>
        <v>#VALUE!</v>
      </c>
      <c r="D75" t="e" cm="1" vm="2">
        <f t="array" ref="D75">[1]!GenLognormal($D$9,$D$10)</f>
        <v>#VALUE!</v>
      </c>
      <c r="E75" t="e" cm="1" vm="2">
        <f t="array" ref="E75">[1]!genNormal($E$9,$E$10)</f>
        <v>#VALUE!</v>
      </c>
      <c r="F75" t="e" cm="1" vm="2">
        <f t="array" ref="F75">[1]!GenLognormal($F$9,$F$10)</f>
        <v>#VALUE!</v>
      </c>
      <c r="G75" t="e" cm="1" vm="2">
        <f t="array" ref="G75">[1]!genBinomial(1,0.602)</f>
        <v>#VALUE!</v>
      </c>
      <c r="H75" s="13" t="e" vm="1">
        <f t="shared" si="0"/>
        <v>#VALUE!</v>
      </c>
      <c r="I75" t="e" cm="1" vm="2">
        <f t="array" ref="I75">[1]!genUniform($I$9,$I$10)</f>
        <v>#VALUE!</v>
      </c>
      <c r="J75" t="e" vm="1">
        <f t="shared" si="1"/>
        <v>#VALUE!</v>
      </c>
      <c r="K75" s="47" t="e" vm="1">
        <f t="shared" si="2"/>
        <v>#VALUE!</v>
      </c>
      <c r="L75" t="e" vm="1">
        <f t="shared" si="3"/>
        <v>#VALUE!</v>
      </c>
      <c r="M75" t="e" cm="1" vm="2">
        <f t="array" ref="M75">[1]!genUniform($M$9,$M$10)</f>
        <v>#VALUE!</v>
      </c>
      <c r="N75" t="e" vm="1">
        <f t="shared" si="4"/>
        <v>#VALUE!</v>
      </c>
      <c r="O75" s="47" t="e" vm="1">
        <f t="shared" si="5"/>
        <v>#VALUE!</v>
      </c>
      <c r="P75" t="e" vm="1">
        <f t="shared" si="6"/>
        <v>#VALUE!</v>
      </c>
      <c r="Q75" t="e" cm="1" vm="2">
        <f t="array" ref="Q75">[1]!genUniform($Q$9,$Q$10)</f>
        <v>#VALUE!</v>
      </c>
      <c r="R75" t="e" vm="1">
        <f t="shared" si="9"/>
        <v>#VALUE!</v>
      </c>
      <c r="S75" s="47" t="e" vm="1">
        <f t="shared" si="7"/>
        <v>#VALUE!</v>
      </c>
      <c r="T75" t="e" vm="1">
        <f t="shared" si="8"/>
        <v>#VALUE!</v>
      </c>
    </row>
    <row r="76" spans="1:20">
      <c r="A76">
        <v>66</v>
      </c>
      <c r="C76" t="e" cm="1" vm="2">
        <f t="array" ref="C76">[1]!GenLognormal($C$9,$C$10)</f>
        <v>#VALUE!</v>
      </c>
      <c r="D76" t="e" cm="1" vm="2">
        <f t="array" ref="D76">[1]!GenLognormal($D$9,$D$10)</f>
        <v>#VALUE!</v>
      </c>
      <c r="E76" t="e" cm="1" vm="2">
        <f t="array" ref="E76">[1]!genNormal($E$9,$E$10)</f>
        <v>#VALUE!</v>
      </c>
      <c r="F76" t="e" cm="1" vm="2">
        <f t="array" ref="F76">[1]!GenLognormal($F$9,$F$10)</f>
        <v>#VALUE!</v>
      </c>
      <c r="G76" t="e" cm="1" vm="2">
        <f t="array" ref="G76">[1]!genBinomial(1,0.602)</f>
        <v>#VALUE!</v>
      </c>
      <c r="H76" s="13" t="e" vm="1">
        <f t="shared" ref="H76:H139" si="10">(266.16-47.17*G76-2.33*F76+0.66*E76+0.017*(E76^2))*113.12/1000000*D76</f>
        <v>#VALUE!</v>
      </c>
      <c r="I76" t="e" cm="1" vm="2">
        <f t="array" ref="I76">[1]!genUniform($I$9,$I$10)</f>
        <v>#VALUE!</v>
      </c>
      <c r="J76" t="e" vm="1">
        <f t="shared" ref="J76:J139" si="11">_xlfn.LOGNORM.INV($I76,$J$9,$J$10)</f>
        <v>#VALUE!</v>
      </c>
      <c r="K76" s="47" t="e" vm="1">
        <f t="shared" ref="K76:K139" si="12">J76*$H76/24/60</f>
        <v>#VALUE!</v>
      </c>
      <c r="L76" t="e" vm="1">
        <f t="shared" ref="L76:L139" si="13">K76*24*60/$D76</f>
        <v>#VALUE!</v>
      </c>
      <c r="M76" t="e" cm="1" vm="2">
        <f t="array" ref="M76">[1]!genUniform($M$9,$M$10)</f>
        <v>#VALUE!</v>
      </c>
      <c r="N76" t="e" vm="1">
        <f t="shared" ref="N76:N139" si="14">_xlfn.LOGNORM.INV($M76,$N$9,$N$10)</f>
        <v>#VALUE!</v>
      </c>
      <c r="O76" s="47" t="e" vm="1">
        <f t="shared" ref="O76:O139" si="15">N76*$H76/24/60</f>
        <v>#VALUE!</v>
      </c>
      <c r="P76" t="e" vm="1">
        <f t="shared" ref="P76:P139" si="16">O76*24*60/$D76</f>
        <v>#VALUE!</v>
      </c>
      <c r="Q76" t="e" cm="1" vm="2">
        <f t="array" ref="Q76">[1]!genUniform($Q$9,$Q$10)</f>
        <v>#VALUE!</v>
      </c>
      <c r="R76" t="e" vm="1">
        <f t="shared" ref="R76:R139" si="17">_xlfn.LOGNORM.INV($Q76,$R$9,$R$10)</f>
        <v>#VALUE!</v>
      </c>
      <c r="S76" s="47" t="e" vm="1">
        <f t="shared" ref="S76:S139" si="18">R76*$H76/24/60</f>
        <v>#VALUE!</v>
      </c>
      <c r="T76" t="e" vm="1">
        <f t="shared" ref="T76:T139" si="19">S76*24*60/$D76</f>
        <v>#VALUE!</v>
      </c>
    </row>
    <row r="77" spans="1:20">
      <c r="A77">
        <v>67</v>
      </c>
      <c r="C77" t="e" cm="1" vm="2">
        <f t="array" ref="C77">[1]!GenLognormal($C$9,$C$10)</f>
        <v>#VALUE!</v>
      </c>
      <c r="D77" t="e" cm="1" vm="2">
        <f t="array" ref="D77">[1]!GenLognormal($D$9,$D$10)</f>
        <v>#VALUE!</v>
      </c>
      <c r="E77" t="e" cm="1" vm="2">
        <f t="array" ref="E77">[1]!genNormal($E$9,$E$10)</f>
        <v>#VALUE!</v>
      </c>
      <c r="F77" t="e" cm="1" vm="2">
        <f t="array" ref="F77">[1]!GenLognormal($F$9,$F$10)</f>
        <v>#VALUE!</v>
      </c>
      <c r="G77" t="e" cm="1" vm="2">
        <f t="array" ref="G77">[1]!genBinomial(1,0.602)</f>
        <v>#VALUE!</v>
      </c>
      <c r="H77" s="13" t="e" vm="1">
        <f t="shared" si="10"/>
        <v>#VALUE!</v>
      </c>
      <c r="I77" t="e" cm="1" vm="2">
        <f t="array" ref="I77">[1]!genUniform($I$9,$I$10)</f>
        <v>#VALUE!</v>
      </c>
      <c r="J77" t="e" vm="1">
        <f t="shared" si="11"/>
        <v>#VALUE!</v>
      </c>
      <c r="K77" s="47" t="e" vm="1">
        <f t="shared" si="12"/>
        <v>#VALUE!</v>
      </c>
      <c r="L77" t="e" vm="1">
        <f t="shared" si="13"/>
        <v>#VALUE!</v>
      </c>
      <c r="M77" t="e" cm="1" vm="2">
        <f t="array" ref="M77">[1]!genUniform($M$9,$M$10)</f>
        <v>#VALUE!</v>
      </c>
      <c r="N77" t="e" vm="1">
        <f t="shared" si="14"/>
        <v>#VALUE!</v>
      </c>
      <c r="O77" s="47" t="e" vm="1">
        <f t="shared" si="15"/>
        <v>#VALUE!</v>
      </c>
      <c r="P77" t="e" vm="1">
        <f t="shared" si="16"/>
        <v>#VALUE!</v>
      </c>
      <c r="Q77" t="e" cm="1" vm="2">
        <f t="array" ref="Q77">[1]!genUniform($Q$9,$Q$10)</f>
        <v>#VALUE!</v>
      </c>
      <c r="R77" t="e" vm="1">
        <f t="shared" si="17"/>
        <v>#VALUE!</v>
      </c>
      <c r="S77" s="47" t="e" vm="1">
        <f t="shared" si="18"/>
        <v>#VALUE!</v>
      </c>
      <c r="T77" t="e" vm="1">
        <f t="shared" si="19"/>
        <v>#VALUE!</v>
      </c>
    </row>
    <row r="78" spans="1:20">
      <c r="A78">
        <v>68</v>
      </c>
      <c r="C78" t="e" cm="1" vm="2">
        <f t="array" ref="C78">[1]!GenLognormal($C$9,$C$10)</f>
        <v>#VALUE!</v>
      </c>
      <c r="D78" t="e" cm="1" vm="2">
        <f t="array" ref="D78">[1]!GenLognormal($D$9,$D$10)</f>
        <v>#VALUE!</v>
      </c>
      <c r="E78" t="e" cm="1" vm="2">
        <f t="array" ref="E78">[1]!genNormal($E$9,$E$10)</f>
        <v>#VALUE!</v>
      </c>
      <c r="F78" t="e" cm="1" vm="2">
        <f t="array" ref="F78">[1]!GenLognormal($F$9,$F$10)</f>
        <v>#VALUE!</v>
      </c>
      <c r="G78" t="e" cm="1" vm="2">
        <f t="array" ref="G78">[1]!genBinomial(1,0.602)</f>
        <v>#VALUE!</v>
      </c>
      <c r="H78" s="13" t="e" vm="1">
        <f t="shared" si="10"/>
        <v>#VALUE!</v>
      </c>
      <c r="I78" t="e" cm="1" vm="2">
        <f t="array" ref="I78">[1]!genUniform($I$9,$I$10)</f>
        <v>#VALUE!</v>
      </c>
      <c r="J78" t="e" vm="1">
        <f t="shared" si="11"/>
        <v>#VALUE!</v>
      </c>
      <c r="K78" s="47" t="e" vm="1">
        <f t="shared" si="12"/>
        <v>#VALUE!</v>
      </c>
      <c r="L78" t="e" vm="1">
        <f t="shared" si="13"/>
        <v>#VALUE!</v>
      </c>
      <c r="M78" t="e" cm="1" vm="2">
        <f t="array" ref="M78">[1]!genUniform($M$9,$M$10)</f>
        <v>#VALUE!</v>
      </c>
      <c r="N78" t="e" vm="1">
        <f t="shared" si="14"/>
        <v>#VALUE!</v>
      </c>
      <c r="O78" s="47" t="e" vm="1">
        <f t="shared" si="15"/>
        <v>#VALUE!</v>
      </c>
      <c r="P78" t="e" vm="1">
        <f t="shared" si="16"/>
        <v>#VALUE!</v>
      </c>
      <c r="Q78" t="e" cm="1" vm="2">
        <f t="array" ref="Q78">[1]!genUniform($Q$9,$Q$10)</f>
        <v>#VALUE!</v>
      </c>
      <c r="R78" t="e" vm="1">
        <f t="shared" si="17"/>
        <v>#VALUE!</v>
      </c>
      <c r="S78" s="47" t="e" vm="1">
        <f t="shared" si="18"/>
        <v>#VALUE!</v>
      </c>
      <c r="T78" t="e" vm="1">
        <f t="shared" si="19"/>
        <v>#VALUE!</v>
      </c>
    </row>
    <row r="79" spans="1:20">
      <c r="A79">
        <v>69</v>
      </c>
      <c r="C79" t="e" cm="1" vm="2">
        <f t="array" ref="C79">[1]!GenLognormal($C$9,$C$10)</f>
        <v>#VALUE!</v>
      </c>
      <c r="D79" t="e" cm="1" vm="2">
        <f t="array" ref="D79">[1]!GenLognormal($D$9,$D$10)</f>
        <v>#VALUE!</v>
      </c>
      <c r="E79" t="e" cm="1" vm="2">
        <f t="array" ref="E79">[1]!genNormal($E$9,$E$10)</f>
        <v>#VALUE!</v>
      </c>
      <c r="F79" t="e" cm="1" vm="2">
        <f t="array" ref="F79">[1]!GenLognormal($F$9,$F$10)</f>
        <v>#VALUE!</v>
      </c>
      <c r="G79" t="e" cm="1" vm="2">
        <f t="array" ref="G79">[1]!genBinomial(1,0.602)</f>
        <v>#VALUE!</v>
      </c>
      <c r="H79" s="13" t="e" vm="1">
        <f t="shared" si="10"/>
        <v>#VALUE!</v>
      </c>
      <c r="I79" t="e" cm="1" vm="2">
        <f t="array" ref="I79">[1]!genUniform($I$9,$I$10)</f>
        <v>#VALUE!</v>
      </c>
      <c r="J79" t="e" vm="1">
        <f t="shared" si="11"/>
        <v>#VALUE!</v>
      </c>
      <c r="K79" s="47" t="e" vm="1">
        <f t="shared" si="12"/>
        <v>#VALUE!</v>
      </c>
      <c r="L79" t="e" vm="1">
        <f t="shared" si="13"/>
        <v>#VALUE!</v>
      </c>
      <c r="M79" t="e" cm="1" vm="2">
        <f t="array" ref="M79">[1]!genUniform($M$9,$M$10)</f>
        <v>#VALUE!</v>
      </c>
      <c r="N79" t="e" vm="1">
        <f t="shared" si="14"/>
        <v>#VALUE!</v>
      </c>
      <c r="O79" s="47" t="e" vm="1">
        <f t="shared" si="15"/>
        <v>#VALUE!</v>
      </c>
      <c r="P79" t="e" vm="1">
        <f t="shared" si="16"/>
        <v>#VALUE!</v>
      </c>
      <c r="Q79" t="e" cm="1" vm="2">
        <f t="array" ref="Q79">[1]!genUniform($Q$9,$Q$10)</f>
        <v>#VALUE!</v>
      </c>
      <c r="R79" t="e" vm="1">
        <f t="shared" si="17"/>
        <v>#VALUE!</v>
      </c>
      <c r="S79" s="47" t="e" vm="1">
        <f t="shared" si="18"/>
        <v>#VALUE!</v>
      </c>
      <c r="T79" t="e" vm="1">
        <f t="shared" si="19"/>
        <v>#VALUE!</v>
      </c>
    </row>
    <row r="80" spans="1:20">
      <c r="A80">
        <v>70</v>
      </c>
      <c r="C80" t="e" cm="1" vm="2">
        <f t="array" ref="C80">[1]!GenLognormal($C$9,$C$10)</f>
        <v>#VALUE!</v>
      </c>
      <c r="D80" t="e" cm="1" vm="2">
        <f t="array" ref="D80">[1]!GenLognormal($D$9,$D$10)</f>
        <v>#VALUE!</v>
      </c>
      <c r="E80" t="e" cm="1" vm="2">
        <f t="array" ref="E80">[1]!genNormal($E$9,$E$10)</f>
        <v>#VALUE!</v>
      </c>
      <c r="F80" t="e" cm="1" vm="2">
        <f t="array" ref="F80">[1]!GenLognormal($F$9,$F$10)</f>
        <v>#VALUE!</v>
      </c>
      <c r="G80" t="e" cm="1" vm="2">
        <f t="array" ref="G80">[1]!genBinomial(1,0.602)</f>
        <v>#VALUE!</v>
      </c>
      <c r="H80" s="13" t="e" vm="1">
        <f t="shared" si="10"/>
        <v>#VALUE!</v>
      </c>
      <c r="I80" t="e" cm="1" vm="2">
        <f t="array" ref="I80">[1]!genUniform($I$9,$I$10)</f>
        <v>#VALUE!</v>
      </c>
      <c r="J80" t="e" vm="1">
        <f t="shared" si="11"/>
        <v>#VALUE!</v>
      </c>
      <c r="K80" s="47" t="e" vm="1">
        <f t="shared" si="12"/>
        <v>#VALUE!</v>
      </c>
      <c r="L80" t="e" vm="1">
        <f t="shared" si="13"/>
        <v>#VALUE!</v>
      </c>
      <c r="M80" t="e" cm="1" vm="2">
        <f t="array" ref="M80">[1]!genUniform($M$9,$M$10)</f>
        <v>#VALUE!</v>
      </c>
      <c r="N80" t="e" vm="1">
        <f t="shared" si="14"/>
        <v>#VALUE!</v>
      </c>
      <c r="O80" s="47" t="e" vm="1">
        <f t="shared" si="15"/>
        <v>#VALUE!</v>
      </c>
      <c r="P80" t="e" vm="1">
        <f t="shared" si="16"/>
        <v>#VALUE!</v>
      </c>
      <c r="Q80" t="e" cm="1" vm="2">
        <f t="array" ref="Q80">[1]!genUniform($Q$9,$Q$10)</f>
        <v>#VALUE!</v>
      </c>
      <c r="R80" t="e" vm="1">
        <f t="shared" si="17"/>
        <v>#VALUE!</v>
      </c>
      <c r="S80" s="47" t="e" vm="1">
        <f t="shared" si="18"/>
        <v>#VALUE!</v>
      </c>
      <c r="T80" t="e" vm="1">
        <f t="shared" si="19"/>
        <v>#VALUE!</v>
      </c>
    </row>
    <row r="81" spans="1:20">
      <c r="A81">
        <v>71</v>
      </c>
      <c r="C81" t="e" cm="1" vm="2">
        <f t="array" ref="C81">[1]!GenLognormal($C$9,$C$10)</f>
        <v>#VALUE!</v>
      </c>
      <c r="D81" t="e" cm="1" vm="2">
        <f t="array" ref="D81">[1]!GenLognormal($D$9,$D$10)</f>
        <v>#VALUE!</v>
      </c>
      <c r="E81" t="e" cm="1" vm="2">
        <f t="array" ref="E81">[1]!genNormal($E$9,$E$10)</f>
        <v>#VALUE!</v>
      </c>
      <c r="F81" t="e" cm="1" vm="2">
        <f t="array" ref="F81">[1]!GenLognormal($F$9,$F$10)</f>
        <v>#VALUE!</v>
      </c>
      <c r="G81" t="e" cm="1" vm="2">
        <f t="array" ref="G81">[1]!genBinomial(1,0.602)</f>
        <v>#VALUE!</v>
      </c>
      <c r="H81" s="13" t="e" vm="1">
        <f t="shared" si="10"/>
        <v>#VALUE!</v>
      </c>
      <c r="I81" t="e" cm="1" vm="2">
        <f t="array" ref="I81">[1]!genUniform($I$9,$I$10)</f>
        <v>#VALUE!</v>
      </c>
      <c r="J81" t="e" vm="1">
        <f t="shared" si="11"/>
        <v>#VALUE!</v>
      </c>
      <c r="K81" s="47" t="e" vm="1">
        <f t="shared" si="12"/>
        <v>#VALUE!</v>
      </c>
      <c r="L81" t="e" vm="1">
        <f t="shared" si="13"/>
        <v>#VALUE!</v>
      </c>
      <c r="M81" t="e" cm="1" vm="2">
        <f t="array" ref="M81">[1]!genUniform($M$9,$M$10)</f>
        <v>#VALUE!</v>
      </c>
      <c r="N81" t="e" vm="1">
        <f t="shared" si="14"/>
        <v>#VALUE!</v>
      </c>
      <c r="O81" s="47" t="e" vm="1">
        <f t="shared" si="15"/>
        <v>#VALUE!</v>
      </c>
      <c r="P81" t="e" vm="1">
        <f t="shared" si="16"/>
        <v>#VALUE!</v>
      </c>
      <c r="Q81" t="e" cm="1" vm="2">
        <f t="array" ref="Q81">[1]!genUniform($Q$9,$Q$10)</f>
        <v>#VALUE!</v>
      </c>
      <c r="R81" t="e" vm="1">
        <f t="shared" si="17"/>
        <v>#VALUE!</v>
      </c>
      <c r="S81" s="47" t="e" vm="1">
        <f t="shared" si="18"/>
        <v>#VALUE!</v>
      </c>
      <c r="T81" t="e" vm="1">
        <f t="shared" si="19"/>
        <v>#VALUE!</v>
      </c>
    </row>
    <row r="82" spans="1:20">
      <c r="A82">
        <v>72</v>
      </c>
      <c r="C82" t="e" cm="1" vm="2">
        <f t="array" ref="C82">[1]!GenLognormal($C$9,$C$10)</f>
        <v>#VALUE!</v>
      </c>
      <c r="D82" t="e" cm="1" vm="2">
        <f t="array" ref="D82">[1]!GenLognormal($D$9,$D$10)</f>
        <v>#VALUE!</v>
      </c>
      <c r="E82" t="e" cm="1" vm="2">
        <f t="array" ref="E82">[1]!genNormal($E$9,$E$10)</f>
        <v>#VALUE!</v>
      </c>
      <c r="F82" t="e" cm="1" vm="2">
        <f t="array" ref="F82">[1]!GenLognormal($F$9,$F$10)</f>
        <v>#VALUE!</v>
      </c>
      <c r="G82" t="e" cm="1" vm="2">
        <f t="array" ref="G82">[1]!genBinomial(1,0.602)</f>
        <v>#VALUE!</v>
      </c>
      <c r="H82" s="13" t="e" vm="1">
        <f t="shared" si="10"/>
        <v>#VALUE!</v>
      </c>
      <c r="I82" t="e" cm="1" vm="2">
        <f t="array" ref="I82">[1]!genUniform($I$9,$I$10)</f>
        <v>#VALUE!</v>
      </c>
      <c r="J82" t="e" vm="1">
        <f t="shared" si="11"/>
        <v>#VALUE!</v>
      </c>
      <c r="K82" s="47" t="e" vm="1">
        <f t="shared" si="12"/>
        <v>#VALUE!</v>
      </c>
      <c r="L82" t="e" vm="1">
        <f t="shared" si="13"/>
        <v>#VALUE!</v>
      </c>
      <c r="M82" t="e" cm="1" vm="2">
        <f t="array" ref="M82">[1]!genUniform($M$9,$M$10)</f>
        <v>#VALUE!</v>
      </c>
      <c r="N82" t="e" vm="1">
        <f t="shared" si="14"/>
        <v>#VALUE!</v>
      </c>
      <c r="O82" s="47" t="e" vm="1">
        <f t="shared" si="15"/>
        <v>#VALUE!</v>
      </c>
      <c r="P82" t="e" vm="1">
        <f t="shared" si="16"/>
        <v>#VALUE!</v>
      </c>
      <c r="Q82" t="e" cm="1" vm="2">
        <f t="array" ref="Q82">[1]!genUniform($Q$9,$Q$10)</f>
        <v>#VALUE!</v>
      </c>
      <c r="R82" t="e" vm="1">
        <f t="shared" si="17"/>
        <v>#VALUE!</v>
      </c>
      <c r="S82" s="47" t="e" vm="1">
        <f t="shared" si="18"/>
        <v>#VALUE!</v>
      </c>
      <c r="T82" t="e" vm="1">
        <f t="shared" si="19"/>
        <v>#VALUE!</v>
      </c>
    </row>
    <row r="83" spans="1:20">
      <c r="A83">
        <v>73</v>
      </c>
      <c r="C83" t="e" cm="1" vm="2">
        <f t="array" ref="C83">[1]!GenLognormal($C$9,$C$10)</f>
        <v>#VALUE!</v>
      </c>
      <c r="D83" t="e" cm="1" vm="2">
        <f t="array" ref="D83">[1]!GenLognormal($D$9,$D$10)</f>
        <v>#VALUE!</v>
      </c>
      <c r="E83" t="e" cm="1" vm="2">
        <f t="array" ref="E83">[1]!genNormal($E$9,$E$10)</f>
        <v>#VALUE!</v>
      </c>
      <c r="F83" t="e" cm="1" vm="2">
        <f t="array" ref="F83">[1]!GenLognormal($F$9,$F$10)</f>
        <v>#VALUE!</v>
      </c>
      <c r="G83" t="e" cm="1" vm="2">
        <f t="array" ref="G83">[1]!genBinomial(1,0.602)</f>
        <v>#VALUE!</v>
      </c>
      <c r="H83" s="13" t="e" vm="1">
        <f t="shared" si="10"/>
        <v>#VALUE!</v>
      </c>
      <c r="I83" t="e" cm="1" vm="2">
        <f t="array" ref="I83">[1]!genUniform($I$9,$I$10)</f>
        <v>#VALUE!</v>
      </c>
      <c r="J83" t="e" vm="1">
        <f t="shared" si="11"/>
        <v>#VALUE!</v>
      </c>
      <c r="K83" s="47" t="e" vm="1">
        <f t="shared" si="12"/>
        <v>#VALUE!</v>
      </c>
      <c r="L83" t="e" vm="1">
        <f t="shared" si="13"/>
        <v>#VALUE!</v>
      </c>
      <c r="M83" t="e" cm="1" vm="2">
        <f t="array" ref="M83">[1]!genUniform($M$9,$M$10)</f>
        <v>#VALUE!</v>
      </c>
      <c r="N83" t="e" vm="1">
        <f t="shared" si="14"/>
        <v>#VALUE!</v>
      </c>
      <c r="O83" s="47" t="e" vm="1">
        <f t="shared" si="15"/>
        <v>#VALUE!</v>
      </c>
      <c r="P83" t="e" vm="1">
        <f t="shared" si="16"/>
        <v>#VALUE!</v>
      </c>
      <c r="Q83" t="e" cm="1" vm="2">
        <f t="array" ref="Q83">[1]!genUniform($Q$9,$Q$10)</f>
        <v>#VALUE!</v>
      </c>
      <c r="R83" t="e" vm="1">
        <f t="shared" si="17"/>
        <v>#VALUE!</v>
      </c>
      <c r="S83" s="47" t="e" vm="1">
        <f t="shared" si="18"/>
        <v>#VALUE!</v>
      </c>
      <c r="T83" t="e" vm="1">
        <f t="shared" si="19"/>
        <v>#VALUE!</v>
      </c>
    </row>
    <row r="84" spans="1:20">
      <c r="A84">
        <v>74</v>
      </c>
      <c r="C84" t="e" cm="1" vm="2">
        <f t="array" ref="C84">[1]!GenLognormal($C$9,$C$10)</f>
        <v>#VALUE!</v>
      </c>
      <c r="D84" t="e" cm="1" vm="2">
        <f t="array" ref="D84">[1]!GenLognormal($D$9,$D$10)</f>
        <v>#VALUE!</v>
      </c>
      <c r="E84" t="e" cm="1" vm="2">
        <f t="array" ref="E84">[1]!genNormal($E$9,$E$10)</f>
        <v>#VALUE!</v>
      </c>
      <c r="F84" t="e" cm="1" vm="2">
        <f t="array" ref="F84">[1]!GenLognormal($F$9,$F$10)</f>
        <v>#VALUE!</v>
      </c>
      <c r="G84" t="e" cm="1" vm="2">
        <f t="array" ref="G84">[1]!genBinomial(1,0.602)</f>
        <v>#VALUE!</v>
      </c>
      <c r="H84" s="13" t="e" vm="1">
        <f t="shared" si="10"/>
        <v>#VALUE!</v>
      </c>
      <c r="I84" t="e" cm="1" vm="2">
        <f t="array" ref="I84">[1]!genUniform($I$9,$I$10)</f>
        <v>#VALUE!</v>
      </c>
      <c r="J84" t="e" vm="1">
        <f t="shared" si="11"/>
        <v>#VALUE!</v>
      </c>
      <c r="K84" s="47" t="e" vm="1">
        <f t="shared" si="12"/>
        <v>#VALUE!</v>
      </c>
      <c r="L84" t="e" vm="1">
        <f t="shared" si="13"/>
        <v>#VALUE!</v>
      </c>
      <c r="M84" t="e" cm="1" vm="2">
        <f t="array" ref="M84">[1]!genUniform($M$9,$M$10)</f>
        <v>#VALUE!</v>
      </c>
      <c r="N84" t="e" vm="1">
        <f t="shared" si="14"/>
        <v>#VALUE!</v>
      </c>
      <c r="O84" s="47" t="e" vm="1">
        <f t="shared" si="15"/>
        <v>#VALUE!</v>
      </c>
      <c r="P84" t="e" vm="1">
        <f t="shared" si="16"/>
        <v>#VALUE!</v>
      </c>
      <c r="Q84" t="e" cm="1" vm="2">
        <f t="array" ref="Q84">[1]!genUniform($Q$9,$Q$10)</f>
        <v>#VALUE!</v>
      </c>
      <c r="R84" t="e" vm="1">
        <f t="shared" si="17"/>
        <v>#VALUE!</v>
      </c>
      <c r="S84" s="47" t="e" vm="1">
        <f t="shared" si="18"/>
        <v>#VALUE!</v>
      </c>
      <c r="T84" t="e" vm="1">
        <f t="shared" si="19"/>
        <v>#VALUE!</v>
      </c>
    </row>
    <row r="85" spans="1:20">
      <c r="A85">
        <v>75</v>
      </c>
      <c r="C85" t="e" cm="1" vm="2">
        <f t="array" ref="C85">[1]!GenLognormal($C$9,$C$10)</f>
        <v>#VALUE!</v>
      </c>
      <c r="D85" t="e" cm="1" vm="2">
        <f t="array" ref="D85">[1]!GenLognormal($D$9,$D$10)</f>
        <v>#VALUE!</v>
      </c>
      <c r="E85" t="e" cm="1" vm="2">
        <f t="array" ref="E85">[1]!genNormal($E$9,$E$10)</f>
        <v>#VALUE!</v>
      </c>
      <c r="F85" t="e" cm="1" vm="2">
        <f t="array" ref="F85">[1]!GenLognormal($F$9,$F$10)</f>
        <v>#VALUE!</v>
      </c>
      <c r="G85" t="e" cm="1" vm="2">
        <f t="array" ref="G85">[1]!genBinomial(1,0.602)</f>
        <v>#VALUE!</v>
      </c>
      <c r="H85" s="13" t="e" vm="1">
        <f t="shared" si="10"/>
        <v>#VALUE!</v>
      </c>
      <c r="I85" t="e" cm="1" vm="2">
        <f t="array" ref="I85">[1]!genUniform($I$9,$I$10)</f>
        <v>#VALUE!</v>
      </c>
      <c r="J85" t="e" vm="1">
        <f t="shared" si="11"/>
        <v>#VALUE!</v>
      </c>
      <c r="K85" s="47" t="e" vm="1">
        <f t="shared" si="12"/>
        <v>#VALUE!</v>
      </c>
      <c r="L85" t="e" vm="1">
        <f t="shared" si="13"/>
        <v>#VALUE!</v>
      </c>
      <c r="M85" t="e" cm="1" vm="2">
        <f t="array" ref="M85">[1]!genUniform($M$9,$M$10)</f>
        <v>#VALUE!</v>
      </c>
      <c r="N85" t="e" vm="1">
        <f t="shared" si="14"/>
        <v>#VALUE!</v>
      </c>
      <c r="O85" s="47" t="e" vm="1">
        <f t="shared" si="15"/>
        <v>#VALUE!</v>
      </c>
      <c r="P85" t="e" vm="1">
        <f t="shared" si="16"/>
        <v>#VALUE!</v>
      </c>
      <c r="Q85" t="e" cm="1" vm="2">
        <f t="array" ref="Q85">[1]!genUniform($Q$9,$Q$10)</f>
        <v>#VALUE!</v>
      </c>
      <c r="R85" t="e" vm="1">
        <f t="shared" si="17"/>
        <v>#VALUE!</v>
      </c>
      <c r="S85" s="47" t="e" vm="1">
        <f t="shared" si="18"/>
        <v>#VALUE!</v>
      </c>
      <c r="T85" t="e" vm="1">
        <f t="shared" si="19"/>
        <v>#VALUE!</v>
      </c>
    </row>
    <row r="86" spans="1:20">
      <c r="A86">
        <v>76</v>
      </c>
      <c r="C86" t="e" cm="1" vm="2">
        <f t="array" ref="C86">[1]!GenLognormal($C$9,$C$10)</f>
        <v>#VALUE!</v>
      </c>
      <c r="D86" t="e" cm="1" vm="2">
        <f t="array" ref="D86">[1]!GenLognormal($D$9,$D$10)</f>
        <v>#VALUE!</v>
      </c>
      <c r="E86" t="e" cm="1" vm="2">
        <f t="array" ref="E86">[1]!genNormal($E$9,$E$10)</f>
        <v>#VALUE!</v>
      </c>
      <c r="F86" t="e" cm="1" vm="2">
        <f t="array" ref="F86">[1]!GenLognormal($F$9,$F$10)</f>
        <v>#VALUE!</v>
      </c>
      <c r="G86" t="e" cm="1" vm="2">
        <f t="array" ref="G86">[1]!genBinomial(1,0.602)</f>
        <v>#VALUE!</v>
      </c>
      <c r="H86" s="13" t="e" vm="1">
        <f t="shared" si="10"/>
        <v>#VALUE!</v>
      </c>
      <c r="I86" t="e" cm="1" vm="2">
        <f t="array" ref="I86">[1]!genUniform($I$9,$I$10)</f>
        <v>#VALUE!</v>
      </c>
      <c r="J86" t="e" vm="1">
        <f t="shared" si="11"/>
        <v>#VALUE!</v>
      </c>
      <c r="K86" s="47" t="e" vm="1">
        <f t="shared" si="12"/>
        <v>#VALUE!</v>
      </c>
      <c r="L86" t="e" vm="1">
        <f t="shared" si="13"/>
        <v>#VALUE!</v>
      </c>
      <c r="M86" t="e" cm="1" vm="2">
        <f t="array" ref="M86">[1]!genUniform($M$9,$M$10)</f>
        <v>#VALUE!</v>
      </c>
      <c r="N86" t="e" vm="1">
        <f t="shared" si="14"/>
        <v>#VALUE!</v>
      </c>
      <c r="O86" s="47" t="e" vm="1">
        <f t="shared" si="15"/>
        <v>#VALUE!</v>
      </c>
      <c r="P86" t="e" vm="1">
        <f t="shared" si="16"/>
        <v>#VALUE!</v>
      </c>
      <c r="Q86" t="e" cm="1" vm="2">
        <f t="array" ref="Q86">[1]!genUniform($Q$9,$Q$10)</f>
        <v>#VALUE!</v>
      </c>
      <c r="R86" t="e" vm="1">
        <f t="shared" si="17"/>
        <v>#VALUE!</v>
      </c>
      <c r="S86" s="47" t="e" vm="1">
        <f t="shared" si="18"/>
        <v>#VALUE!</v>
      </c>
      <c r="T86" t="e" vm="1">
        <f t="shared" si="19"/>
        <v>#VALUE!</v>
      </c>
    </row>
    <row r="87" spans="1:20">
      <c r="A87">
        <v>77</v>
      </c>
      <c r="C87" t="e" cm="1" vm="2">
        <f t="array" ref="C87">[1]!GenLognormal($C$9,$C$10)</f>
        <v>#VALUE!</v>
      </c>
      <c r="D87" t="e" cm="1" vm="2">
        <f t="array" ref="D87">[1]!GenLognormal($D$9,$D$10)</f>
        <v>#VALUE!</v>
      </c>
      <c r="E87" t="e" cm="1" vm="2">
        <f t="array" ref="E87">[1]!genNormal($E$9,$E$10)</f>
        <v>#VALUE!</v>
      </c>
      <c r="F87" t="e" cm="1" vm="2">
        <f t="array" ref="F87">[1]!GenLognormal($F$9,$F$10)</f>
        <v>#VALUE!</v>
      </c>
      <c r="G87" t="e" cm="1" vm="2">
        <f t="array" ref="G87">[1]!genBinomial(1,0.602)</f>
        <v>#VALUE!</v>
      </c>
      <c r="H87" s="13" t="e" vm="1">
        <f t="shared" si="10"/>
        <v>#VALUE!</v>
      </c>
      <c r="I87" t="e" cm="1" vm="2">
        <f t="array" ref="I87">[1]!genUniform($I$9,$I$10)</f>
        <v>#VALUE!</v>
      </c>
      <c r="J87" t="e" vm="1">
        <f t="shared" si="11"/>
        <v>#VALUE!</v>
      </c>
      <c r="K87" s="47" t="e" vm="1">
        <f t="shared" si="12"/>
        <v>#VALUE!</v>
      </c>
      <c r="L87" t="e" vm="1">
        <f t="shared" si="13"/>
        <v>#VALUE!</v>
      </c>
      <c r="M87" t="e" cm="1" vm="2">
        <f t="array" ref="M87">[1]!genUniform($M$9,$M$10)</f>
        <v>#VALUE!</v>
      </c>
      <c r="N87" t="e" vm="1">
        <f t="shared" si="14"/>
        <v>#VALUE!</v>
      </c>
      <c r="O87" s="47" t="e" vm="1">
        <f t="shared" si="15"/>
        <v>#VALUE!</v>
      </c>
      <c r="P87" t="e" vm="1">
        <f t="shared" si="16"/>
        <v>#VALUE!</v>
      </c>
      <c r="Q87" t="e" cm="1" vm="2">
        <f t="array" ref="Q87">[1]!genUniform($Q$9,$Q$10)</f>
        <v>#VALUE!</v>
      </c>
      <c r="R87" t="e" vm="1">
        <f t="shared" si="17"/>
        <v>#VALUE!</v>
      </c>
      <c r="S87" s="47" t="e" vm="1">
        <f t="shared" si="18"/>
        <v>#VALUE!</v>
      </c>
      <c r="T87" t="e" vm="1">
        <f t="shared" si="19"/>
        <v>#VALUE!</v>
      </c>
    </row>
    <row r="88" spans="1:20">
      <c r="A88">
        <v>78</v>
      </c>
      <c r="C88" t="e" cm="1" vm="2">
        <f t="array" ref="C88">[1]!GenLognormal($C$9,$C$10)</f>
        <v>#VALUE!</v>
      </c>
      <c r="D88" t="e" cm="1" vm="2">
        <f t="array" ref="D88">[1]!GenLognormal($D$9,$D$10)</f>
        <v>#VALUE!</v>
      </c>
      <c r="E88" t="e" cm="1" vm="2">
        <f t="array" ref="E88">[1]!genNormal($E$9,$E$10)</f>
        <v>#VALUE!</v>
      </c>
      <c r="F88" t="e" cm="1" vm="2">
        <f t="array" ref="F88">[1]!GenLognormal($F$9,$F$10)</f>
        <v>#VALUE!</v>
      </c>
      <c r="G88" t="e" cm="1" vm="2">
        <f t="array" ref="G88">[1]!genBinomial(1,0.602)</f>
        <v>#VALUE!</v>
      </c>
      <c r="H88" s="13" t="e" vm="1">
        <f t="shared" si="10"/>
        <v>#VALUE!</v>
      </c>
      <c r="I88" t="e" cm="1" vm="2">
        <f t="array" ref="I88">[1]!genUniform($I$9,$I$10)</f>
        <v>#VALUE!</v>
      </c>
      <c r="J88" t="e" vm="1">
        <f t="shared" si="11"/>
        <v>#VALUE!</v>
      </c>
      <c r="K88" s="47" t="e" vm="1">
        <f t="shared" si="12"/>
        <v>#VALUE!</v>
      </c>
      <c r="L88" t="e" vm="1">
        <f t="shared" si="13"/>
        <v>#VALUE!</v>
      </c>
      <c r="M88" t="e" cm="1" vm="2">
        <f t="array" ref="M88">[1]!genUniform($M$9,$M$10)</f>
        <v>#VALUE!</v>
      </c>
      <c r="N88" t="e" vm="1">
        <f t="shared" si="14"/>
        <v>#VALUE!</v>
      </c>
      <c r="O88" s="47" t="e" vm="1">
        <f t="shared" si="15"/>
        <v>#VALUE!</v>
      </c>
      <c r="P88" t="e" vm="1">
        <f t="shared" si="16"/>
        <v>#VALUE!</v>
      </c>
      <c r="Q88" t="e" cm="1" vm="2">
        <f t="array" ref="Q88">[1]!genUniform($Q$9,$Q$10)</f>
        <v>#VALUE!</v>
      </c>
      <c r="R88" t="e" vm="1">
        <f t="shared" si="17"/>
        <v>#VALUE!</v>
      </c>
      <c r="S88" s="47" t="e" vm="1">
        <f t="shared" si="18"/>
        <v>#VALUE!</v>
      </c>
      <c r="T88" t="e" vm="1">
        <f t="shared" si="19"/>
        <v>#VALUE!</v>
      </c>
    </row>
    <row r="89" spans="1:20">
      <c r="A89">
        <v>79</v>
      </c>
      <c r="C89" t="e" cm="1" vm="2">
        <f t="array" ref="C89">[1]!GenLognormal($C$9,$C$10)</f>
        <v>#VALUE!</v>
      </c>
      <c r="D89" t="e" cm="1" vm="2">
        <f t="array" ref="D89">[1]!GenLognormal($D$9,$D$10)</f>
        <v>#VALUE!</v>
      </c>
      <c r="E89" t="e" cm="1" vm="2">
        <f t="array" ref="E89">[1]!genNormal($E$9,$E$10)</f>
        <v>#VALUE!</v>
      </c>
      <c r="F89" t="e" cm="1" vm="2">
        <f t="array" ref="F89">[1]!GenLognormal($F$9,$F$10)</f>
        <v>#VALUE!</v>
      </c>
      <c r="G89" t="e" cm="1" vm="2">
        <f t="array" ref="G89">[1]!genBinomial(1,0.602)</f>
        <v>#VALUE!</v>
      </c>
      <c r="H89" s="13" t="e" vm="1">
        <f t="shared" si="10"/>
        <v>#VALUE!</v>
      </c>
      <c r="I89" t="e" cm="1" vm="2">
        <f t="array" ref="I89">[1]!genUniform($I$9,$I$10)</f>
        <v>#VALUE!</v>
      </c>
      <c r="J89" t="e" vm="1">
        <f t="shared" si="11"/>
        <v>#VALUE!</v>
      </c>
      <c r="K89" s="47" t="e" vm="1">
        <f t="shared" si="12"/>
        <v>#VALUE!</v>
      </c>
      <c r="L89" t="e" vm="1">
        <f t="shared" si="13"/>
        <v>#VALUE!</v>
      </c>
      <c r="M89" t="e" cm="1" vm="2">
        <f t="array" ref="M89">[1]!genUniform($M$9,$M$10)</f>
        <v>#VALUE!</v>
      </c>
      <c r="N89" t="e" vm="1">
        <f t="shared" si="14"/>
        <v>#VALUE!</v>
      </c>
      <c r="O89" s="47" t="e" vm="1">
        <f t="shared" si="15"/>
        <v>#VALUE!</v>
      </c>
      <c r="P89" t="e" vm="1">
        <f t="shared" si="16"/>
        <v>#VALUE!</v>
      </c>
      <c r="Q89" t="e" cm="1" vm="2">
        <f t="array" ref="Q89">[1]!genUniform($Q$9,$Q$10)</f>
        <v>#VALUE!</v>
      </c>
      <c r="R89" t="e" vm="1">
        <f t="shared" si="17"/>
        <v>#VALUE!</v>
      </c>
      <c r="S89" s="47" t="e" vm="1">
        <f t="shared" si="18"/>
        <v>#VALUE!</v>
      </c>
      <c r="T89" t="e" vm="1">
        <f t="shared" si="19"/>
        <v>#VALUE!</v>
      </c>
    </row>
    <row r="90" spans="1:20">
      <c r="A90">
        <v>80</v>
      </c>
      <c r="C90" t="e" cm="1" vm="2">
        <f t="array" ref="C90">[1]!GenLognormal($C$9,$C$10)</f>
        <v>#VALUE!</v>
      </c>
      <c r="D90" t="e" cm="1" vm="2">
        <f t="array" ref="D90">[1]!GenLognormal($D$9,$D$10)</f>
        <v>#VALUE!</v>
      </c>
      <c r="E90" t="e" cm="1" vm="2">
        <f t="array" ref="E90">[1]!genNormal($E$9,$E$10)</f>
        <v>#VALUE!</v>
      </c>
      <c r="F90" t="e" cm="1" vm="2">
        <f t="array" ref="F90">[1]!GenLognormal($F$9,$F$10)</f>
        <v>#VALUE!</v>
      </c>
      <c r="G90" t="e" cm="1" vm="2">
        <f t="array" ref="G90">[1]!genBinomial(1,0.602)</f>
        <v>#VALUE!</v>
      </c>
      <c r="H90" s="13" t="e" vm="1">
        <f t="shared" si="10"/>
        <v>#VALUE!</v>
      </c>
      <c r="I90" t="e" cm="1" vm="2">
        <f t="array" ref="I90">[1]!genUniform($I$9,$I$10)</f>
        <v>#VALUE!</v>
      </c>
      <c r="J90" t="e" vm="1">
        <f t="shared" si="11"/>
        <v>#VALUE!</v>
      </c>
      <c r="K90" s="47" t="e" vm="1">
        <f t="shared" si="12"/>
        <v>#VALUE!</v>
      </c>
      <c r="L90" t="e" vm="1">
        <f t="shared" si="13"/>
        <v>#VALUE!</v>
      </c>
      <c r="M90" t="e" cm="1" vm="2">
        <f t="array" ref="M90">[1]!genUniform($M$9,$M$10)</f>
        <v>#VALUE!</v>
      </c>
      <c r="N90" t="e" vm="1">
        <f t="shared" si="14"/>
        <v>#VALUE!</v>
      </c>
      <c r="O90" s="47" t="e" vm="1">
        <f t="shared" si="15"/>
        <v>#VALUE!</v>
      </c>
      <c r="P90" t="e" vm="1">
        <f t="shared" si="16"/>
        <v>#VALUE!</v>
      </c>
      <c r="Q90" t="e" cm="1" vm="2">
        <f t="array" ref="Q90">[1]!genUniform($Q$9,$Q$10)</f>
        <v>#VALUE!</v>
      </c>
      <c r="R90" t="e" vm="1">
        <f t="shared" si="17"/>
        <v>#VALUE!</v>
      </c>
      <c r="S90" s="47" t="e" vm="1">
        <f t="shared" si="18"/>
        <v>#VALUE!</v>
      </c>
      <c r="T90" t="e" vm="1">
        <f t="shared" si="19"/>
        <v>#VALUE!</v>
      </c>
    </row>
    <row r="91" spans="1:20">
      <c r="A91">
        <v>81</v>
      </c>
      <c r="C91" t="e" cm="1" vm="2">
        <f t="array" ref="C91">[1]!GenLognormal($C$9,$C$10)</f>
        <v>#VALUE!</v>
      </c>
      <c r="D91" t="e" cm="1" vm="2">
        <f t="array" ref="D91">[1]!GenLognormal($D$9,$D$10)</f>
        <v>#VALUE!</v>
      </c>
      <c r="E91" t="e" cm="1" vm="2">
        <f t="array" ref="E91">[1]!genNormal($E$9,$E$10)</f>
        <v>#VALUE!</v>
      </c>
      <c r="F91" t="e" cm="1" vm="2">
        <f t="array" ref="F91">[1]!GenLognormal($F$9,$F$10)</f>
        <v>#VALUE!</v>
      </c>
      <c r="G91" t="e" cm="1" vm="2">
        <f t="array" ref="G91">[1]!genBinomial(1,0.602)</f>
        <v>#VALUE!</v>
      </c>
      <c r="H91" s="13" t="e" vm="1">
        <f t="shared" si="10"/>
        <v>#VALUE!</v>
      </c>
      <c r="I91" t="e" cm="1" vm="2">
        <f t="array" ref="I91">[1]!genUniform($I$9,$I$10)</f>
        <v>#VALUE!</v>
      </c>
      <c r="J91" t="e" vm="1">
        <f t="shared" si="11"/>
        <v>#VALUE!</v>
      </c>
      <c r="K91" s="47" t="e" vm="1">
        <f t="shared" si="12"/>
        <v>#VALUE!</v>
      </c>
      <c r="L91" t="e" vm="1">
        <f t="shared" si="13"/>
        <v>#VALUE!</v>
      </c>
      <c r="M91" t="e" cm="1" vm="2">
        <f t="array" ref="M91">[1]!genUniform($M$9,$M$10)</f>
        <v>#VALUE!</v>
      </c>
      <c r="N91" t="e" vm="1">
        <f t="shared" si="14"/>
        <v>#VALUE!</v>
      </c>
      <c r="O91" s="47" t="e" vm="1">
        <f t="shared" si="15"/>
        <v>#VALUE!</v>
      </c>
      <c r="P91" t="e" vm="1">
        <f t="shared" si="16"/>
        <v>#VALUE!</v>
      </c>
      <c r="Q91" t="e" cm="1" vm="2">
        <f t="array" ref="Q91">[1]!genUniform($Q$9,$Q$10)</f>
        <v>#VALUE!</v>
      </c>
      <c r="R91" t="e" vm="1">
        <f t="shared" si="17"/>
        <v>#VALUE!</v>
      </c>
      <c r="S91" s="47" t="e" vm="1">
        <f t="shared" si="18"/>
        <v>#VALUE!</v>
      </c>
      <c r="T91" t="e" vm="1">
        <f t="shared" si="19"/>
        <v>#VALUE!</v>
      </c>
    </row>
    <row r="92" spans="1:20">
      <c r="A92">
        <v>82</v>
      </c>
      <c r="C92" t="e" cm="1" vm="2">
        <f t="array" ref="C92">[1]!GenLognormal($C$9,$C$10)</f>
        <v>#VALUE!</v>
      </c>
      <c r="D92" t="e" cm="1" vm="2">
        <f t="array" ref="D92">[1]!GenLognormal($D$9,$D$10)</f>
        <v>#VALUE!</v>
      </c>
      <c r="E92" t="e" cm="1" vm="2">
        <f t="array" ref="E92">[1]!genNormal($E$9,$E$10)</f>
        <v>#VALUE!</v>
      </c>
      <c r="F92" t="e" cm="1" vm="2">
        <f t="array" ref="F92">[1]!GenLognormal($F$9,$F$10)</f>
        <v>#VALUE!</v>
      </c>
      <c r="G92" t="e" cm="1" vm="2">
        <f t="array" ref="G92">[1]!genBinomial(1,0.602)</f>
        <v>#VALUE!</v>
      </c>
      <c r="H92" s="13" t="e" vm="1">
        <f t="shared" si="10"/>
        <v>#VALUE!</v>
      </c>
      <c r="I92" t="e" cm="1" vm="2">
        <f t="array" ref="I92">[1]!genUniform($I$9,$I$10)</f>
        <v>#VALUE!</v>
      </c>
      <c r="J92" t="e" vm="1">
        <f t="shared" si="11"/>
        <v>#VALUE!</v>
      </c>
      <c r="K92" s="47" t="e" vm="1">
        <f t="shared" si="12"/>
        <v>#VALUE!</v>
      </c>
      <c r="L92" t="e" vm="1">
        <f t="shared" si="13"/>
        <v>#VALUE!</v>
      </c>
      <c r="M92" t="e" cm="1" vm="2">
        <f t="array" ref="M92">[1]!genUniform($M$9,$M$10)</f>
        <v>#VALUE!</v>
      </c>
      <c r="N92" t="e" vm="1">
        <f t="shared" si="14"/>
        <v>#VALUE!</v>
      </c>
      <c r="O92" s="47" t="e" vm="1">
        <f t="shared" si="15"/>
        <v>#VALUE!</v>
      </c>
      <c r="P92" t="e" vm="1">
        <f t="shared" si="16"/>
        <v>#VALUE!</v>
      </c>
      <c r="Q92" t="e" cm="1" vm="2">
        <f t="array" ref="Q92">[1]!genUniform($Q$9,$Q$10)</f>
        <v>#VALUE!</v>
      </c>
      <c r="R92" t="e" vm="1">
        <f t="shared" si="17"/>
        <v>#VALUE!</v>
      </c>
      <c r="S92" s="47" t="e" vm="1">
        <f t="shared" si="18"/>
        <v>#VALUE!</v>
      </c>
      <c r="T92" t="e" vm="1">
        <f t="shared" si="19"/>
        <v>#VALUE!</v>
      </c>
    </row>
    <row r="93" spans="1:20">
      <c r="A93">
        <v>83</v>
      </c>
      <c r="C93" t="e" cm="1" vm="2">
        <f t="array" ref="C93">[1]!GenLognormal($C$9,$C$10)</f>
        <v>#VALUE!</v>
      </c>
      <c r="D93" t="e" cm="1" vm="2">
        <f t="array" ref="D93">[1]!GenLognormal($D$9,$D$10)</f>
        <v>#VALUE!</v>
      </c>
      <c r="E93" t="e" cm="1" vm="2">
        <f t="array" ref="E93">[1]!genNormal($E$9,$E$10)</f>
        <v>#VALUE!</v>
      </c>
      <c r="F93" t="e" cm="1" vm="2">
        <f t="array" ref="F93">[1]!GenLognormal($F$9,$F$10)</f>
        <v>#VALUE!</v>
      </c>
      <c r="G93" t="e" cm="1" vm="2">
        <f t="array" ref="G93">[1]!genBinomial(1,0.602)</f>
        <v>#VALUE!</v>
      </c>
      <c r="H93" s="13" t="e" vm="1">
        <f t="shared" si="10"/>
        <v>#VALUE!</v>
      </c>
      <c r="I93" t="e" cm="1" vm="2">
        <f t="array" ref="I93">[1]!genUniform($I$9,$I$10)</f>
        <v>#VALUE!</v>
      </c>
      <c r="J93" t="e" vm="1">
        <f t="shared" si="11"/>
        <v>#VALUE!</v>
      </c>
      <c r="K93" s="47" t="e" vm="1">
        <f t="shared" si="12"/>
        <v>#VALUE!</v>
      </c>
      <c r="L93" t="e" vm="1">
        <f t="shared" si="13"/>
        <v>#VALUE!</v>
      </c>
      <c r="M93" t="e" cm="1" vm="2">
        <f t="array" ref="M93">[1]!genUniform($M$9,$M$10)</f>
        <v>#VALUE!</v>
      </c>
      <c r="N93" t="e" vm="1">
        <f t="shared" si="14"/>
        <v>#VALUE!</v>
      </c>
      <c r="O93" s="47" t="e" vm="1">
        <f t="shared" si="15"/>
        <v>#VALUE!</v>
      </c>
      <c r="P93" t="e" vm="1">
        <f t="shared" si="16"/>
        <v>#VALUE!</v>
      </c>
      <c r="Q93" t="e" cm="1" vm="2">
        <f t="array" ref="Q93">[1]!genUniform($Q$9,$Q$10)</f>
        <v>#VALUE!</v>
      </c>
      <c r="R93" t="e" vm="1">
        <f t="shared" si="17"/>
        <v>#VALUE!</v>
      </c>
      <c r="S93" s="47" t="e" vm="1">
        <f t="shared" si="18"/>
        <v>#VALUE!</v>
      </c>
      <c r="T93" t="e" vm="1">
        <f t="shared" si="19"/>
        <v>#VALUE!</v>
      </c>
    </row>
    <row r="94" spans="1:20">
      <c r="A94">
        <v>84</v>
      </c>
      <c r="C94" t="e" cm="1" vm="2">
        <f t="array" ref="C94">[1]!GenLognormal($C$9,$C$10)</f>
        <v>#VALUE!</v>
      </c>
      <c r="D94" t="e" cm="1" vm="2">
        <f t="array" ref="D94">[1]!GenLognormal($D$9,$D$10)</f>
        <v>#VALUE!</v>
      </c>
      <c r="E94" t="e" cm="1" vm="2">
        <f t="array" ref="E94">[1]!genNormal($E$9,$E$10)</f>
        <v>#VALUE!</v>
      </c>
      <c r="F94" t="e" cm="1" vm="2">
        <f t="array" ref="F94">[1]!GenLognormal($F$9,$F$10)</f>
        <v>#VALUE!</v>
      </c>
      <c r="G94" t="e" cm="1" vm="2">
        <f t="array" ref="G94">[1]!genBinomial(1,0.602)</f>
        <v>#VALUE!</v>
      </c>
      <c r="H94" s="13" t="e" vm="1">
        <f t="shared" si="10"/>
        <v>#VALUE!</v>
      </c>
      <c r="I94" t="e" cm="1" vm="2">
        <f t="array" ref="I94">[1]!genUniform($I$9,$I$10)</f>
        <v>#VALUE!</v>
      </c>
      <c r="J94" t="e" vm="1">
        <f t="shared" si="11"/>
        <v>#VALUE!</v>
      </c>
      <c r="K94" s="47" t="e" vm="1">
        <f t="shared" si="12"/>
        <v>#VALUE!</v>
      </c>
      <c r="L94" t="e" vm="1">
        <f t="shared" si="13"/>
        <v>#VALUE!</v>
      </c>
      <c r="M94" t="e" cm="1" vm="2">
        <f t="array" ref="M94">[1]!genUniform($M$9,$M$10)</f>
        <v>#VALUE!</v>
      </c>
      <c r="N94" t="e" vm="1">
        <f t="shared" si="14"/>
        <v>#VALUE!</v>
      </c>
      <c r="O94" s="47" t="e" vm="1">
        <f t="shared" si="15"/>
        <v>#VALUE!</v>
      </c>
      <c r="P94" t="e" vm="1">
        <f t="shared" si="16"/>
        <v>#VALUE!</v>
      </c>
      <c r="Q94" t="e" cm="1" vm="2">
        <f t="array" ref="Q94">[1]!genUniform($Q$9,$Q$10)</f>
        <v>#VALUE!</v>
      </c>
      <c r="R94" t="e" vm="1">
        <f t="shared" si="17"/>
        <v>#VALUE!</v>
      </c>
      <c r="S94" s="47" t="e" vm="1">
        <f t="shared" si="18"/>
        <v>#VALUE!</v>
      </c>
      <c r="T94" t="e" vm="1">
        <f t="shared" si="19"/>
        <v>#VALUE!</v>
      </c>
    </row>
    <row r="95" spans="1:20">
      <c r="A95">
        <v>85</v>
      </c>
      <c r="C95" t="e" cm="1" vm="2">
        <f t="array" ref="C95">[1]!GenLognormal($C$9,$C$10)</f>
        <v>#VALUE!</v>
      </c>
      <c r="D95" t="e" cm="1" vm="2">
        <f t="array" ref="D95">[1]!GenLognormal($D$9,$D$10)</f>
        <v>#VALUE!</v>
      </c>
      <c r="E95" t="e" cm="1" vm="2">
        <f t="array" ref="E95">[1]!genNormal($E$9,$E$10)</f>
        <v>#VALUE!</v>
      </c>
      <c r="F95" t="e" cm="1" vm="2">
        <f t="array" ref="F95">[1]!GenLognormal($F$9,$F$10)</f>
        <v>#VALUE!</v>
      </c>
      <c r="G95" t="e" cm="1" vm="2">
        <f t="array" ref="G95">[1]!genBinomial(1,0.602)</f>
        <v>#VALUE!</v>
      </c>
      <c r="H95" s="13" t="e" vm="1">
        <f t="shared" si="10"/>
        <v>#VALUE!</v>
      </c>
      <c r="I95" t="e" cm="1" vm="2">
        <f t="array" ref="I95">[1]!genUniform($I$9,$I$10)</f>
        <v>#VALUE!</v>
      </c>
      <c r="J95" t="e" vm="1">
        <f t="shared" si="11"/>
        <v>#VALUE!</v>
      </c>
      <c r="K95" s="47" t="e" vm="1">
        <f t="shared" si="12"/>
        <v>#VALUE!</v>
      </c>
      <c r="L95" t="e" vm="1">
        <f t="shared" si="13"/>
        <v>#VALUE!</v>
      </c>
      <c r="M95" t="e" cm="1" vm="2">
        <f t="array" ref="M95">[1]!genUniform($M$9,$M$10)</f>
        <v>#VALUE!</v>
      </c>
      <c r="N95" t="e" vm="1">
        <f t="shared" si="14"/>
        <v>#VALUE!</v>
      </c>
      <c r="O95" s="47" t="e" vm="1">
        <f t="shared" si="15"/>
        <v>#VALUE!</v>
      </c>
      <c r="P95" t="e" vm="1">
        <f t="shared" si="16"/>
        <v>#VALUE!</v>
      </c>
      <c r="Q95" t="e" cm="1" vm="2">
        <f t="array" ref="Q95">[1]!genUniform($Q$9,$Q$10)</f>
        <v>#VALUE!</v>
      </c>
      <c r="R95" t="e" vm="1">
        <f t="shared" si="17"/>
        <v>#VALUE!</v>
      </c>
      <c r="S95" s="47" t="e" vm="1">
        <f t="shared" si="18"/>
        <v>#VALUE!</v>
      </c>
      <c r="T95" t="e" vm="1">
        <f t="shared" si="19"/>
        <v>#VALUE!</v>
      </c>
    </row>
    <row r="96" spans="1:20">
      <c r="A96">
        <v>86</v>
      </c>
      <c r="C96" t="e" cm="1" vm="2">
        <f t="array" ref="C96">[1]!GenLognormal($C$9,$C$10)</f>
        <v>#VALUE!</v>
      </c>
      <c r="D96" t="e" cm="1" vm="2">
        <f t="array" ref="D96">[1]!GenLognormal($D$9,$D$10)</f>
        <v>#VALUE!</v>
      </c>
      <c r="E96" t="e" cm="1" vm="2">
        <f t="array" ref="E96">[1]!genNormal($E$9,$E$10)</f>
        <v>#VALUE!</v>
      </c>
      <c r="F96" t="e" cm="1" vm="2">
        <f t="array" ref="F96">[1]!GenLognormal($F$9,$F$10)</f>
        <v>#VALUE!</v>
      </c>
      <c r="G96" t="e" cm="1" vm="2">
        <f t="array" ref="G96">[1]!genBinomial(1,0.602)</f>
        <v>#VALUE!</v>
      </c>
      <c r="H96" s="13" t="e" vm="1">
        <f t="shared" si="10"/>
        <v>#VALUE!</v>
      </c>
      <c r="I96" t="e" cm="1" vm="2">
        <f t="array" ref="I96">[1]!genUniform($I$9,$I$10)</f>
        <v>#VALUE!</v>
      </c>
      <c r="J96" t="e" vm="1">
        <f t="shared" si="11"/>
        <v>#VALUE!</v>
      </c>
      <c r="K96" s="47" t="e" vm="1">
        <f t="shared" si="12"/>
        <v>#VALUE!</v>
      </c>
      <c r="L96" t="e" vm="1">
        <f t="shared" si="13"/>
        <v>#VALUE!</v>
      </c>
      <c r="M96" t="e" cm="1" vm="2">
        <f t="array" ref="M96">[1]!genUniform($M$9,$M$10)</f>
        <v>#VALUE!</v>
      </c>
      <c r="N96" t="e" vm="1">
        <f t="shared" si="14"/>
        <v>#VALUE!</v>
      </c>
      <c r="O96" s="47" t="e" vm="1">
        <f t="shared" si="15"/>
        <v>#VALUE!</v>
      </c>
      <c r="P96" t="e" vm="1">
        <f t="shared" si="16"/>
        <v>#VALUE!</v>
      </c>
      <c r="Q96" t="e" cm="1" vm="2">
        <f t="array" ref="Q96">[1]!genUniform($Q$9,$Q$10)</f>
        <v>#VALUE!</v>
      </c>
      <c r="R96" t="e" vm="1">
        <f t="shared" si="17"/>
        <v>#VALUE!</v>
      </c>
      <c r="S96" s="47" t="e" vm="1">
        <f t="shared" si="18"/>
        <v>#VALUE!</v>
      </c>
      <c r="T96" t="e" vm="1">
        <f t="shared" si="19"/>
        <v>#VALUE!</v>
      </c>
    </row>
    <row r="97" spans="1:20">
      <c r="A97">
        <v>87</v>
      </c>
      <c r="C97" t="e" cm="1" vm="2">
        <f t="array" ref="C97">[1]!GenLognormal($C$9,$C$10)</f>
        <v>#VALUE!</v>
      </c>
      <c r="D97" t="e" cm="1" vm="2">
        <f t="array" ref="D97">[1]!GenLognormal($D$9,$D$10)</f>
        <v>#VALUE!</v>
      </c>
      <c r="E97" t="e" cm="1" vm="2">
        <f t="array" ref="E97">[1]!genNormal($E$9,$E$10)</f>
        <v>#VALUE!</v>
      </c>
      <c r="F97" t="e" cm="1" vm="2">
        <f t="array" ref="F97">[1]!GenLognormal($F$9,$F$10)</f>
        <v>#VALUE!</v>
      </c>
      <c r="G97" t="e" cm="1" vm="2">
        <f t="array" ref="G97">[1]!genBinomial(1,0.602)</f>
        <v>#VALUE!</v>
      </c>
      <c r="H97" s="13" t="e" vm="1">
        <f t="shared" si="10"/>
        <v>#VALUE!</v>
      </c>
      <c r="I97" t="e" cm="1" vm="2">
        <f t="array" ref="I97">[1]!genUniform($I$9,$I$10)</f>
        <v>#VALUE!</v>
      </c>
      <c r="J97" t="e" vm="1">
        <f t="shared" si="11"/>
        <v>#VALUE!</v>
      </c>
      <c r="K97" s="47" t="e" vm="1">
        <f t="shared" si="12"/>
        <v>#VALUE!</v>
      </c>
      <c r="L97" t="e" vm="1">
        <f t="shared" si="13"/>
        <v>#VALUE!</v>
      </c>
      <c r="M97" t="e" cm="1" vm="2">
        <f t="array" ref="M97">[1]!genUniform($M$9,$M$10)</f>
        <v>#VALUE!</v>
      </c>
      <c r="N97" t="e" vm="1">
        <f t="shared" si="14"/>
        <v>#VALUE!</v>
      </c>
      <c r="O97" s="47" t="e" vm="1">
        <f t="shared" si="15"/>
        <v>#VALUE!</v>
      </c>
      <c r="P97" t="e" vm="1">
        <f t="shared" si="16"/>
        <v>#VALUE!</v>
      </c>
      <c r="Q97" t="e" cm="1" vm="2">
        <f t="array" ref="Q97">[1]!genUniform($Q$9,$Q$10)</f>
        <v>#VALUE!</v>
      </c>
      <c r="R97" t="e" vm="1">
        <f t="shared" si="17"/>
        <v>#VALUE!</v>
      </c>
      <c r="S97" s="47" t="e" vm="1">
        <f t="shared" si="18"/>
        <v>#VALUE!</v>
      </c>
      <c r="T97" t="e" vm="1">
        <f t="shared" si="19"/>
        <v>#VALUE!</v>
      </c>
    </row>
    <row r="98" spans="1:20">
      <c r="A98">
        <v>88</v>
      </c>
      <c r="C98" t="e" cm="1" vm="2">
        <f t="array" ref="C98">[1]!GenLognormal($C$9,$C$10)</f>
        <v>#VALUE!</v>
      </c>
      <c r="D98" t="e" cm="1" vm="2">
        <f t="array" ref="D98">[1]!GenLognormal($D$9,$D$10)</f>
        <v>#VALUE!</v>
      </c>
      <c r="E98" t="e" cm="1" vm="2">
        <f t="array" ref="E98">[1]!genNormal($E$9,$E$10)</f>
        <v>#VALUE!</v>
      </c>
      <c r="F98" t="e" cm="1" vm="2">
        <f t="array" ref="F98">[1]!GenLognormal($F$9,$F$10)</f>
        <v>#VALUE!</v>
      </c>
      <c r="G98" t="e" cm="1" vm="2">
        <f t="array" ref="G98">[1]!genBinomial(1,0.602)</f>
        <v>#VALUE!</v>
      </c>
      <c r="H98" s="13" t="e" vm="1">
        <f t="shared" si="10"/>
        <v>#VALUE!</v>
      </c>
      <c r="I98" t="e" cm="1" vm="2">
        <f t="array" ref="I98">[1]!genUniform($I$9,$I$10)</f>
        <v>#VALUE!</v>
      </c>
      <c r="J98" t="e" vm="1">
        <f t="shared" si="11"/>
        <v>#VALUE!</v>
      </c>
      <c r="K98" s="47" t="e" vm="1">
        <f t="shared" si="12"/>
        <v>#VALUE!</v>
      </c>
      <c r="L98" t="e" vm="1">
        <f t="shared" si="13"/>
        <v>#VALUE!</v>
      </c>
      <c r="M98" t="e" cm="1" vm="2">
        <f t="array" ref="M98">[1]!genUniform($M$9,$M$10)</f>
        <v>#VALUE!</v>
      </c>
      <c r="N98" t="e" vm="1">
        <f t="shared" si="14"/>
        <v>#VALUE!</v>
      </c>
      <c r="O98" s="47" t="e" vm="1">
        <f t="shared" si="15"/>
        <v>#VALUE!</v>
      </c>
      <c r="P98" t="e" vm="1">
        <f t="shared" si="16"/>
        <v>#VALUE!</v>
      </c>
      <c r="Q98" t="e" cm="1" vm="2">
        <f t="array" ref="Q98">[1]!genUniform($Q$9,$Q$10)</f>
        <v>#VALUE!</v>
      </c>
      <c r="R98" t="e" vm="1">
        <f t="shared" si="17"/>
        <v>#VALUE!</v>
      </c>
      <c r="S98" s="47" t="e" vm="1">
        <f t="shared" si="18"/>
        <v>#VALUE!</v>
      </c>
      <c r="T98" t="e" vm="1">
        <f t="shared" si="19"/>
        <v>#VALUE!</v>
      </c>
    </row>
    <row r="99" spans="1:20">
      <c r="A99">
        <v>89</v>
      </c>
      <c r="C99" t="e" cm="1" vm="2">
        <f t="array" ref="C99">[1]!GenLognormal($C$9,$C$10)</f>
        <v>#VALUE!</v>
      </c>
      <c r="D99" t="e" cm="1" vm="2">
        <f t="array" ref="D99">[1]!GenLognormal($D$9,$D$10)</f>
        <v>#VALUE!</v>
      </c>
      <c r="E99" t="e" cm="1" vm="2">
        <f t="array" ref="E99">[1]!genNormal($E$9,$E$10)</f>
        <v>#VALUE!</v>
      </c>
      <c r="F99" t="e" cm="1" vm="2">
        <f t="array" ref="F99">[1]!GenLognormal($F$9,$F$10)</f>
        <v>#VALUE!</v>
      </c>
      <c r="G99" t="e" cm="1" vm="2">
        <f t="array" ref="G99">[1]!genBinomial(1,0.602)</f>
        <v>#VALUE!</v>
      </c>
      <c r="H99" s="13" t="e" vm="1">
        <f t="shared" si="10"/>
        <v>#VALUE!</v>
      </c>
      <c r="I99" t="e" cm="1" vm="2">
        <f t="array" ref="I99">[1]!genUniform($I$9,$I$10)</f>
        <v>#VALUE!</v>
      </c>
      <c r="J99" t="e" vm="1">
        <f t="shared" si="11"/>
        <v>#VALUE!</v>
      </c>
      <c r="K99" s="47" t="e" vm="1">
        <f t="shared" si="12"/>
        <v>#VALUE!</v>
      </c>
      <c r="L99" t="e" vm="1">
        <f t="shared" si="13"/>
        <v>#VALUE!</v>
      </c>
      <c r="M99" t="e" cm="1" vm="2">
        <f t="array" ref="M99">[1]!genUniform($M$9,$M$10)</f>
        <v>#VALUE!</v>
      </c>
      <c r="N99" t="e" vm="1">
        <f t="shared" si="14"/>
        <v>#VALUE!</v>
      </c>
      <c r="O99" s="47" t="e" vm="1">
        <f t="shared" si="15"/>
        <v>#VALUE!</v>
      </c>
      <c r="P99" t="e" vm="1">
        <f t="shared" si="16"/>
        <v>#VALUE!</v>
      </c>
      <c r="Q99" t="e" cm="1" vm="2">
        <f t="array" ref="Q99">[1]!genUniform($Q$9,$Q$10)</f>
        <v>#VALUE!</v>
      </c>
      <c r="R99" t="e" vm="1">
        <f t="shared" si="17"/>
        <v>#VALUE!</v>
      </c>
      <c r="S99" s="47" t="e" vm="1">
        <f t="shared" si="18"/>
        <v>#VALUE!</v>
      </c>
      <c r="T99" t="e" vm="1">
        <f t="shared" si="19"/>
        <v>#VALUE!</v>
      </c>
    </row>
    <row r="100" spans="1:20">
      <c r="A100">
        <v>90</v>
      </c>
      <c r="C100" t="e" cm="1" vm="2">
        <f t="array" ref="C100">[1]!GenLognormal($C$9,$C$10)</f>
        <v>#VALUE!</v>
      </c>
      <c r="D100" t="e" cm="1" vm="2">
        <f t="array" ref="D100">[1]!GenLognormal($D$9,$D$10)</f>
        <v>#VALUE!</v>
      </c>
      <c r="E100" t="e" cm="1" vm="2">
        <f t="array" ref="E100">[1]!genNormal($E$9,$E$10)</f>
        <v>#VALUE!</v>
      </c>
      <c r="F100" t="e" cm="1" vm="2">
        <f t="array" ref="F100">[1]!GenLognormal($F$9,$F$10)</f>
        <v>#VALUE!</v>
      </c>
      <c r="G100" t="e" cm="1" vm="2">
        <f t="array" ref="G100">[1]!genBinomial(1,0.602)</f>
        <v>#VALUE!</v>
      </c>
      <c r="H100" s="13" t="e" vm="1">
        <f t="shared" si="10"/>
        <v>#VALUE!</v>
      </c>
      <c r="I100" t="e" cm="1" vm="2">
        <f t="array" ref="I100">[1]!genUniform($I$9,$I$10)</f>
        <v>#VALUE!</v>
      </c>
      <c r="J100" t="e" vm="1">
        <f t="shared" si="11"/>
        <v>#VALUE!</v>
      </c>
      <c r="K100" s="47" t="e" vm="1">
        <f t="shared" si="12"/>
        <v>#VALUE!</v>
      </c>
      <c r="L100" t="e" vm="1">
        <f t="shared" si="13"/>
        <v>#VALUE!</v>
      </c>
      <c r="M100" t="e" cm="1" vm="2">
        <f t="array" ref="M100">[1]!genUniform($M$9,$M$10)</f>
        <v>#VALUE!</v>
      </c>
      <c r="N100" t="e" vm="1">
        <f t="shared" si="14"/>
        <v>#VALUE!</v>
      </c>
      <c r="O100" s="47" t="e" vm="1">
        <f t="shared" si="15"/>
        <v>#VALUE!</v>
      </c>
      <c r="P100" t="e" vm="1">
        <f t="shared" si="16"/>
        <v>#VALUE!</v>
      </c>
      <c r="Q100" t="e" cm="1" vm="2">
        <f t="array" ref="Q100">[1]!genUniform($Q$9,$Q$10)</f>
        <v>#VALUE!</v>
      </c>
      <c r="R100" t="e" vm="1">
        <f t="shared" si="17"/>
        <v>#VALUE!</v>
      </c>
      <c r="S100" s="47" t="e" vm="1">
        <f t="shared" si="18"/>
        <v>#VALUE!</v>
      </c>
      <c r="T100" t="e" vm="1">
        <f t="shared" si="19"/>
        <v>#VALUE!</v>
      </c>
    </row>
    <row r="101" spans="1:20">
      <c r="A101">
        <v>91</v>
      </c>
      <c r="C101" t="e" cm="1" vm="2">
        <f t="array" ref="C101">[1]!GenLognormal($C$9,$C$10)</f>
        <v>#VALUE!</v>
      </c>
      <c r="D101" t="e" cm="1" vm="2">
        <f t="array" ref="D101">[1]!GenLognormal($D$9,$D$10)</f>
        <v>#VALUE!</v>
      </c>
      <c r="E101" t="e" cm="1" vm="2">
        <f t="array" ref="E101">[1]!genNormal($E$9,$E$10)</f>
        <v>#VALUE!</v>
      </c>
      <c r="F101" t="e" cm="1" vm="2">
        <f t="array" ref="F101">[1]!GenLognormal($F$9,$F$10)</f>
        <v>#VALUE!</v>
      </c>
      <c r="G101" t="e" cm="1" vm="2">
        <f t="array" ref="G101">[1]!genBinomial(1,0.602)</f>
        <v>#VALUE!</v>
      </c>
      <c r="H101" s="13" t="e" vm="1">
        <f t="shared" si="10"/>
        <v>#VALUE!</v>
      </c>
      <c r="I101" t="e" cm="1" vm="2">
        <f t="array" ref="I101">[1]!genUniform($I$9,$I$10)</f>
        <v>#VALUE!</v>
      </c>
      <c r="J101" t="e" vm="1">
        <f t="shared" si="11"/>
        <v>#VALUE!</v>
      </c>
      <c r="K101" s="47" t="e" vm="1">
        <f t="shared" si="12"/>
        <v>#VALUE!</v>
      </c>
      <c r="L101" t="e" vm="1">
        <f t="shared" si="13"/>
        <v>#VALUE!</v>
      </c>
      <c r="M101" t="e" cm="1" vm="2">
        <f t="array" ref="M101">[1]!genUniform($M$9,$M$10)</f>
        <v>#VALUE!</v>
      </c>
      <c r="N101" t="e" vm="1">
        <f t="shared" si="14"/>
        <v>#VALUE!</v>
      </c>
      <c r="O101" s="47" t="e" vm="1">
        <f t="shared" si="15"/>
        <v>#VALUE!</v>
      </c>
      <c r="P101" t="e" vm="1">
        <f t="shared" si="16"/>
        <v>#VALUE!</v>
      </c>
      <c r="Q101" t="e" cm="1" vm="2">
        <f t="array" ref="Q101">[1]!genUniform($Q$9,$Q$10)</f>
        <v>#VALUE!</v>
      </c>
      <c r="R101" t="e" vm="1">
        <f t="shared" si="17"/>
        <v>#VALUE!</v>
      </c>
      <c r="S101" s="47" t="e" vm="1">
        <f t="shared" si="18"/>
        <v>#VALUE!</v>
      </c>
      <c r="T101" t="e" vm="1">
        <f t="shared" si="19"/>
        <v>#VALUE!</v>
      </c>
    </row>
    <row r="102" spans="1:20">
      <c r="A102">
        <v>92</v>
      </c>
      <c r="C102" t="e" cm="1" vm="2">
        <f t="array" ref="C102">[1]!GenLognormal($C$9,$C$10)</f>
        <v>#VALUE!</v>
      </c>
      <c r="D102" t="e" cm="1" vm="2">
        <f t="array" ref="D102">[1]!GenLognormal($D$9,$D$10)</f>
        <v>#VALUE!</v>
      </c>
      <c r="E102" t="e" cm="1" vm="2">
        <f t="array" ref="E102">[1]!genNormal($E$9,$E$10)</f>
        <v>#VALUE!</v>
      </c>
      <c r="F102" t="e" cm="1" vm="2">
        <f t="array" ref="F102">[1]!GenLognormal($F$9,$F$10)</f>
        <v>#VALUE!</v>
      </c>
      <c r="G102" t="e" cm="1" vm="2">
        <f t="array" ref="G102">[1]!genBinomial(1,0.602)</f>
        <v>#VALUE!</v>
      </c>
      <c r="H102" s="13" t="e" vm="1">
        <f t="shared" si="10"/>
        <v>#VALUE!</v>
      </c>
      <c r="I102" t="e" cm="1" vm="2">
        <f t="array" ref="I102">[1]!genUniform($I$9,$I$10)</f>
        <v>#VALUE!</v>
      </c>
      <c r="J102" t="e" vm="1">
        <f t="shared" si="11"/>
        <v>#VALUE!</v>
      </c>
      <c r="K102" s="47" t="e" vm="1">
        <f t="shared" si="12"/>
        <v>#VALUE!</v>
      </c>
      <c r="L102" t="e" vm="1">
        <f t="shared" si="13"/>
        <v>#VALUE!</v>
      </c>
      <c r="M102" t="e" cm="1" vm="2">
        <f t="array" ref="M102">[1]!genUniform($M$9,$M$10)</f>
        <v>#VALUE!</v>
      </c>
      <c r="N102" t="e" vm="1">
        <f t="shared" si="14"/>
        <v>#VALUE!</v>
      </c>
      <c r="O102" s="47" t="e" vm="1">
        <f t="shared" si="15"/>
        <v>#VALUE!</v>
      </c>
      <c r="P102" t="e" vm="1">
        <f t="shared" si="16"/>
        <v>#VALUE!</v>
      </c>
      <c r="Q102" t="e" cm="1" vm="2">
        <f t="array" ref="Q102">[1]!genUniform($Q$9,$Q$10)</f>
        <v>#VALUE!</v>
      </c>
      <c r="R102" t="e" vm="1">
        <f t="shared" si="17"/>
        <v>#VALUE!</v>
      </c>
      <c r="S102" s="47" t="e" vm="1">
        <f t="shared" si="18"/>
        <v>#VALUE!</v>
      </c>
      <c r="T102" t="e" vm="1">
        <f t="shared" si="19"/>
        <v>#VALUE!</v>
      </c>
    </row>
    <row r="103" spans="1:20">
      <c r="A103">
        <v>93</v>
      </c>
      <c r="C103" t="e" cm="1" vm="2">
        <f t="array" ref="C103">[1]!GenLognormal($C$9,$C$10)</f>
        <v>#VALUE!</v>
      </c>
      <c r="D103" t="e" cm="1" vm="2">
        <f t="array" ref="D103">[1]!GenLognormal($D$9,$D$10)</f>
        <v>#VALUE!</v>
      </c>
      <c r="E103" t="e" cm="1" vm="2">
        <f t="array" ref="E103">[1]!genNormal($E$9,$E$10)</f>
        <v>#VALUE!</v>
      </c>
      <c r="F103" t="e" cm="1" vm="2">
        <f t="array" ref="F103">[1]!GenLognormal($F$9,$F$10)</f>
        <v>#VALUE!</v>
      </c>
      <c r="G103" t="e" cm="1" vm="2">
        <f t="array" ref="G103">[1]!genBinomial(1,0.602)</f>
        <v>#VALUE!</v>
      </c>
      <c r="H103" s="13" t="e" vm="1">
        <f t="shared" si="10"/>
        <v>#VALUE!</v>
      </c>
      <c r="I103" t="e" cm="1" vm="2">
        <f t="array" ref="I103">[1]!genUniform($I$9,$I$10)</f>
        <v>#VALUE!</v>
      </c>
      <c r="J103" t="e" vm="1">
        <f t="shared" si="11"/>
        <v>#VALUE!</v>
      </c>
      <c r="K103" s="47" t="e" vm="1">
        <f t="shared" si="12"/>
        <v>#VALUE!</v>
      </c>
      <c r="L103" t="e" vm="1">
        <f t="shared" si="13"/>
        <v>#VALUE!</v>
      </c>
      <c r="M103" t="e" cm="1" vm="2">
        <f t="array" ref="M103">[1]!genUniform($M$9,$M$10)</f>
        <v>#VALUE!</v>
      </c>
      <c r="N103" t="e" vm="1">
        <f t="shared" si="14"/>
        <v>#VALUE!</v>
      </c>
      <c r="O103" s="47" t="e" vm="1">
        <f t="shared" si="15"/>
        <v>#VALUE!</v>
      </c>
      <c r="P103" t="e" vm="1">
        <f t="shared" si="16"/>
        <v>#VALUE!</v>
      </c>
      <c r="Q103" t="e" cm="1" vm="2">
        <f t="array" ref="Q103">[1]!genUniform($Q$9,$Q$10)</f>
        <v>#VALUE!</v>
      </c>
      <c r="R103" t="e" vm="1">
        <f t="shared" si="17"/>
        <v>#VALUE!</v>
      </c>
      <c r="S103" s="47" t="e" vm="1">
        <f t="shared" si="18"/>
        <v>#VALUE!</v>
      </c>
      <c r="T103" t="e" vm="1">
        <f t="shared" si="19"/>
        <v>#VALUE!</v>
      </c>
    </row>
    <row r="104" spans="1:20">
      <c r="A104">
        <v>94</v>
      </c>
      <c r="C104" t="e" cm="1" vm="2">
        <f t="array" ref="C104">[1]!GenLognormal($C$9,$C$10)</f>
        <v>#VALUE!</v>
      </c>
      <c r="D104" t="e" cm="1" vm="2">
        <f t="array" ref="D104">[1]!GenLognormal($D$9,$D$10)</f>
        <v>#VALUE!</v>
      </c>
      <c r="E104" t="e" cm="1" vm="2">
        <f t="array" ref="E104">[1]!genNormal($E$9,$E$10)</f>
        <v>#VALUE!</v>
      </c>
      <c r="F104" t="e" cm="1" vm="2">
        <f t="array" ref="F104">[1]!GenLognormal($F$9,$F$10)</f>
        <v>#VALUE!</v>
      </c>
      <c r="G104" t="e" cm="1" vm="2">
        <f t="array" ref="G104">[1]!genBinomial(1,0.602)</f>
        <v>#VALUE!</v>
      </c>
      <c r="H104" s="13" t="e" vm="1">
        <f t="shared" si="10"/>
        <v>#VALUE!</v>
      </c>
      <c r="I104" t="e" cm="1" vm="2">
        <f t="array" ref="I104">[1]!genUniform($I$9,$I$10)</f>
        <v>#VALUE!</v>
      </c>
      <c r="J104" t="e" vm="1">
        <f t="shared" si="11"/>
        <v>#VALUE!</v>
      </c>
      <c r="K104" s="47" t="e" vm="1">
        <f t="shared" si="12"/>
        <v>#VALUE!</v>
      </c>
      <c r="L104" t="e" vm="1">
        <f t="shared" si="13"/>
        <v>#VALUE!</v>
      </c>
      <c r="M104" t="e" cm="1" vm="2">
        <f t="array" ref="M104">[1]!genUniform($M$9,$M$10)</f>
        <v>#VALUE!</v>
      </c>
      <c r="N104" t="e" vm="1">
        <f t="shared" si="14"/>
        <v>#VALUE!</v>
      </c>
      <c r="O104" s="47" t="e" vm="1">
        <f t="shared" si="15"/>
        <v>#VALUE!</v>
      </c>
      <c r="P104" t="e" vm="1">
        <f t="shared" si="16"/>
        <v>#VALUE!</v>
      </c>
      <c r="Q104" t="e" cm="1" vm="2">
        <f t="array" ref="Q104">[1]!genUniform($Q$9,$Q$10)</f>
        <v>#VALUE!</v>
      </c>
      <c r="R104" t="e" vm="1">
        <f t="shared" si="17"/>
        <v>#VALUE!</v>
      </c>
      <c r="S104" s="47" t="e" vm="1">
        <f t="shared" si="18"/>
        <v>#VALUE!</v>
      </c>
      <c r="T104" t="e" vm="1">
        <f t="shared" si="19"/>
        <v>#VALUE!</v>
      </c>
    </row>
    <row r="105" spans="1:20">
      <c r="A105">
        <v>95</v>
      </c>
      <c r="C105" t="e" cm="1" vm="2">
        <f t="array" ref="C105">[1]!GenLognormal($C$9,$C$10)</f>
        <v>#VALUE!</v>
      </c>
      <c r="D105" t="e" cm="1" vm="2">
        <f t="array" ref="D105">[1]!GenLognormal($D$9,$D$10)</f>
        <v>#VALUE!</v>
      </c>
      <c r="E105" t="e" cm="1" vm="2">
        <f t="array" ref="E105">[1]!genNormal($E$9,$E$10)</f>
        <v>#VALUE!</v>
      </c>
      <c r="F105" t="e" cm="1" vm="2">
        <f t="array" ref="F105">[1]!GenLognormal($F$9,$F$10)</f>
        <v>#VALUE!</v>
      </c>
      <c r="G105" t="e" cm="1" vm="2">
        <f t="array" ref="G105">[1]!genBinomial(1,0.602)</f>
        <v>#VALUE!</v>
      </c>
      <c r="H105" s="13" t="e" vm="1">
        <f t="shared" si="10"/>
        <v>#VALUE!</v>
      </c>
      <c r="I105" t="e" cm="1" vm="2">
        <f t="array" ref="I105">[1]!genUniform($I$9,$I$10)</f>
        <v>#VALUE!</v>
      </c>
      <c r="J105" t="e" vm="1">
        <f t="shared" si="11"/>
        <v>#VALUE!</v>
      </c>
      <c r="K105" s="47" t="e" vm="1">
        <f t="shared" si="12"/>
        <v>#VALUE!</v>
      </c>
      <c r="L105" t="e" vm="1">
        <f t="shared" si="13"/>
        <v>#VALUE!</v>
      </c>
      <c r="M105" t="e" cm="1" vm="2">
        <f t="array" ref="M105">[1]!genUniform($M$9,$M$10)</f>
        <v>#VALUE!</v>
      </c>
      <c r="N105" t="e" vm="1">
        <f t="shared" si="14"/>
        <v>#VALUE!</v>
      </c>
      <c r="O105" s="47" t="e" vm="1">
        <f t="shared" si="15"/>
        <v>#VALUE!</v>
      </c>
      <c r="P105" t="e" vm="1">
        <f t="shared" si="16"/>
        <v>#VALUE!</v>
      </c>
      <c r="Q105" t="e" cm="1" vm="2">
        <f t="array" ref="Q105">[1]!genUniform($Q$9,$Q$10)</f>
        <v>#VALUE!</v>
      </c>
      <c r="R105" t="e" vm="1">
        <f t="shared" si="17"/>
        <v>#VALUE!</v>
      </c>
      <c r="S105" s="47" t="e" vm="1">
        <f t="shared" si="18"/>
        <v>#VALUE!</v>
      </c>
      <c r="T105" t="e" vm="1">
        <f t="shared" si="19"/>
        <v>#VALUE!</v>
      </c>
    </row>
    <row r="106" spans="1:20">
      <c r="A106">
        <v>96</v>
      </c>
      <c r="C106" t="e" cm="1" vm="2">
        <f t="array" ref="C106">[1]!GenLognormal($C$9,$C$10)</f>
        <v>#VALUE!</v>
      </c>
      <c r="D106" t="e" cm="1" vm="2">
        <f t="array" ref="D106">[1]!GenLognormal($D$9,$D$10)</f>
        <v>#VALUE!</v>
      </c>
      <c r="E106" t="e" cm="1" vm="2">
        <f t="array" ref="E106">[1]!genNormal($E$9,$E$10)</f>
        <v>#VALUE!</v>
      </c>
      <c r="F106" t="e" cm="1" vm="2">
        <f t="array" ref="F106">[1]!GenLognormal($F$9,$F$10)</f>
        <v>#VALUE!</v>
      </c>
      <c r="G106" t="e" cm="1" vm="2">
        <f t="array" ref="G106">[1]!genBinomial(1,0.602)</f>
        <v>#VALUE!</v>
      </c>
      <c r="H106" s="13" t="e" vm="1">
        <f t="shared" si="10"/>
        <v>#VALUE!</v>
      </c>
      <c r="I106" t="e" cm="1" vm="2">
        <f t="array" ref="I106">[1]!genUniform($I$9,$I$10)</f>
        <v>#VALUE!</v>
      </c>
      <c r="J106" t="e" vm="1">
        <f t="shared" si="11"/>
        <v>#VALUE!</v>
      </c>
      <c r="K106" s="47" t="e" vm="1">
        <f t="shared" si="12"/>
        <v>#VALUE!</v>
      </c>
      <c r="L106" t="e" vm="1">
        <f t="shared" si="13"/>
        <v>#VALUE!</v>
      </c>
      <c r="M106" t="e" cm="1" vm="2">
        <f t="array" ref="M106">[1]!genUniform($M$9,$M$10)</f>
        <v>#VALUE!</v>
      </c>
      <c r="N106" t="e" vm="1">
        <f t="shared" si="14"/>
        <v>#VALUE!</v>
      </c>
      <c r="O106" s="47" t="e" vm="1">
        <f t="shared" si="15"/>
        <v>#VALUE!</v>
      </c>
      <c r="P106" t="e" vm="1">
        <f t="shared" si="16"/>
        <v>#VALUE!</v>
      </c>
      <c r="Q106" t="e" cm="1" vm="2">
        <f t="array" ref="Q106">[1]!genUniform($Q$9,$Q$10)</f>
        <v>#VALUE!</v>
      </c>
      <c r="R106" t="e" vm="1">
        <f t="shared" si="17"/>
        <v>#VALUE!</v>
      </c>
      <c r="S106" s="47" t="e" vm="1">
        <f t="shared" si="18"/>
        <v>#VALUE!</v>
      </c>
      <c r="T106" t="e" vm="1">
        <f t="shared" si="19"/>
        <v>#VALUE!</v>
      </c>
    </row>
    <row r="107" spans="1:20">
      <c r="A107">
        <v>97</v>
      </c>
      <c r="C107" t="e" cm="1" vm="2">
        <f t="array" ref="C107">[1]!GenLognormal($C$9,$C$10)</f>
        <v>#VALUE!</v>
      </c>
      <c r="D107" t="e" cm="1" vm="2">
        <f t="array" ref="D107">[1]!GenLognormal($D$9,$D$10)</f>
        <v>#VALUE!</v>
      </c>
      <c r="E107" t="e" cm="1" vm="2">
        <f t="array" ref="E107">[1]!genNormal($E$9,$E$10)</f>
        <v>#VALUE!</v>
      </c>
      <c r="F107" t="e" cm="1" vm="2">
        <f t="array" ref="F107">[1]!GenLognormal($F$9,$F$10)</f>
        <v>#VALUE!</v>
      </c>
      <c r="G107" t="e" cm="1" vm="2">
        <f t="array" ref="G107">[1]!genBinomial(1,0.602)</f>
        <v>#VALUE!</v>
      </c>
      <c r="H107" s="13" t="e" vm="1">
        <f t="shared" si="10"/>
        <v>#VALUE!</v>
      </c>
      <c r="I107" t="e" cm="1" vm="2">
        <f t="array" ref="I107">[1]!genUniform($I$9,$I$10)</f>
        <v>#VALUE!</v>
      </c>
      <c r="J107" t="e" vm="1">
        <f t="shared" si="11"/>
        <v>#VALUE!</v>
      </c>
      <c r="K107" s="47" t="e" vm="1">
        <f t="shared" si="12"/>
        <v>#VALUE!</v>
      </c>
      <c r="L107" t="e" vm="1">
        <f t="shared" si="13"/>
        <v>#VALUE!</v>
      </c>
      <c r="M107" t="e" cm="1" vm="2">
        <f t="array" ref="M107">[1]!genUniform($M$9,$M$10)</f>
        <v>#VALUE!</v>
      </c>
      <c r="N107" t="e" vm="1">
        <f t="shared" si="14"/>
        <v>#VALUE!</v>
      </c>
      <c r="O107" s="47" t="e" vm="1">
        <f t="shared" si="15"/>
        <v>#VALUE!</v>
      </c>
      <c r="P107" t="e" vm="1">
        <f t="shared" si="16"/>
        <v>#VALUE!</v>
      </c>
      <c r="Q107" t="e" cm="1" vm="2">
        <f t="array" ref="Q107">[1]!genUniform($Q$9,$Q$10)</f>
        <v>#VALUE!</v>
      </c>
      <c r="R107" t="e" vm="1">
        <f t="shared" si="17"/>
        <v>#VALUE!</v>
      </c>
      <c r="S107" s="47" t="e" vm="1">
        <f t="shared" si="18"/>
        <v>#VALUE!</v>
      </c>
      <c r="T107" t="e" vm="1">
        <f t="shared" si="19"/>
        <v>#VALUE!</v>
      </c>
    </row>
    <row r="108" spans="1:20">
      <c r="A108">
        <v>98</v>
      </c>
      <c r="C108" t="e" cm="1" vm="2">
        <f t="array" ref="C108">[1]!GenLognormal($C$9,$C$10)</f>
        <v>#VALUE!</v>
      </c>
      <c r="D108" t="e" cm="1" vm="2">
        <f t="array" ref="D108">[1]!GenLognormal($D$9,$D$10)</f>
        <v>#VALUE!</v>
      </c>
      <c r="E108" t="e" cm="1" vm="2">
        <f t="array" ref="E108">[1]!genNormal($E$9,$E$10)</f>
        <v>#VALUE!</v>
      </c>
      <c r="F108" t="e" cm="1" vm="2">
        <f t="array" ref="F108">[1]!GenLognormal($F$9,$F$10)</f>
        <v>#VALUE!</v>
      </c>
      <c r="G108" t="e" cm="1" vm="2">
        <f t="array" ref="G108">[1]!genBinomial(1,0.602)</f>
        <v>#VALUE!</v>
      </c>
      <c r="H108" s="13" t="e" vm="1">
        <f t="shared" si="10"/>
        <v>#VALUE!</v>
      </c>
      <c r="I108" t="e" cm="1" vm="2">
        <f t="array" ref="I108">[1]!genUniform($I$9,$I$10)</f>
        <v>#VALUE!</v>
      </c>
      <c r="J108" t="e" vm="1">
        <f t="shared" si="11"/>
        <v>#VALUE!</v>
      </c>
      <c r="K108" s="47" t="e" vm="1">
        <f t="shared" si="12"/>
        <v>#VALUE!</v>
      </c>
      <c r="L108" t="e" vm="1">
        <f t="shared" si="13"/>
        <v>#VALUE!</v>
      </c>
      <c r="M108" t="e" cm="1" vm="2">
        <f t="array" ref="M108">[1]!genUniform($M$9,$M$10)</f>
        <v>#VALUE!</v>
      </c>
      <c r="N108" t="e" vm="1">
        <f t="shared" si="14"/>
        <v>#VALUE!</v>
      </c>
      <c r="O108" s="47" t="e" vm="1">
        <f t="shared" si="15"/>
        <v>#VALUE!</v>
      </c>
      <c r="P108" t="e" vm="1">
        <f t="shared" si="16"/>
        <v>#VALUE!</v>
      </c>
      <c r="Q108" t="e" cm="1" vm="2">
        <f t="array" ref="Q108">[1]!genUniform($Q$9,$Q$10)</f>
        <v>#VALUE!</v>
      </c>
      <c r="R108" t="e" vm="1">
        <f t="shared" si="17"/>
        <v>#VALUE!</v>
      </c>
      <c r="S108" s="47" t="e" vm="1">
        <f t="shared" si="18"/>
        <v>#VALUE!</v>
      </c>
      <c r="T108" t="e" vm="1">
        <f t="shared" si="19"/>
        <v>#VALUE!</v>
      </c>
    </row>
    <row r="109" spans="1:20">
      <c r="A109">
        <v>99</v>
      </c>
      <c r="C109" t="e" cm="1" vm="2">
        <f t="array" ref="C109">[1]!GenLognormal($C$9,$C$10)</f>
        <v>#VALUE!</v>
      </c>
      <c r="D109" t="e" cm="1" vm="2">
        <f t="array" ref="D109">[1]!GenLognormal($D$9,$D$10)</f>
        <v>#VALUE!</v>
      </c>
      <c r="E109" t="e" cm="1" vm="2">
        <f t="array" ref="E109">[1]!genNormal($E$9,$E$10)</f>
        <v>#VALUE!</v>
      </c>
      <c r="F109" t="e" cm="1" vm="2">
        <f t="array" ref="F109">[1]!GenLognormal($F$9,$F$10)</f>
        <v>#VALUE!</v>
      </c>
      <c r="G109" t="e" cm="1" vm="2">
        <f t="array" ref="G109">[1]!genBinomial(1,0.602)</f>
        <v>#VALUE!</v>
      </c>
      <c r="H109" s="13" t="e" vm="1">
        <f t="shared" si="10"/>
        <v>#VALUE!</v>
      </c>
      <c r="I109" t="e" cm="1" vm="2">
        <f t="array" ref="I109">[1]!genUniform($I$9,$I$10)</f>
        <v>#VALUE!</v>
      </c>
      <c r="J109" t="e" vm="1">
        <f t="shared" si="11"/>
        <v>#VALUE!</v>
      </c>
      <c r="K109" s="47" t="e" vm="1">
        <f t="shared" si="12"/>
        <v>#VALUE!</v>
      </c>
      <c r="L109" t="e" vm="1">
        <f t="shared" si="13"/>
        <v>#VALUE!</v>
      </c>
      <c r="M109" t="e" cm="1" vm="2">
        <f t="array" ref="M109">[1]!genUniform($M$9,$M$10)</f>
        <v>#VALUE!</v>
      </c>
      <c r="N109" t="e" vm="1">
        <f t="shared" si="14"/>
        <v>#VALUE!</v>
      </c>
      <c r="O109" s="47" t="e" vm="1">
        <f t="shared" si="15"/>
        <v>#VALUE!</v>
      </c>
      <c r="P109" t="e" vm="1">
        <f t="shared" si="16"/>
        <v>#VALUE!</v>
      </c>
      <c r="Q109" t="e" cm="1" vm="2">
        <f t="array" ref="Q109">[1]!genUniform($Q$9,$Q$10)</f>
        <v>#VALUE!</v>
      </c>
      <c r="R109" t="e" vm="1">
        <f t="shared" si="17"/>
        <v>#VALUE!</v>
      </c>
      <c r="S109" s="47" t="e" vm="1">
        <f t="shared" si="18"/>
        <v>#VALUE!</v>
      </c>
      <c r="T109" t="e" vm="1">
        <f t="shared" si="19"/>
        <v>#VALUE!</v>
      </c>
    </row>
    <row r="110" spans="1:20">
      <c r="A110">
        <v>100</v>
      </c>
      <c r="C110" t="e" cm="1" vm="2">
        <f t="array" ref="C110">[1]!GenLognormal($C$9,$C$10)</f>
        <v>#VALUE!</v>
      </c>
      <c r="D110" t="e" cm="1" vm="2">
        <f t="array" ref="D110">[1]!GenLognormal($D$9,$D$10)</f>
        <v>#VALUE!</v>
      </c>
      <c r="E110" t="e" cm="1" vm="2">
        <f t="array" ref="E110">[1]!genNormal($E$9,$E$10)</f>
        <v>#VALUE!</v>
      </c>
      <c r="F110" t="e" cm="1" vm="2">
        <f t="array" ref="F110">[1]!GenLognormal($F$9,$F$10)</f>
        <v>#VALUE!</v>
      </c>
      <c r="G110" t="e" cm="1" vm="2">
        <f t="array" ref="G110">[1]!genBinomial(1,0.602)</f>
        <v>#VALUE!</v>
      </c>
      <c r="H110" s="13" t="e" vm="1">
        <f t="shared" si="10"/>
        <v>#VALUE!</v>
      </c>
      <c r="I110" t="e" cm="1" vm="2">
        <f t="array" ref="I110">[1]!genUniform($I$9,$I$10)</f>
        <v>#VALUE!</v>
      </c>
      <c r="J110" t="e" vm="1">
        <f t="shared" si="11"/>
        <v>#VALUE!</v>
      </c>
      <c r="K110" s="47" t="e" vm="1">
        <f t="shared" si="12"/>
        <v>#VALUE!</v>
      </c>
      <c r="L110" t="e" vm="1">
        <f t="shared" si="13"/>
        <v>#VALUE!</v>
      </c>
      <c r="M110" t="e" cm="1" vm="2">
        <f t="array" ref="M110">[1]!genUniform($M$9,$M$10)</f>
        <v>#VALUE!</v>
      </c>
      <c r="N110" t="e" vm="1">
        <f t="shared" si="14"/>
        <v>#VALUE!</v>
      </c>
      <c r="O110" s="47" t="e" vm="1">
        <f t="shared" si="15"/>
        <v>#VALUE!</v>
      </c>
      <c r="P110" t="e" vm="1">
        <f t="shared" si="16"/>
        <v>#VALUE!</v>
      </c>
      <c r="Q110" t="e" cm="1" vm="2">
        <f t="array" ref="Q110">[1]!genUniform($Q$9,$Q$10)</f>
        <v>#VALUE!</v>
      </c>
      <c r="R110" t="e" vm="1">
        <f t="shared" si="17"/>
        <v>#VALUE!</v>
      </c>
      <c r="S110" s="47" t="e" vm="1">
        <f t="shared" si="18"/>
        <v>#VALUE!</v>
      </c>
      <c r="T110" t="e" vm="1">
        <f t="shared" si="19"/>
        <v>#VALUE!</v>
      </c>
    </row>
    <row r="111" spans="1:20">
      <c r="A111">
        <v>101</v>
      </c>
      <c r="C111" t="e" cm="1" vm="2">
        <f t="array" ref="C111">[1]!GenLognormal($C$9,$C$10)</f>
        <v>#VALUE!</v>
      </c>
      <c r="D111" t="e" cm="1" vm="2">
        <f t="array" ref="D111">[1]!GenLognormal($D$9,$D$10)</f>
        <v>#VALUE!</v>
      </c>
      <c r="E111" t="e" cm="1" vm="2">
        <f t="array" ref="E111">[1]!genNormal($E$9,$E$10)</f>
        <v>#VALUE!</v>
      </c>
      <c r="F111" t="e" cm="1" vm="2">
        <f t="array" ref="F111">[1]!GenLognormal($F$9,$F$10)</f>
        <v>#VALUE!</v>
      </c>
      <c r="G111" t="e" cm="1" vm="2">
        <f t="array" ref="G111">[1]!genBinomial(1,0.602)</f>
        <v>#VALUE!</v>
      </c>
      <c r="H111" s="13" t="e" vm="1">
        <f t="shared" si="10"/>
        <v>#VALUE!</v>
      </c>
      <c r="I111" t="e" cm="1" vm="2">
        <f t="array" ref="I111">[1]!genUniform($I$9,$I$10)</f>
        <v>#VALUE!</v>
      </c>
      <c r="J111" t="e" vm="1">
        <f t="shared" si="11"/>
        <v>#VALUE!</v>
      </c>
      <c r="K111" s="47" t="e" vm="1">
        <f t="shared" si="12"/>
        <v>#VALUE!</v>
      </c>
      <c r="L111" t="e" vm="1">
        <f t="shared" si="13"/>
        <v>#VALUE!</v>
      </c>
      <c r="M111" t="e" cm="1" vm="2">
        <f t="array" ref="M111">[1]!genUniform($M$9,$M$10)</f>
        <v>#VALUE!</v>
      </c>
      <c r="N111" t="e" vm="1">
        <f t="shared" si="14"/>
        <v>#VALUE!</v>
      </c>
      <c r="O111" s="47" t="e" vm="1">
        <f t="shared" si="15"/>
        <v>#VALUE!</v>
      </c>
      <c r="P111" t="e" vm="1">
        <f t="shared" si="16"/>
        <v>#VALUE!</v>
      </c>
      <c r="Q111" t="e" cm="1" vm="2">
        <f t="array" ref="Q111">[1]!genUniform($Q$9,$Q$10)</f>
        <v>#VALUE!</v>
      </c>
      <c r="R111" t="e" vm="1">
        <f t="shared" si="17"/>
        <v>#VALUE!</v>
      </c>
      <c r="S111" s="47" t="e" vm="1">
        <f t="shared" si="18"/>
        <v>#VALUE!</v>
      </c>
      <c r="T111" t="e" vm="1">
        <f t="shared" si="19"/>
        <v>#VALUE!</v>
      </c>
    </row>
    <row r="112" spans="1:20">
      <c r="A112">
        <v>102</v>
      </c>
      <c r="C112" t="e" cm="1" vm="2">
        <f t="array" ref="C112">[1]!GenLognormal($C$9,$C$10)</f>
        <v>#VALUE!</v>
      </c>
      <c r="D112" t="e" cm="1" vm="2">
        <f t="array" ref="D112">[1]!GenLognormal($D$9,$D$10)</f>
        <v>#VALUE!</v>
      </c>
      <c r="E112" t="e" cm="1" vm="2">
        <f t="array" ref="E112">[1]!genNormal($E$9,$E$10)</f>
        <v>#VALUE!</v>
      </c>
      <c r="F112" t="e" cm="1" vm="2">
        <f t="array" ref="F112">[1]!GenLognormal($F$9,$F$10)</f>
        <v>#VALUE!</v>
      </c>
      <c r="G112" t="e" cm="1" vm="2">
        <f t="array" ref="G112">[1]!genBinomial(1,0.602)</f>
        <v>#VALUE!</v>
      </c>
      <c r="H112" s="13" t="e" vm="1">
        <f t="shared" si="10"/>
        <v>#VALUE!</v>
      </c>
      <c r="I112" t="e" cm="1" vm="2">
        <f t="array" ref="I112">[1]!genUniform($I$9,$I$10)</f>
        <v>#VALUE!</v>
      </c>
      <c r="J112" t="e" vm="1">
        <f t="shared" si="11"/>
        <v>#VALUE!</v>
      </c>
      <c r="K112" s="47" t="e" vm="1">
        <f t="shared" si="12"/>
        <v>#VALUE!</v>
      </c>
      <c r="L112" t="e" vm="1">
        <f t="shared" si="13"/>
        <v>#VALUE!</v>
      </c>
      <c r="M112" t="e" cm="1" vm="2">
        <f t="array" ref="M112">[1]!genUniform($M$9,$M$10)</f>
        <v>#VALUE!</v>
      </c>
      <c r="N112" t="e" vm="1">
        <f t="shared" si="14"/>
        <v>#VALUE!</v>
      </c>
      <c r="O112" s="47" t="e" vm="1">
        <f t="shared" si="15"/>
        <v>#VALUE!</v>
      </c>
      <c r="P112" t="e" vm="1">
        <f t="shared" si="16"/>
        <v>#VALUE!</v>
      </c>
      <c r="Q112" t="e" cm="1" vm="2">
        <f t="array" ref="Q112">[1]!genUniform($Q$9,$Q$10)</f>
        <v>#VALUE!</v>
      </c>
      <c r="R112" t="e" vm="1">
        <f t="shared" si="17"/>
        <v>#VALUE!</v>
      </c>
      <c r="S112" s="47" t="e" vm="1">
        <f t="shared" si="18"/>
        <v>#VALUE!</v>
      </c>
      <c r="T112" t="e" vm="1">
        <f t="shared" si="19"/>
        <v>#VALUE!</v>
      </c>
    </row>
    <row r="113" spans="1:20">
      <c r="A113">
        <v>103</v>
      </c>
      <c r="C113" t="e" cm="1" vm="2">
        <f t="array" ref="C113">[1]!GenLognormal($C$9,$C$10)</f>
        <v>#VALUE!</v>
      </c>
      <c r="D113" t="e" cm="1" vm="2">
        <f t="array" ref="D113">[1]!GenLognormal($D$9,$D$10)</f>
        <v>#VALUE!</v>
      </c>
      <c r="E113" t="e" cm="1" vm="2">
        <f t="array" ref="E113">[1]!genNormal($E$9,$E$10)</f>
        <v>#VALUE!</v>
      </c>
      <c r="F113" t="e" cm="1" vm="2">
        <f t="array" ref="F113">[1]!GenLognormal($F$9,$F$10)</f>
        <v>#VALUE!</v>
      </c>
      <c r="G113" t="e" cm="1" vm="2">
        <f t="array" ref="G113">[1]!genBinomial(1,0.602)</f>
        <v>#VALUE!</v>
      </c>
      <c r="H113" s="13" t="e" vm="1">
        <f t="shared" si="10"/>
        <v>#VALUE!</v>
      </c>
      <c r="I113" t="e" cm="1" vm="2">
        <f t="array" ref="I113">[1]!genUniform($I$9,$I$10)</f>
        <v>#VALUE!</v>
      </c>
      <c r="J113" t="e" vm="1">
        <f t="shared" si="11"/>
        <v>#VALUE!</v>
      </c>
      <c r="K113" s="47" t="e" vm="1">
        <f t="shared" si="12"/>
        <v>#VALUE!</v>
      </c>
      <c r="L113" t="e" vm="1">
        <f t="shared" si="13"/>
        <v>#VALUE!</v>
      </c>
      <c r="M113" t="e" cm="1" vm="2">
        <f t="array" ref="M113">[1]!genUniform($M$9,$M$10)</f>
        <v>#VALUE!</v>
      </c>
      <c r="N113" t="e" vm="1">
        <f t="shared" si="14"/>
        <v>#VALUE!</v>
      </c>
      <c r="O113" s="47" t="e" vm="1">
        <f t="shared" si="15"/>
        <v>#VALUE!</v>
      </c>
      <c r="P113" t="e" vm="1">
        <f t="shared" si="16"/>
        <v>#VALUE!</v>
      </c>
      <c r="Q113" t="e" cm="1" vm="2">
        <f t="array" ref="Q113">[1]!genUniform($Q$9,$Q$10)</f>
        <v>#VALUE!</v>
      </c>
      <c r="R113" t="e" vm="1">
        <f t="shared" si="17"/>
        <v>#VALUE!</v>
      </c>
      <c r="S113" s="47" t="e" vm="1">
        <f t="shared" si="18"/>
        <v>#VALUE!</v>
      </c>
      <c r="T113" t="e" vm="1">
        <f t="shared" si="19"/>
        <v>#VALUE!</v>
      </c>
    </row>
    <row r="114" spans="1:20">
      <c r="A114">
        <v>104</v>
      </c>
      <c r="C114" t="e" cm="1" vm="2">
        <f t="array" ref="C114">[1]!GenLognormal($C$9,$C$10)</f>
        <v>#VALUE!</v>
      </c>
      <c r="D114" t="e" cm="1" vm="2">
        <f t="array" ref="D114">[1]!GenLognormal($D$9,$D$10)</f>
        <v>#VALUE!</v>
      </c>
      <c r="E114" t="e" cm="1" vm="2">
        <f t="array" ref="E114">[1]!genNormal($E$9,$E$10)</f>
        <v>#VALUE!</v>
      </c>
      <c r="F114" t="e" cm="1" vm="2">
        <f t="array" ref="F114">[1]!GenLognormal($F$9,$F$10)</f>
        <v>#VALUE!</v>
      </c>
      <c r="G114" t="e" cm="1" vm="2">
        <f t="array" ref="G114">[1]!genBinomial(1,0.602)</f>
        <v>#VALUE!</v>
      </c>
      <c r="H114" s="13" t="e" vm="1">
        <f t="shared" si="10"/>
        <v>#VALUE!</v>
      </c>
      <c r="I114" t="e" cm="1" vm="2">
        <f t="array" ref="I114">[1]!genUniform($I$9,$I$10)</f>
        <v>#VALUE!</v>
      </c>
      <c r="J114" t="e" vm="1">
        <f t="shared" si="11"/>
        <v>#VALUE!</v>
      </c>
      <c r="K114" s="47" t="e" vm="1">
        <f t="shared" si="12"/>
        <v>#VALUE!</v>
      </c>
      <c r="L114" t="e" vm="1">
        <f t="shared" si="13"/>
        <v>#VALUE!</v>
      </c>
      <c r="M114" t="e" cm="1" vm="2">
        <f t="array" ref="M114">[1]!genUniform($M$9,$M$10)</f>
        <v>#VALUE!</v>
      </c>
      <c r="N114" t="e" vm="1">
        <f t="shared" si="14"/>
        <v>#VALUE!</v>
      </c>
      <c r="O114" s="47" t="e" vm="1">
        <f t="shared" si="15"/>
        <v>#VALUE!</v>
      </c>
      <c r="P114" t="e" vm="1">
        <f t="shared" si="16"/>
        <v>#VALUE!</v>
      </c>
      <c r="Q114" t="e" cm="1" vm="2">
        <f t="array" ref="Q114">[1]!genUniform($Q$9,$Q$10)</f>
        <v>#VALUE!</v>
      </c>
      <c r="R114" t="e" vm="1">
        <f t="shared" si="17"/>
        <v>#VALUE!</v>
      </c>
      <c r="S114" s="47" t="e" vm="1">
        <f t="shared" si="18"/>
        <v>#VALUE!</v>
      </c>
      <c r="T114" t="e" vm="1">
        <f t="shared" si="19"/>
        <v>#VALUE!</v>
      </c>
    </row>
    <row r="115" spans="1:20">
      <c r="A115">
        <v>105</v>
      </c>
      <c r="C115" t="e" cm="1" vm="2">
        <f t="array" ref="C115">[1]!GenLognormal($C$9,$C$10)</f>
        <v>#VALUE!</v>
      </c>
      <c r="D115" t="e" cm="1" vm="2">
        <f t="array" ref="D115">[1]!GenLognormal($D$9,$D$10)</f>
        <v>#VALUE!</v>
      </c>
      <c r="E115" t="e" cm="1" vm="2">
        <f t="array" ref="E115">[1]!genNormal($E$9,$E$10)</f>
        <v>#VALUE!</v>
      </c>
      <c r="F115" t="e" cm="1" vm="2">
        <f t="array" ref="F115">[1]!GenLognormal($F$9,$F$10)</f>
        <v>#VALUE!</v>
      </c>
      <c r="G115" t="e" cm="1" vm="2">
        <f t="array" ref="G115">[1]!genBinomial(1,0.602)</f>
        <v>#VALUE!</v>
      </c>
      <c r="H115" s="13" t="e" vm="1">
        <f t="shared" si="10"/>
        <v>#VALUE!</v>
      </c>
      <c r="I115" t="e" cm="1" vm="2">
        <f t="array" ref="I115">[1]!genUniform($I$9,$I$10)</f>
        <v>#VALUE!</v>
      </c>
      <c r="J115" t="e" vm="1">
        <f t="shared" si="11"/>
        <v>#VALUE!</v>
      </c>
      <c r="K115" s="47" t="e" vm="1">
        <f t="shared" si="12"/>
        <v>#VALUE!</v>
      </c>
      <c r="L115" t="e" vm="1">
        <f t="shared" si="13"/>
        <v>#VALUE!</v>
      </c>
      <c r="M115" t="e" cm="1" vm="2">
        <f t="array" ref="M115">[1]!genUniform($M$9,$M$10)</f>
        <v>#VALUE!</v>
      </c>
      <c r="N115" t="e" vm="1">
        <f t="shared" si="14"/>
        <v>#VALUE!</v>
      </c>
      <c r="O115" s="47" t="e" vm="1">
        <f t="shared" si="15"/>
        <v>#VALUE!</v>
      </c>
      <c r="P115" t="e" vm="1">
        <f t="shared" si="16"/>
        <v>#VALUE!</v>
      </c>
      <c r="Q115" t="e" cm="1" vm="2">
        <f t="array" ref="Q115">[1]!genUniform($Q$9,$Q$10)</f>
        <v>#VALUE!</v>
      </c>
      <c r="R115" t="e" vm="1">
        <f t="shared" si="17"/>
        <v>#VALUE!</v>
      </c>
      <c r="S115" s="47" t="e" vm="1">
        <f t="shared" si="18"/>
        <v>#VALUE!</v>
      </c>
      <c r="T115" t="e" vm="1">
        <f t="shared" si="19"/>
        <v>#VALUE!</v>
      </c>
    </row>
    <row r="116" spans="1:20">
      <c r="A116">
        <v>106</v>
      </c>
      <c r="C116" t="e" cm="1" vm="2">
        <f t="array" ref="C116">[1]!GenLognormal($C$9,$C$10)</f>
        <v>#VALUE!</v>
      </c>
      <c r="D116" t="e" cm="1" vm="2">
        <f t="array" ref="D116">[1]!GenLognormal($D$9,$D$10)</f>
        <v>#VALUE!</v>
      </c>
      <c r="E116" t="e" cm="1" vm="2">
        <f t="array" ref="E116">[1]!genNormal($E$9,$E$10)</f>
        <v>#VALUE!</v>
      </c>
      <c r="F116" t="e" cm="1" vm="2">
        <f t="array" ref="F116">[1]!GenLognormal($F$9,$F$10)</f>
        <v>#VALUE!</v>
      </c>
      <c r="G116" t="e" cm="1" vm="2">
        <f t="array" ref="G116">[1]!genBinomial(1,0.602)</f>
        <v>#VALUE!</v>
      </c>
      <c r="H116" s="13" t="e" vm="1">
        <f t="shared" si="10"/>
        <v>#VALUE!</v>
      </c>
      <c r="I116" t="e" cm="1" vm="2">
        <f t="array" ref="I116">[1]!genUniform($I$9,$I$10)</f>
        <v>#VALUE!</v>
      </c>
      <c r="J116" t="e" vm="1">
        <f t="shared" si="11"/>
        <v>#VALUE!</v>
      </c>
      <c r="K116" s="47" t="e" vm="1">
        <f t="shared" si="12"/>
        <v>#VALUE!</v>
      </c>
      <c r="L116" t="e" vm="1">
        <f t="shared" si="13"/>
        <v>#VALUE!</v>
      </c>
      <c r="M116" t="e" cm="1" vm="2">
        <f t="array" ref="M116">[1]!genUniform($M$9,$M$10)</f>
        <v>#VALUE!</v>
      </c>
      <c r="N116" t="e" vm="1">
        <f t="shared" si="14"/>
        <v>#VALUE!</v>
      </c>
      <c r="O116" s="47" t="e" vm="1">
        <f t="shared" si="15"/>
        <v>#VALUE!</v>
      </c>
      <c r="P116" t="e" vm="1">
        <f t="shared" si="16"/>
        <v>#VALUE!</v>
      </c>
      <c r="Q116" t="e" cm="1" vm="2">
        <f t="array" ref="Q116">[1]!genUniform($Q$9,$Q$10)</f>
        <v>#VALUE!</v>
      </c>
      <c r="R116" t="e" vm="1">
        <f t="shared" si="17"/>
        <v>#VALUE!</v>
      </c>
      <c r="S116" s="47" t="e" vm="1">
        <f t="shared" si="18"/>
        <v>#VALUE!</v>
      </c>
      <c r="T116" t="e" vm="1">
        <f t="shared" si="19"/>
        <v>#VALUE!</v>
      </c>
    </row>
    <row r="117" spans="1:20">
      <c r="A117">
        <v>107</v>
      </c>
      <c r="C117" t="e" cm="1" vm="2">
        <f t="array" ref="C117">[1]!GenLognormal($C$9,$C$10)</f>
        <v>#VALUE!</v>
      </c>
      <c r="D117" t="e" cm="1" vm="2">
        <f t="array" ref="D117">[1]!GenLognormal($D$9,$D$10)</f>
        <v>#VALUE!</v>
      </c>
      <c r="E117" t="e" cm="1" vm="2">
        <f t="array" ref="E117">[1]!genNormal($E$9,$E$10)</f>
        <v>#VALUE!</v>
      </c>
      <c r="F117" t="e" cm="1" vm="2">
        <f t="array" ref="F117">[1]!GenLognormal($F$9,$F$10)</f>
        <v>#VALUE!</v>
      </c>
      <c r="G117" t="e" cm="1" vm="2">
        <f t="array" ref="G117">[1]!genBinomial(1,0.602)</f>
        <v>#VALUE!</v>
      </c>
      <c r="H117" s="13" t="e" vm="1">
        <f t="shared" si="10"/>
        <v>#VALUE!</v>
      </c>
      <c r="I117" t="e" cm="1" vm="2">
        <f t="array" ref="I117">[1]!genUniform($I$9,$I$10)</f>
        <v>#VALUE!</v>
      </c>
      <c r="J117" t="e" vm="1">
        <f t="shared" si="11"/>
        <v>#VALUE!</v>
      </c>
      <c r="K117" s="47" t="e" vm="1">
        <f t="shared" si="12"/>
        <v>#VALUE!</v>
      </c>
      <c r="L117" t="e" vm="1">
        <f t="shared" si="13"/>
        <v>#VALUE!</v>
      </c>
      <c r="M117" t="e" cm="1" vm="2">
        <f t="array" ref="M117">[1]!genUniform($M$9,$M$10)</f>
        <v>#VALUE!</v>
      </c>
      <c r="N117" t="e" vm="1">
        <f t="shared" si="14"/>
        <v>#VALUE!</v>
      </c>
      <c r="O117" s="47" t="e" vm="1">
        <f t="shared" si="15"/>
        <v>#VALUE!</v>
      </c>
      <c r="P117" t="e" vm="1">
        <f t="shared" si="16"/>
        <v>#VALUE!</v>
      </c>
      <c r="Q117" t="e" cm="1" vm="2">
        <f t="array" ref="Q117">[1]!genUniform($Q$9,$Q$10)</f>
        <v>#VALUE!</v>
      </c>
      <c r="R117" t="e" vm="1">
        <f t="shared" si="17"/>
        <v>#VALUE!</v>
      </c>
      <c r="S117" s="47" t="e" vm="1">
        <f t="shared" si="18"/>
        <v>#VALUE!</v>
      </c>
      <c r="T117" t="e" vm="1">
        <f t="shared" si="19"/>
        <v>#VALUE!</v>
      </c>
    </row>
    <row r="118" spans="1:20">
      <c r="A118">
        <v>108</v>
      </c>
      <c r="C118" t="e" cm="1" vm="2">
        <f t="array" ref="C118">[1]!GenLognormal($C$9,$C$10)</f>
        <v>#VALUE!</v>
      </c>
      <c r="D118" t="e" cm="1" vm="2">
        <f t="array" ref="D118">[1]!GenLognormal($D$9,$D$10)</f>
        <v>#VALUE!</v>
      </c>
      <c r="E118" t="e" cm="1" vm="2">
        <f t="array" ref="E118">[1]!genNormal($E$9,$E$10)</f>
        <v>#VALUE!</v>
      </c>
      <c r="F118" t="e" cm="1" vm="2">
        <f t="array" ref="F118">[1]!GenLognormal($F$9,$F$10)</f>
        <v>#VALUE!</v>
      </c>
      <c r="G118" t="e" cm="1" vm="2">
        <f t="array" ref="G118">[1]!genBinomial(1,0.602)</f>
        <v>#VALUE!</v>
      </c>
      <c r="H118" s="13" t="e" vm="1">
        <f t="shared" si="10"/>
        <v>#VALUE!</v>
      </c>
      <c r="I118" t="e" cm="1" vm="2">
        <f t="array" ref="I118">[1]!genUniform($I$9,$I$10)</f>
        <v>#VALUE!</v>
      </c>
      <c r="J118" t="e" vm="1">
        <f t="shared" si="11"/>
        <v>#VALUE!</v>
      </c>
      <c r="K118" s="47" t="e" vm="1">
        <f t="shared" si="12"/>
        <v>#VALUE!</v>
      </c>
      <c r="L118" t="e" vm="1">
        <f t="shared" si="13"/>
        <v>#VALUE!</v>
      </c>
      <c r="M118" t="e" cm="1" vm="2">
        <f t="array" ref="M118">[1]!genUniform($M$9,$M$10)</f>
        <v>#VALUE!</v>
      </c>
      <c r="N118" t="e" vm="1">
        <f t="shared" si="14"/>
        <v>#VALUE!</v>
      </c>
      <c r="O118" s="47" t="e" vm="1">
        <f t="shared" si="15"/>
        <v>#VALUE!</v>
      </c>
      <c r="P118" t="e" vm="1">
        <f t="shared" si="16"/>
        <v>#VALUE!</v>
      </c>
      <c r="Q118" t="e" cm="1" vm="2">
        <f t="array" ref="Q118">[1]!genUniform($Q$9,$Q$10)</f>
        <v>#VALUE!</v>
      </c>
      <c r="R118" t="e" vm="1">
        <f t="shared" si="17"/>
        <v>#VALUE!</v>
      </c>
      <c r="S118" s="47" t="e" vm="1">
        <f t="shared" si="18"/>
        <v>#VALUE!</v>
      </c>
      <c r="T118" t="e" vm="1">
        <f t="shared" si="19"/>
        <v>#VALUE!</v>
      </c>
    </row>
    <row r="119" spans="1:20">
      <c r="A119">
        <v>109</v>
      </c>
      <c r="C119" t="e" cm="1" vm="2">
        <f t="array" ref="C119">[1]!GenLognormal($C$9,$C$10)</f>
        <v>#VALUE!</v>
      </c>
      <c r="D119" t="e" cm="1" vm="2">
        <f t="array" ref="D119">[1]!GenLognormal($D$9,$D$10)</f>
        <v>#VALUE!</v>
      </c>
      <c r="E119" t="e" cm="1" vm="2">
        <f t="array" ref="E119">[1]!genNormal($E$9,$E$10)</f>
        <v>#VALUE!</v>
      </c>
      <c r="F119" t="e" cm="1" vm="2">
        <f t="array" ref="F119">[1]!GenLognormal($F$9,$F$10)</f>
        <v>#VALUE!</v>
      </c>
      <c r="G119" t="e" cm="1" vm="2">
        <f t="array" ref="G119">[1]!genBinomial(1,0.602)</f>
        <v>#VALUE!</v>
      </c>
      <c r="H119" s="13" t="e" vm="1">
        <f t="shared" si="10"/>
        <v>#VALUE!</v>
      </c>
      <c r="I119" t="e" cm="1" vm="2">
        <f t="array" ref="I119">[1]!genUniform($I$9,$I$10)</f>
        <v>#VALUE!</v>
      </c>
      <c r="J119" t="e" vm="1">
        <f t="shared" si="11"/>
        <v>#VALUE!</v>
      </c>
      <c r="K119" s="47" t="e" vm="1">
        <f t="shared" si="12"/>
        <v>#VALUE!</v>
      </c>
      <c r="L119" t="e" vm="1">
        <f t="shared" si="13"/>
        <v>#VALUE!</v>
      </c>
      <c r="M119" t="e" cm="1" vm="2">
        <f t="array" ref="M119">[1]!genUniform($M$9,$M$10)</f>
        <v>#VALUE!</v>
      </c>
      <c r="N119" t="e" vm="1">
        <f t="shared" si="14"/>
        <v>#VALUE!</v>
      </c>
      <c r="O119" s="47" t="e" vm="1">
        <f t="shared" si="15"/>
        <v>#VALUE!</v>
      </c>
      <c r="P119" t="e" vm="1">
        <f t="shared" si="16"/>
        <v>#VALUE!</v>
      </c>
      <c r="Q119" t="e" cm="1" vm="2">
        <f t="array" ref="Q119">[1]!genUniform($Q$9,$Q$10)</f>
        <v>#VALUE!</v>
      </c>
      <c r="R119" t="e" vm="1">
        <f t="shared" si="17"/>
        <v>#VALUE!</v>
      </c>
      <c r="S119" s="47" t="e" vm="1">
        <f t="shared" si="18"/>
        <v>#VALUE!</v>
      </c>
      <c r="T119" t="e" vm="1">
        <f t="shared" si="19"/>
        <v>#VALUE!</v>
      </c>
    </row>
    <row r="120" spans="1:20">
      <c r="A120">
        <v>110</v>
      </c>
      <c r="C120" t="e" cm="1" vm="2">
        <f t="array" ref="C120">[1]!GenLognormal($C$9,$C$10)</f>
        <v>#VALUE!</v>
      </c>
      <c r="D120" t="e" cm="1" vm="2">
        <f t="array" ref="D120">[1]!GenLognormal($D$9,$D$10)</f>
        <v>#VALUE!</v>
      </c>
      <c r="E120" t="e" cm="1" vm="2">
        <f t="array" ref="E120">[1]!genNormal($E$9,$E$10)</f>
        <v>#VALUE!</v>
      </c>
      <c r="F120" t="e" cm="1" vm="2">
        <f t="array" ref="F120">[1]!GenLognormal($F$9,$F$10)</f>
        <v>#VALUE!</v>
      </c>
      <c r="G120" t="e" cm="1" vm="2">
        <f t="array" ref="G120">[1]!genBinomial(1,0.602)</f>
        <v>#VALUE!</v>
      </c>
      <c r="H120" s="13" t="e" vm="1">
        <f t="shared" si="10"/>
        <v>#VALUE!</v>
      </c>
      <c r="I120" t="e" cm="1" vm="2">
        <f t="array" ref="I120">[1]!genUniform($I$9,$I$10)</f>
        <v>#VALUE!</v>
      </c>
      <c r="J120" t="e" vm="1">
        <f t="shared" si="11"/>
        <v>#VALUE!</v>
      </c>
      <c r="K120" s="47" t="e" vm="1">
        <f t="shared" si="12"/>
        <v>#VALUE!</v>
      </c>
      <c r="L120" t="e" vm="1">
        <f t="shared" si="13"/>
        <v>#VALUE!</v>
      </c>
      <c r="M120" t="e" cm="1" vm="2">
        <f t="array" ref="M120">[1]!genUniform($M$9,$M$10)</f>
        <v>#VALUE!</v>
      </c>
      <c r="N120" t="e" vm="1">
        <f t="shared" si="14"/>
        <v>#VALUE!</v>
      </c>
      <c r="O120" s="47" t="e" vm="1">
        <f t="shared" si="15"/>
        <v>#VALUE!</v>
      </c>
      <c r="P120" t="e" vm="1">
        <f t="shared" si="16"/>
        <v>#VALUE!</v>
      </c>
      <c r="Q120" t="e" cm="1" vm="2">
        <f t="array" ref="Q120">[1]!genUniform($Q$9,$Q$10)</f>
        <v>#VALUE!</v>
      </c>
      <c r="R120" t="e" vm="1">
        <f t="shared" si="17"/>
        <v>#VALUE!</v>
      </c>
      <c r="S120" s="47" t="e" vm="1">
        <f t="shared" si="18"/>
        <v>#VALUE!</v>
      </c>
      <c r="T120" t="e" vm="1">
        <f t="shared" si="19"/>
        <v>#VALUE!</v>
      </c>
    </row>
    <row r="121" spans="1:20">
      <c r="A121">
        <v>111</v>
      </c>
      <c r="C121" t="e" cm="1" vm="2">
        <f t="array" ref="C121">[1]!GenLognormal($C$9,$C$10)</f>
        <v>#VALUE!</v>
      </c>
      <c r="D121" t="e" cm="1" vm="2">
        <f t="array" ref="D121">[1]!GenLognormal($D$9,$D$10)</f>
        <v>#VALUE!</v>
      </c>
      <c r="E121" t="e" cm="1" vm="2">
        <f t="array" ref="E121">[1]!genNormal($E$9,$E$10)</f>
        <v>#VALUE!</v>
      </c>
      <c r="F121" t="e" cm="1" vm="2">
        <f t="array" ref="F121">[1]!GenLognormal($F$9,$F$10)</f>
        <v>#VALUE!</v>
      </c>
      <c r="G121" t="e" cm="1" vm="2">
        <f t="array" ref="G121">[1]!genBinomial(1,0.602)</f>
        <v>#VALUE!</v>
      </c>
      <c r="H121" s="13" t="e" vm="1">
        <f t="shared" si="10"/>
        <v>#VALUE!</v>
      </c>
      <c r="I121" t="e" cm="1" vm="2">
        <f t="array" ref="I121">[1]!genUniform($I$9,$I$10)</f>
        <v>#VALUE!</v>
      </c>
      <c r="J121" t="e" vm="1">
        <f t="shared" si="11"/>
        <v>#VALUE!</v>
      </c>
      <c r="K121" s="47" t="e" vm="1">
        <f t="shared" si="12"/>
        <v>#VALUE!</v>
      </c>
      <c r="L121" t="e" vm="1">
        <f t="shared" si="13"/>
        <v>#VALUE!</v>
      </c>
      <c r="M121" t="e" cm="1" vm="2">
        <f t="array" ref="M121">[1]!genUniform($M$9,$M$10)</f>
        <v>#VALUE!</v>
      </c>
      <c r="N121" t="e" vm="1">
        <f t="shared" si="14"/>
        <v>#VALUE!</v>
      </c>
      <c r="O121" s="47" t="e" vm="1">
        <f t="shared" si="15"/>
        <v>#VALUE!</v>
      </c>
      <c r="P121" t="e" vm="1">
        <f t="shared" si="16"/>
        <v>#VALUE!</v>
      </c>
      <c r="Q121" t="e" cm="1" vm="2">
        <f t="array" ref="Q121">[1]!genUniform($Q$9,$Q$10)</f>
        <v>#VALUE!</v>
      </c>
      <c r="R121" t="e" vm="1">
        <f t="shared" si="17"/>
        <v>#VALUE!</v>
      </c>
      <c r="S121" s="47" t="e" vm="1">
        <f t="shared" si="18"/>
        <v>#VALUE!</v>
      </c>
      <c r="T121" t="e" vm="1">
        <f t="shared" si="19"/>
        <v>#VALUE!</v>
      </c>
    </row>
    <row r="122" spans="1:20">
      <c r="A122">
        <v>112</v>
      </c>
      <c r="C122" t="e" cm="1" vm="2">
        <f t="array" ref="C122">[1]!GenLognormal($C$9,$C$10)</f>
        <v>#VALUE!</v>
      </c>
      <c r="D122" t="e" cm="1" vm="2">
        <f t="array" ref="D122">[1]!GenLognormal($D$9,$D$10)</f>
        <v>#VALUE!</v>
      </c>
      <c r="E122" t="e" cm="1" vm="2">
        <f t="array" ref="E122">[1]!genNormal($E$9,$E$10)</f>
        <v>#VALUE!</v>
      </c>
      <c r="F122" t="e" cm="1" vm="2">
        <f t="array" ref="F122">[1]!GenLognormal($F$9,$F$10)</f>
        <v>#VALUE!</v>
      </c>
      <c r="G122" t="e" cm="1" vm="2">
        <f t="array" ref="G122">[1]!genBinomial(1,0.602)</f>
        <v>#VALUE!</v>
      </c>
      <c r="H122" s="13" t="e" vm="1">
        <f t="shared" si="10"/>
        <v>#VALUE!</v>
      </c>
      <c r="I122" t="e" cm="1" vm="2">
        <f t="array" ref="I122">[1]!genUniform($I$9,$I$10)</f>
        <v>#VALUE!</v>
      </c>
      <c r="J122" t="e" vm="1">
        <f t="shared" si="11"/>
        <v>#VALUE!</v>
      </c>
      <c r="K122" s="47" t="e" vm="1">
        <f t="shared" si="12"/>
        <v>#VALUE!</v>
      </c>
      <c r="L122" t="e" vm="1">
        <f t="shared" si="13"/>
        <v>#VALUE!</v>
      </c>
      <c r="M122" t="e" cm="1" vm="2">
        <f t="array" ref="M122">[1]!genUniform($M$9,$M$10)</f>
        <v>#VALUE!</v>
      </c>
      <c r="N122" t="e" vm="1">
        <f t="shared" si="14"/>
        <v>#VALUE!</v>
      </c>
      <c r="O122" s="47" t="e" vm="1">
        <f t="shared" si="15"/>
        <v>#VALUE!</v>
      </c>
      <c r="P122" t="e" vm="1">
        <f t="shared" si="16"/>
        <v>#VALUE!</v>
      </c>
      <c r="Q122" t="e" cm="1" vm="2">
        <f t="array" ref="Q122">[1]!genUniform($Q$9,$Q$10)</f>
        <v>#VALUE!</v>
      </c>
      <c r="R122" t="e" vm="1">
        <f t="shared" si="17"/>
        <v>#VALUE!</v>
      </c>
      <c r="S122" s="47" t="e" vm="1">
        <f t="shared" si="18"/>
        <v>#VALUE!</v>
      </c>
      <c r="T122" t="e" vm="1">
        <f t="shared" si="19"/>
        <v>#VALUE!</v>
      </c>
    </row>
    <row r="123" spans="1:20">
      <c r="A123">
        <v>113</v>
      </c>
      <c r="C123" t="e" cm="1" vm="2">
        <f t="array" ref="C123">[1]!GenLognormal($C$9,$C$10)</f>
        <v>#VALUE!</v>
      </c>
      <c r="D123" t="e" cm="1" vm="2">
        <f t="array" ref="D123">[1]!GenLognormal($D$9,$D$10)</f>
        <v>#VALUE!</v>
      </c>
      <c r="E123" t="e" cm="1" vm="2">
        <f t="array" ref="E123">[1]!genNormal($E$9,$E$10)</f>
        <v>#VALUE!</v>
      </c>
      <c r="F123" t="e" cm="1" vm="2">
        <f t="array" ref="F123">[1]!GenLognormal($F$9,$F$10)</f>
        <v>#VALUE!</v>
      </c>
      <c r="G123" t="e" cm="1" vm="2">
        <f t="array" ref="G123">[1]!genBinomial(1,0.602)</f>
        <v>#VALUE!</v>
      </c>
      <c r="H123" s="13" t="e" vm="1">
        <f t="shared" si="10"/>
        <v>#VALUE!</v>
      </c>
      <c r="I123" t="e" cm="1" vm="2">
        <f t="array" ref="I123">[1]!genUniform($I$9,$I$10)</f>
        <v>#VALUE!</v>
      </c>
      <c r="J123" t="e" vm="1">
        <f t="shared" si="11"/>
        <v>#VALUE!</v>
      </c>
      <c r="K123" s="47" t="e" vm="1">
        <f t="shared" si="12"/>
        <v>#VALUE!</v>
      </c>
      <c r="L123" t="e" vm="1">
        <f t="shared" si="13"/>
        <v>#VALUE!</v>
      </c>
      <c r="M123" t="e" cm="1" vm="2">
        <f t="array" ref="M123">[1]!genUniform($M$9,$M$10)</f>
        <v>#VALUE!</v>
      </c>
      <c r="N123" t="e" vm="1">
        <f t="shared" si="14"/>
        <v>#VALUE!</v>
      </c>
      <c r="O123" s="47" t="e" vm="1">
        <f t="shared" si="15"/>
        <v>#VALUE!</v>
      </c>
      <c r="P123" t="e" vm="1">
        <f t="shared" si="16"/>
        <v>#VALUE!</v>
      </c>
      <c r="Q123" t="e" cm="1" vm="2">
        <f t="array" ref="Q123">[1]!genUniform($Q$9,$Q$10)</f>
        <v>#VALUE!</v>
      </c>
      <c r="R123" t="e" vm="1">
        <f t="shared" si="17"/>
        <v>#VALUE!</v>
      </c>
      <c r="S123" s="47" t="e" vm="1">
        <f t="shared" si="18"/>
        <v>#VALUE!</v>
      </c>
      <c r="T123" t="e" vm="1">
        <f t="shared" si="19"/>
        <v>#VALUE!</v>
      </c>
    </row>
    <row r="124" spans="1:20">
      <c r="A124">
        <v>114</v>
      </c>
      <c r="C124" t="e" cm="1" vm="2">
        <f t="array" ref="C124">[1]!GenLognormal($C$9,$C$10)</f>
        <v>#VALUE!</v>
      </c>
      <c r="D124" t="e" cm="1" vm="2">
        <f t="array" ref="D124">[1]!GenLognormal($D$9,$D$10)</f>
        <v>#VALUE!</v>
      </c>
      <c r="E124" t="e" cm="1" vm="2">
        <f t="array" ref="E124">[1]!genNormal($E$9,$E$10)</f>
        <v>#VALUE!</v>
      </c>
      <c r="F124" t="e" cm="1" vm="2">
        <f t="array" ref="F124">[1]!GenLognormal($F$9,$F$10)</f>
        <v>#VALUE!</v>
      </c>
      <c r="G124" t="e" cm="1" vm="2">
        <f t="array" ref="G124">[1]!genBinomial(1,0.602)</f>
        <v>#VALUE!</v>
      </c>
      <c r="H124" s="13" t="e" vm="1">
        <f t="shared" si="10"/>
        <v>#VALUE!</v>
      </c>
      <c r="I124" t="e" cm="1" vm="2">
        <f t="array" ref="I124">[1]!genUniform($I$9,$I$10)</f>
        <v>#VALUE!</v>
      </c>
      <c r="J124" t="e" vm="1">
        <f t="shared" si="11"/>
        <v>#VALUE!</v>
      </c>
      <c r="K124" s="47" t="e" vm="1">
        <f t="shared" si="12"/>
        <v>#VALUE!</v>
      </c>
      <c r="L124" t="e" vm="1">
        <f t="shared" si="13"/>
        <v>#VALUE!</v>
      </c>
      <c r="M124" t="e" cm="1" vm="2">
        <f t="array" ref="M124">[1]!genUniform($M$9,$M$10)</f>
        <v>#VALUE!</v>
      </c>
      <c r="N124" t="e" vm="1">
        <f t="shared" si="14"/>
        <v>#VALUE!</v>
      </c>
      <c r="O124" s="47" t="e" vm="1">
        <f t="shared" si="15"/>
        <v>#VALUE!</v>
      </c>
      <c r="P124" t="e" vm="1">
        <f t="shared" si="16"/>
        <v>#VALUE!</v>
      </c>
      <c r="Q124" t="e" cm="1" vm="2">
        <f t="array" ref="Q124">[1]!genUniform($Q$9,$Q$10)</f>
        <v>#VALUE!</v>
      </c>
      <c r="R124" t="e" vm="1">
        <f t="shared" si="17"/>
        <v>#VALUE!</v>
      </c>
      <c r="S124" s="47" t="e" vm="1">
        <f t="shared" si="18"/>
        <v>#VALUE!</v>
      </c>
      <c r="T124" t="e" vm="1">
        <f t="shared" si="19"/>
        <v>#VALUE!</v>
      </c>
    </row>
    <row r="125" spans="1:20">
      <c r="A125">
        <v>115</v>
      </c>
      <c r="C125" t="e" cm="1" vm="2">
        <f t="array" ref="C125">[1]!GenLognormal($C$9,$C$10)</f>
        <v>#VALUE!</v>
      </c>
      <c r="D125" t="e" cm="1" vm="2">
        <f t="array" ref="D125">[1]!GenLognormal($D$9,$D$10)</f>
        <v>#VALUE!</v>
      </c>
      <c r="E125" t="e" cm="1" vm="2">
        <f t="array" ref="E125">[1]!genNormal($E$9,$E$10)</f>
        <v>#VALUE!</v>
      </c>
      <c r="F125" t="e" cm="1" vm="2">
        <f t="array" ref="F125">[1]!GenLognormal($F$9,$F$10)</f>
        <v>#VALUE!</v>
      </c>
      <c r="G125" t="e" cm="1" vm="2">
        <f t="array" ref="G125">[1]!genBinomial(1,0.602)</f>
        <v>#VALUE!</v>
      </c>
      <c r="H125" s="13" t="e" vm="1">
        <f t="shared" si="10"/>
        <v>#VALUE!</v>
      </c>
      <c r="I125" t="e" cm="1" vm="2">
        <f t="array" ref="I125">[1]!genUniform($I$9,$I$10)</f>
        <v>#VALUE!</v>
      </c>
      <c r="J125" t="e" vm="1">
        <f t="shared" si="11"/>
        <v>#VALUE!</v>
      </c>
      <c r="K125" s="47" t="e" vm="1">
        <f t="shared" si="12"/>
        <v>#VALUE!</v>
      </c>
      <c r="L125" t="e" vm="1">
        <f t="shared" si="13"/>
        <v>#VALUE!</v>
      </c>
      <c r="M125" t="e" cm="1" vm="2">
        <f t="array" ref="M125">[1]!genUniform($M$9,$M$10)</f>
        <v>#VALUE!</v>
      </c>
      <c r="N125" t="e" vm="1">
        <f t="shared" si="14"/>
        <v>#VALUE!</v>
      </c>
      <c r="O125" s="47" t="e" vm="1">
        <f t="shared" si="15"/>
        <v>#VALUE!</v>
      </c>
      <c r="P125" t="e" vm="1">
        <f t="shared" si="16"/>
        <v>#VALUE!</v>
      </c>
      <c r="Q125" t="e" cm="1" vm="2">
        <f t="array" ref="Q125">[1]!genUniform($Q$9,$Q$10)</f>
        <v>#VALUE!</v>
      </c>
      <c r="R125" t="e" vm="1">
        <f t="shared" si="17"/>
        <v>#VALUE!</v>
      </c>
      <c r="S125" s="47" t="e" vm="1">
        <f t="shared" si="18"/>
        <v>#VALUE!</v>
      </c>
      <c r="T125" t="e" vm="1">
        <f t="shared" si="19"/>
        <v>#VALUE!</v>
      </c>
    </row>
    <row r="126" spans="1:20">
      <c r="A126">
        <v>116</v>
      </c>
      <c r="C126" t="e" cm="1" vm="2">
        <f t="array" ref="C126">[1]!GenLognormal($C$9,$C$10)</f>
        <v>#VALUE!</v>
      </c>
      <c r="D126" t="e" cm="1" vm="2">
        <f t="array" ref="D126">[1]!GenLognormal($D$9,$D$10)</f>
        <v>#VALUE!</v>
      </c>
      <c r="E126" t="e" cm="1" vm="2">
        <f t="array" ref="E126">[1]!genNormal($E$9,$E$10)</f>
        <v>#VALUE!</v>
      </c>
      <c r="F126" t="e" cm="1" vm="2">
        <f t="array" ref="F126">[1]!GenLognormal($F$9,$F$10)</f>
        <v>#VALUE!</v>
      </c>
      <c r="G126" t="e" cm="1" vm="2">
        <f t="array" ref="G126">[1]!genBinomial(1,0.602)</f>
        <v>#VALUE!</v>
      </c>
      <c r="H126" s="13" t="e" vm="1">
        <f t="shared" si="10"/>
        <v>#VALUE!</v>
      </c>
      <c r="I126" t="e" cm="1" vm="2">
        <f t="array" ref="I126">[1]!genUniform($I$9,$I$10)</f>
        <v>#VALUE!</v>
      </c>
      <c r="J126" t="e" vm="1">
        <f t="shared" si="11"/>
        <v>#VALUE!</v>
      </c>
      <c r="K126" s="47" t="e" vm="1">
        <f t="shared" si="12"/>
        <v>#VALUE!</v>
      </c>
      <c r="L126" t="e" vm="1">
        <f t="shared" si="13"/>
        <v>#VALUE!</v>
      </c>
      <c r="M126" t="e" cm="1" vm="2">
        <f t="array" ref="M126">[1]!genUniform($M$9,$M$10)</f>
        <v>#VALUE!</v>
      </c>
      <c r="N126" t="e" vm="1">
        <f t="shared" si="14"/>
        <v>#VALUE!</v>
      </c>
      <c r="O126" s="47" t="e" vm="1">
        <f t="shared" si="15"/>
        <v>#VALUE!</v>
      </c>
      <c r="P126" t="e" vm="1">
        <f t="shared" si="16"/>
        <v>#VALUE!</v>
      </c>
      <c r="Q126" t="e" cm="1" vm="2">
        <f t="array" ref="Q126">[1]!genUniform($Q$9,$Q$10)</f>
        <v>#VALUE!</v>
      </c>
      <c r="R126" t="e" vm="1">
        <f t="shared" si="17"/>
        <v>#VALUE!</v>
      </c>
      <c r="S126" s="47" t="e" vm="1">
        <f t="shared" si="18"/>
        <v>#VALUE!</v>
      </c>
      <c r="T126" t="e" vm="1">
        <f t="shared" si="19"/>
        <v>#VALUE!</v>
      </c>
    </row>
    <row r="127" spans="1:20">
      <c r="A127">
        <v>117</v>
      </c>
      <c r="C127" t="e" cm="1" vm="2">
        <f t="array" ref="C127">[1]!GenLognormal($C$9,$C$10)</f>
        <v>#VALUE!</v>
      </c>
      <c r="D127" t="e" cm="1" vm="2">
        <f t="array" ref="D127">[1]!GenLognormal($D$9,$D$10)</f>
        <v>#VALUE!</v>
      </c>
      <c r="E127" t="e" cm="1" vm="2">
        <f t="array" ref="E127">[1]!genNormal($E$9,$E$10)</f>
        <v>#VALUE!</v>
      </c>
      <c r="F127" t="e" cm="1" vm="2">
        <f t="array" ref="F127">[1]!GenLognormal($F$9,$F$10)</f>
        <v>#VALUE!</v>
      </c>
      <c r="G127" t="e" cm="1" vm="2">
        <f t="array" ref="G127">[1]!genBinomial(1,0.602)</f>
        <v>#VALUE!</v>
      </c>
      <c r="H127" s="13" t="e" vm="1">
        <f t="shared" si="10"/>
        <v>#VALUE!</v>
      </c>
      <c r="I127" t="e" cm="1" vm="2">
        <f t="array" ref="I127">[1]!genUniform($I$9,$I$10)</f>
        <v>#VALUE!</v>
      </c>
      <c r="J127" t="e" vm="1">
        <f t="shared" si="11"/>
        <v>#VALUE!</v>
      </c>
      <c r="K127" s="47" t="e" vm="1">
        <f t="shared" si="12"/>
        <v>#VALUE!</v>
      </c>
      <c r="L127" t="e" vm="1">
        <f t="shared" si="13"/>
        <v>#VALUE!</v>
      </c>
      <c r="M127" t="e" cm="1" vm="2">
        <f t="array" ref="M127">[1]!genUniform($M$9,$M$10)</f>
        <v>#VALUE!</v>
      </c>
      <c r="N127" t="e" vm="1">
        <f t="shared" si="14"/>
        <v>#VALUE!</v>
      </c>
      <c r="O127" s="47" t="e" vm="1">
        <f t="shared" si="15"/>
        <v>#VALUE!</v>
      </c>
      <c r="P127" t="e" vm="1">
        <f t="shared" si="16"/>
        <v>#VALUE!</v>
      </c>
      <c r="Q127" t="e" cm="1" vm="2">
        <f t="array" ref="Q127">[1]!genUniform($Q$9,$Q$10)</f>
        <v>#VALUE!</v>
      </c>
      <c r="R127" t="e" vm="1">
        <f t="shared" si="17"/>
        <v>#VALUE!</v>
      </c>
      <c r="S127" s="47" t="e" vm="1">
        <f t="shared" si="18"/>
        <v>#VALUE!</v>
      </c>
      <c r="T127" t="e" vm="1">
        <f t="shared" si="19"/>
        <v>#VALUE!</v>
      </c>
    </row>
    <row r="128" spans="1:20">
      <c r="A128">
        <v>118</v>
      </c>
      <c r="C128" t="e" cm="1" vm="2">
        <f t="array" ref="C128">[1]!GenLognormal($C$9,$C$10)</f>
        <v>#VALUE!</v>
      </c>
      <c r="D128" t="e" cm="1" vm="2">
        <f t="array" ref="D128">[1]!GenLognormal($D$9,$D$10)</f>
        <v>#VALUE!</v>
      </c>
      <c r="E128" t="e" cm="1" vm="2">
        <f t="array" ref="E128">[1]!genNormal($E$9,$E$10)</f>
        <v>#VALUE!</v>
      </c>
      <c r="F128" t="e" cm="1" vm="2">
        <f t="array" ref="F128">[1]!GenLognormal($F$9,$F$10)</f>
        <v>#VALUE!</v>
      </c>
      <c r="G128" t="e" cm="1" vm="2">
        <f t="array" ref="G128">[1]!genBinomial(1,0.602)</f>
        <v>#VALUE!</v>
      </c>
      <c r="H128" s="13" t="e" vm="1">
        <f t="shared" si="10"/>
        <v>#VALUE!</v>
      </c>
      <c r="I128" t="e" cm="1" vm="2">
        <f t="array" ref="I128">[1]!genUniform($I$9,$I$10)</f>
        <v>#VALUE!</v>
      </c>
      <c r="J128" t="e" vm="1">
        <f t="shared" si="11"/>
        <v>#VALUE!</v>
      </c>
      <c r="K128" s="47" t="e" vm="1">
        <f t="shared" si="12"/>
        <v>#VALUE!</v>
      </c>
      <c r="L128" t="e" vm="1">
        <f t="shared" si="13"/>
        <v>#VALUE!</v>
      </c>
      <c r="M128" t="e" cm="1" vm="2">
        <f t="array" ref="M128">[1]!genUniform($M$9,$M$10)</f>
        <v>#VALUE!</v>
      </c>
      <c r="N128" t="e" vm="1">
        <f t="shared" si="14"/>
        <v>#VALUE!</v>
      </c>
      <c r="O128" s="47" t="e" vm="1">
        <f t="shared" si="15"/>
        <v>#VALUE!</v>
      </c>
      <c r="P128" t="e" vm="1">
        <f t="shared" si="16"/>
        <v>#VALUE!</v>
      </c>
      <c r="Q128" t="e" cm="1" vm="2">
        <f t="array" ref="Q128">[1]!genUniform($Q$9,$Q$10)</f>
        <v>#VALUE!</v>
      </c>
      <c r="R128" t="e" vm="1">
        <f t="shared" si="17"/>
        <v>#VALUE!</v>
      </c>
      <c r="S128" s="47" t="e" vm="1">
        <f t="shared" si="18"/>
        <v>#VALUE!</v>
      </c>
      <c r="T128" t="e" vm="1">
        <f t="shared" si="19"/>
        <v>#VALUE!</v>
      </c>
    </row>
    <row r="129" spans="1:20">
      <c r="A129">
        <v>119</v>
      </c>
      <c r="C129" t="e" cm="1" vm="2">
        <f t="array" ref="C129">[1]!GenLognormal($C$9,$C$10)</f>
        <v>#VALUE!</v>
      </c>
      <c r="D129" t="e" cm="1" vm="2">
        <f t="array" ref="D129">[1]!GenLognormal($D$9,$D$10)</f>
        <v>#VALUE!</v>
      </c>
      <c r="E129" t="e" cm="1" vm="2">
        <f t="array" ref="E129">[1]!genNormal($E$9,$E$10)</f>
        <v>#VALUE!</v>
      </c>
      <c r="F129" t="e" cm="1" vm="2">
        <f t="array" ref="F129">[1]!GenLognormal($F$9,$F$10)</f>
        <v>#VALUE!</v>
      </c>
      <c r="G129" t="e" cm="1" vm="2">
        <f t="array" ref="G129">[1]!genBinomial(1,0.602)</f>
        <v>#VALUE!</v>
      </c>
      <c r="H129" s="13" t="e" vm="1">
        <f t="shared" si="10"/>
        <v>#VALUE!</v>
      </c>
      <c r="I129" t="e" cm="1" vm="2">
        <f t="array" ref="I129">[1]!genUniform($I$9,$I$10)</f>
        <v>#VALUE!</v>
      </c>
      <c r="J129" t="e" vm="1">
        <f t="shared" si="11"/>
        <v>#VALUE!</v>
      </c>
      <c r="K129" s="47" t="e" vm="1">
        <f t="shared" si="12"/>
        <v>#VALUE!</v>
      </c>
      <c r="L129" t="e" vm="1">
        <f t="shared" si="13"/>
        <v>#VALUE!</v>
      </c>
      <c r="M129" t="e" cm="1" vm="2">
        <f t="array" ref="M129">[1]!genUniform($M$9,$M$10)</f>
        <v>#VALUE!</v>
      </c>
      <c r="N129" t="e" vm="1">
        <f t="shared" si="14"/>
        <v>#VALUE!</v>
      </c>
      <c r="O129" s="47" t="e" vm="1">
        <f t="shared" si="15"/>
        <v>#VALUE!</v>
      </c>
      <c r="P129" t="e" vm="1">
        <f t="shared" si="16"/>
        <v>#VALUE!</v>
      </c>
      <c r="Q129" t="e" cm="1" vm="2">
        <f t="array" ref="Q129">[1]!genUniform($Q$9,$Q$10)</f>
        <v>#VALUE!</v>
      </c>
      <c r="R129" t="e" vm="1">
        <f t="shared" si="17"/>
        <v>#VALUE!</v>
      </c>
      <c r="S129" s="47" t="e" vm="1">
        <f t="shared" si="18"/>
        <v>#VALUE!</v>
      </c>
      <c r="T129" t="e" vm="1">
        <f t="shared" si="19"/>
        <v>#VALUE!</v>
      </c>
    </row>
    <row r="130" spans="1:20">
      <c r="A130">
        <v>120</v>
      </c>
      <c r="C130" t="e" cm="1" vm="2">
        <f t="array" ref="C130">[1]!GenLognormal($C$9,$C$10)</f>
        <v>#VALUE!</v>
      </c>
      <c r="D130" t="e" cm="1" vm="2">
        <f t="array" ref="D130">[1]!GenLognormal($D$9,$D$10)</f>
        <v>#VALUE!</v>
      </c>
      <c r="E130" t="e" cm="1" vm="2">
        <f t="array" ref="E130">[1]!genNormal($E$9,$E$10)</f>
        <v>#VALUE!</v>
      </c>
      <c r="F130" t="e" cm="1" vm="2">
        <f t="array" ref="F130">[1]!GenLognormal($F$9,$F$10)</f>
        <v>#VALUE!</v>
      </c>
      <c r="G130" t="e" cm="1" vm="2">
        <f t="array" ref="G130">[1]!genBinomial(1,0.602)</f>
        <v>#VALUE!</v>
      </c>
      <c r="H130" s="13" t="e" vm="1">
        <f t="shared" si="10"/>
        <v>#VALUE!</v>
      </c>
      <c r="I130" t="e" cm="1" vm="2">
        <f t="array" ref="I130">[1]!genUniform($I$9,$I$10)</f>
        <v>#VALUE!</v>
      </c>
      <c r="J130" t="e" vm="1">
        <f t="shared" si="11"/>
        <v>#VALUE!</v>
      </c>
      <c r="K130" s="47" t="e" vm="1">
        <f t="shared" si="12"/>
        <v>#VALUE!</v>
      </c>
      <c r="L130" t="e" vm="1">
        <f t="shared" si="13"/>
        <v>#VALUE!</v>
      </c>
      <c r="M130" t="e" cm="1" vm="2">
        <f t="array" ref="M130">[1]!genUniform($M$9,$M$10)</f>
        <v>#VALUE!</v>
      </c>
      <c r="N130" t="e" vm="1">
        <f t="shared" si="14"/>
        <v>#VALUE!</v>
      </c>
      <c r="O130" s="47" t="e" vm="1">
        <f t="shared" si="15"/>
        <v>#VALUE!</v>
      </c>
      <c r="P130" t="e" vm="1">
        <f t="shared" si="16"/>
        <v>#VALUE!</v>
      </c>
      <c r="Q130" t="e" cm="1" vm="2">
        <f t="array" ref="Q130">[1]!genUniform($Q$9,$Q$10)</f>
        <v>#VALUE!</v>
      </c>
      <c r="R130" t="e" vm="1">
        <f t="shared" si="17"/>
        <v>#VALUE!</v>
      </c>
      <c r="S130" s="47" t="e" vm="1">
        <f t="shared" si="18"/>
        <v>#VALUE!</v>
      </c>
      <c r="T130" t="e" vm="1">
        <f t="shared" si="19"/>
        <v>#VALUE!</v>
      </c>
    </row>
    <row r="131" spans="1:20">
      <c r="A131">
        <v>121</v>
      </c>
      <c r="C131" t="e" cm="1" vm="2">
        <f t="array" ref="C131">[1]!GenLognormal($C$9,$C$10)</f>
        <v>#VALUE!</v>
      </c>
      <c r="D131" t="e" cm="1" vm="2">
        <f t="array" ref="D131">[1]!GenLognormal($D$9,$D$10)</f>
        <v>#VALUE!</v>
      </c>
      <c r="E131" t="e" cm="1" vm="2">
        <f t="array" ref="E131">[1]!genNormal($E$9,$E$10)</f>
        <v>#VALUE!</v>
      </c>
      <c r="F131" t="e" cm="1" vm="2">
        <f t="array" ref="F131">[1]!GenLognormal($F$9,$F$10)</f>
        <v>#VALUE!</v>
      </c>
      <c r="G131" t="e" cm="1" vm="2">
        <f t="array" ref="G131">[1]!genBinomial(1,0.602)</f>
        <v>#VALUE!</v>
      </c>
      <c r="H131" s="13" t="e" vm="1">
        <f t="shared" si="10"/>
        <v>#VALUE!</v>
      </c>
      <c r="I131" t="e" cm="1" vm="2">
        <f t="array" ref="I131">[1]!genUniform($I$9,$I$10)</f>
        <v>#VALUE!</v>
      </c>
      <c r="J131" t="e" vm="1">
        <f t="shared" si="11"/>
        <v>#VALUE!</v>
      </c>
      <c r="K131" s="47" t="e" vm="1">
        <f t="shared" si="12"/>
        <v>#VALUE!</v>
      </c>
      <c r="L131" t="e" vm="1">
        <f t="shared" si="13"/>
        <v>#VALUE!</v>
      </c>
      <c r="M131" t="e" cm="1" vm="2">
        <f t="array" ref="M131">[1]!genUniform($M$9,$M$10)</f>
        <v>#VALUE!</v>
      </c>
      <c r="N131" t="e" vm="1">
        <f t="shared" si="14"/>
        <v>#VALUE!</v>
      </c>
      <c r="O131" s="47" t="e" vm="1">
        <f t="shared" si="15"/>
        <v>#VALUE!</v>
      </c>
      <c r="P131" t="e" vm="1">
        <f t="shared" si="16"/>
        <v>#VALUE!</v>
      </c>
      <c r="Q131" t="e" cm="1" vm="2">
        <f t="array" ref="Q131">[1]!genUniform($Q$9,$Q$10)</f>
        <v>#VALUE!</v>
      </c>
      <c r="R131" t="e" vm="1">
        <f t="shared" si="17"/>
        <v>#VALUE!</v>
      </c>
      <c r="S131" s="47" t="e" vm="1">
        <f t="shared" si="18"/>
        <v>#VALUE!</v>
      </c>
      <c r="T131" t="e" vm="1">
        <f t="shared" si="19"/>
        <v>#VALUE!</v>
      </c>
    </row>
    <row r="132" spans="1:20">
      <c r="A132">
        <v>122</v>
      </c>
      <c r="C132" t="e" cm="1" vm="2">
        <f t="array" ref="C132">[1]!GenLognormal($C$9,$C$10)</f>
        <v>#VALUE!</v>
      </c>
      <c r="D132" t="e" cm="1" vm="2">
        <f t="array" ref="D132">[1]!GenLognormal($D$9,$D$10)</f>
        <v>#VALUE!</v>
      </c>
      <c r="E132" t="e" cm="1" vm="2">
        <f t="array" ref="E132">[1]!genNormal($E$9,$E$10)</f>
        <v>#VALUE!</v>
      </c>
      <c r="F132" t="e" cm="1" vm="2">
        <f t="array" ref="F132">[1]!GenLognormal($F$9,$F$10)</f>
        <v>#VALUE!</v>
      </c>
      <c r="G132" t="e" cm="1" vm="2">
        <f t="array" ref="G132">[1]!genBinomial(1,0.602)</f>
        <v>#VALUE!</v>
      </c>
      <c r="H132" s="13" t="e" vm="1">
        <f t="shared" si="10"/>
        <v>#VALUE!</v>
      </c>
      <c r="I132" t="e" cm="1" vm="2">
        <f t="array" ref="I132">[1]!genUniform($I$9,$I$10)</f>
        <v>#VALUE!</v>
      </c>
      <c r="J132" t="e" vm="1">
        <f t="shared" si="11"/>
        <v>#VALUE!</v>
      </c>
      <c r="K132" s="47" t="e" vm="1">
        <f t="shared" si="12"/>
        <v>#VALUE!</v>
      </c>
      <c r="L132" t="e" vm="1">
        <f t="shared" si="13"/>
        <v>#VALUE!</v>
      </c>
      <c r="M132" t="e" cm="1" vm="2">
        <f t="array" ref="M132">[1]!genUniform($M$9,$M$10)</f>
        <v>#VALUE!</v>
      </c>
      <c r="N132" t="e" vm="1">
        <f t="shared" si="14"/>
        <v>#VALUE!</v>
      </c>
      <c r="O132" s="47" t="e" vm="1">
        <f t="shared" si="15"/>
        <v>#VALUE!</v>
      </c>
      <c r="P132" t="e" vm="1">
        <f t="shared" si="16"/>
        <v>#VALUE!</v>
      </c>
      <c r="Q132" t="e" cm="1" vm="2">
        <f t="array" ref="Q132">[1]!genUniform($Q$9,$Q$10)</f>
        <v>#VALUE!</v>
      </c>
      <c r="R132" t="e" vm="1">
        <f t="shared" si="17"/>
        <v>#VALUE!</v>
      </c>
      <c r="S132" s="47" t="e" vm="1">
        <f t="shared" si="18"/>
        <v>#VALUE!</v>
      </c>
      <c r="T132" t="e" vm="1">
        <f t="shared" si="19"/>
        <v>#VALUE!</v>
      </c>
    </row>
    <row r="133" spans="1:20">
      <c r="A133">
        <v>123</v>
      </c>
      <c r="C133" t="e" cm="1" vm="2">
        <f t="array" ref="C133">[1]!GenLognormal($C$9,$C$10)</f>
        <v>#VALUE!</v>
      </c>
      <c r="D133" t="e" cm="1" vm="2">
        <f t="array" ref="D133">[1]!GenLognormal($D$9,$D$10)</f>
        <v>#VALUE!</v>
      </c>
      <c r="E133" t="e" cm="1" vm="2">
        <f t="array" ref="E133">[1]!genNormal($E$9,$E$10)</f>
        <v>#VALUE!</v>
      </c>
      <c r="F133" t="e" cm="1" vm="2">
        <f t="array" ref="F133">[1]!GenLognormal($F$9,$F$10)</f>
        <v>#VALUE!</v>
      </c>
      <c r="G133" t="e" cm="1" vm="2">
        <f t="array" ref="G133">[1]!genBinomial(1,0.602)</f>
        <v>#VALUE!</v>
      </c>
      <c r="H133" s="13" t="e" vm="1">
        <f t="shared" si="10"/>
        <v>#VALUE!</v>
      </c>
      <c r="I133" t="e" cm="1" vm="2">
        <f t="array" ref="I133">[1]!genUniform($I$9,$I$10)</f>
        <v>#VALUE!</v>
      </c>
      <c r="J133" t="e" vm="1">
        <f t="shared" si="11"/>
        <v>#VALUE!</v>
      </c>
      <c r="K133" s="47" t="e" vm="1">
        <f t="shared" si="12"/>
        <v>#VALUE!</v>
      </c>
      <c r="L133" t="e" vm="1">
        <f t="shared" si="13"/>
        <v>#VALUE!</v>
      </c>
      <c r="M133" t="e" cm="1" vm="2">
        <f t="array" ref="M133">[1]!genUniform($M$9,$M$10)</f>
        <v>#VALUE!</v>
      </c>
      <c r="N133" t="e" vm="1">
        <f t="shared" si="14"/>
        <v>#VALUE!</v>
      </c>
      <c r="O133" s="47" t="e" vm="1">
        <f t="shared" si="15"/>
        <v>#VALUE!</v>
      </c>
      <c r="P133" t="e" vm="1">
        <f t="shared" si="16"/>
        <v>#VALUE!</v>
      </c>
      <c r="Q133" t="e" cm="1" vm="2">
        <f t="array" ref="Q133">[1]!genUniform($Q$9,$Q$10)</f>
        <v>#VALUE!</v>
      </c>
      <c r="R133" t="e" vm="1">
        <f t="shared" si="17"/>
        <v>#VALUE!</v>
      </c>
      <c r="S133" s="47" t="e" vm="1">
        <f t="shared" si="18"/>
        <v>#VALUE!</v>
      </c>
      <c r="T133" t="e" vm="1">
        <f t="shared" si="19"/>
        <v>#VALUE!</v>
      </c>
    </row>
    <row r="134" spans="1:20">
      <c r="A134">
        <v>124</v>
      </c>
      <c r="C134" t="e" cm="1" vm="2">
        <f t="array" ref="C134">[1]!GenLognormal($C$9,$C$10)</f>
        <v>#VALUE!</v>
      </c>
      <c r="D134" t="e" cm="1" vm="2">
        <f t="array" ref="D134">[1]!GenLognormal($D$9,$D$10)</f>
        <v>#VALUE!</v>
      </c>
      <c r="E134" t="e" cm="1" vm="2">
        <f t="array" ref="E134">[1]!genNormal($E$9,$E$10)</f>
        <v>#VALUE!</v>
      </c>
      <c r="F134" t="e" cm="1" vm="2">
        <f t="array" ref="F134">[1]!GenLognormal($F$9,$F$10)</f>
        <v>#VALUE!</v>
      </c>
      <c r="G134" t="e" cm="1" vm="2">
        <f t="array" ref="G134">[1]!genBinomial(1,0.602)</f>
        <v>#VALUE!</v>
      </c>
      <c r="H134" s="13" t="e" vm="1">
        <f t="shared" si="10"/>
        <v>#VALUE!</v>
      </c>
      <c r="I134" t="e" cm="1" vm="2">
        <f t="array" ref="I134">[1]!genUniform($I$9,$I$10)</f>
        <v>#VALUE!</v>
      </c>
      <c r="J134" t="e" vm="1">
        <f t="shared" si="11"/>
        <v>#VALUE!</v>
      </c>
      <c r="K134" s="47" t="e" vm="1">
        <f t="shared" si="12"/>
        <v>#VALUE!</v>
      </c>
      <c r="L134" t="e" vm="1">
        <f t="shared" si="13"/>
        <v>#VALUE!</v>
      </c>
      <c r="M134" t="e" cm="1" vm="2">
        <f t="array" ref="M134">[1]!genUniform($M$9,$M$10)</f>
        <v>#VALUE!</v>
      </c>
      <c r="N134" t="e" vm="1">
        <f t="shared" si="14"/>
        <v>#VALUE!</v>
      </c>
      <c r="O134" s="47" t="e" vm="1">
        <f t="shared" si="15"/>
        <v>#VALUE!</v>
      </c>
      <c r="P134" t="e" vm="1">
        <f t="shared" si="16"/>
        <v>#VALUE!</v>
      </c>
      <c r="Q134" t="e" cm="1" vm="2">
        <f t="array" ref="Q134">[1]!genUniform($Q$9,$Q$10)</f>
        <v>#VALUE!</v>
      </c>
      <c r="R134" t="e" vm="1">
        <f t="shared" si="17"/>
        <v>#VALUE!</v>
      </c>
      <c r="S134" s="47" t="e" vm="1">
        <f t="shared" si="18"/>
        <v>#VALUE!</v>
      </c>
      <c r="T134" t="e" vm="1">
        <f t="shared" si="19"/>
        <v>#VALUE!</v>
      </c>
    </row>
    <row r="135" spans="1:20">
      <c r="A135">
        <v>125</v>
      </c>
      <c r="C135" t="e" cm="1" vm="2">
        <f t="array" ref="C135">[1]!GenLognormal($C$9,$C$10)</f>
        <v>#VALUE!</v>
      </c>
      <c r="D135" t="e" cm="1" vm="2">
        <f t="array" ref="D135">[1]!GenLognormal($D$9,$D$10)</f>
        <v>#VALUE!</v>
      </c>
      <c r="E135" t="e" cm="1" vm="2">
        <f t="array" ref="E135">[1]!genNormal($E$9,$E$10)</f>
        <v>#VALUE!</v>
      </c>
      <c r="F135" t="e" cm="1" vm="2">
        <f t="array" ref="F135">[1]!GenLognormal($F$9,$F$10)</f>
        <v>#VALUE!</v>
      </c>
      <c r="G135" t="e" cm="1" vm="2">
        <f t="array" ref="G135">[1]!genBinomial(1,0.602)</f>
        <v>#VALUE!</v>
      </c>
      <c r="H135" s="13" t="e" vm="1">
        <f t="shared" si="10"/>
        <v>#VALUE!</v>
      </c>
      <c r="I135" t="e" cm="1" vm="2">
        <f t="array" ref="I135">[1]!genUniform($I$9,$I$10)</f>
        <v>#VALUE!</v>
      </c>
      <c r="J135" t="e" vm="1">
        <f t="shared" si="11"/>
        <v>#VALUE!</v>
      </c>
      <c r="K135" s="47" t="e" vm="1">
        <f t="shared" si="12"/>
        <v>#VALUE!</v>
      </c>
      <c r="L135" t="e" vm="1">
        <f t="shared" si="13"/>
        <v>#VALUE!</v>
      </c>
      <c r="M135" t="e" cm="1" vm="2">
        <f t="array" ref="M135">[1]!genUniform($M$9,$M$10)</f>
        <v>#VALUE!</v>
      </c>
      <c r="N135" t="e" vm="1">
        <f t="shared" si="14"/>
        <v>#VALUE!</v>
      </c>
      <c r="O135" s="47" t="e" vm="1">
        <f t="shared" si="15"/>
        <v>#VALUE!</v>
      </c>
      <c r="P135" t="e" vm="1">
        <f t="shared" si="16"/>
        <v>#VALUE!</v>
      </c>
      <c r="Q135" t="e" cm="1" vm="2">
        <f t="array" ref="Q135">[1]!genUniform($Q$9,$Q$10)</f>
        <v>#VALUE!</v>
      </c>
      <c r="R135" t="e" vm="1">
        <f t="shared" si="17"/>
        <v>#VALUE!</v>
      </c>
      <c r="S135" s="47" t="e" vm="1">
        <f t="shared" si="18"/>
        <v>#VALUE!</v>
      </c>
      <c r="T135" t="e" vm="1">
        <f t="shared" si="19"/>
        <v>#VALUE!</v>
      </c>
    </row>
    <row r="136" spans="1:20">
      <c r="A136">
        <v>126</v>
      </c>
      <c r="C136" t="e" cm="1" vm="2">
        <f t="array" ref="C136">[1]!GenLognormal($C$9,$C$10)</f>
        <v>#VALUE!</v>
      </c>
      <c r="D136" t="e" cm="1" vm="2">
        <f t="array" ref="D136">[1]!GenLognormal($D$9,$D$10)</f>
        <v>#VALUE!</v>
      </c>
      <c r="E136" t="e" cm="1" vm="2">
        <f t="array" ref="E136">[1]!genNormal($E$9,$E$10)</f>
        <v>#VALUE!</v>
      </c>
      <c r="F136" t="e" cm="1" vm="2">
        <f t="array" ref="F136">[1]!GenLognormal($F$9,$F$10)</f>
        <v>#VALUE!</v>
      </c>
      <c r="G136" t="e" cm="1" vm="2">
        <f t="array" ref="G136">[1]!genBinomial(1,0.602)</f>
        <v>#VALUE!</v>
      </c>
      <c r="H136" s="13" t="e" vm="1">
        <f t="shared" si="10"/>
        <v>#VALUE!</v>
      </c>
      <c r="I136" t="e" cm="1" vm="2">
        <f t="array" ref="I136">[1]!genUniform($I$9,$I$10)</f>
        <v>#VALUE!</v>
      </c>
      <c r="J136" t="e" vm="1">
        <f t="shared" si="11"/>
        <v>#VALUE!</v>
      </c>
      <c r="K136" s="47" t="e" vm="1">
        <f t="shared" si="12"/>
        <v>#VALUE!</v>
      </c>
      <c r="L136" t="e" vm="1">
        <f t="shared" si="13"/>
        <v>#VALUE!</v>
      </c>
      <c r="M136" t="e" cm="1" vm="2">
        <f t="array" ref="M136">[1]!genUniform($M$9,$M$10)</f>
        <v>#VALUE!</v>
      </c>
      <c r="N136" t="e" vm="1">
        <f t="shared" si="14"/>
        <v>#VALUE!</v>
      </c>
      <c r="O136" s="47" t="e" vm="1">
        <f t="shared" si="15"/>
        <v>#VALUE!</v>
      </c>
      <c r="P136" t="e" vm="1">
        <f t="shared" si="16"/>
        <v>#VALUE!</v>
      </c>
      <c r="Q136" t="e" cm="1" vm="2">
        <f t="array" ref="Q136">[1]!genUniform($Q$9,$Q$10)</f>
        <v>#VALUE!</v>
      </c>
      <c r="R136" t="e" vm="1">
        <f t="shared" si="17"/>
        <v>#VALUE!</v>
      </c>
      <c r="S136" s="47" t="e" vm="1">
        <f t="shared" si="18"/>
        <v>#VALUE!</v>
      </c>
      <c r="T136" t="e" vm="1">
        <f t="shared" si="19"/>
        <v>#VALUE!</v>
      </c>
    </row>
    <row r="137" spans="1:20">
      <c r="A137">
        <v>127</v>
      </c>
      <c r="C137" t="e" cm="1" vm="2">
        <f t="array" ref="C137">[1]!GenLognormal($C$9,$C$10)</f>
        <v>#VALUE!</v>
      </c>
      <c r="D137" t="e" cm="1" vm="2">
        <f t="array" ref="D137">[1]!GenLognormal($D$9,$D$10)</f>
        <v>#VALUE!</v>
      </c>
      <c r="E137" t="e" cm="1" vm="2">
        <f t="array" ref="E137">[1]!genNormal($E$9,$E$10)</f>
        <v>#VALUE!</v>
      </c>
      <c r="F137" t="e" cm="1" vm="2">
        <f t="array" ref="F137">[1]!GenLognormal($F$9,$F$10)</f>
        <v>#VALUE!</v>
      </c>
      <c r="G137" t="e" cm="1" vm="2">
        <f t="array" ref="G137">[1]!genBinomial(1,0.602)</f>
        <v>#VALUE!</v>
      </c>
      <c r="H137" s="13" t="e" vm="1">
        <f t="shared" si="10"/>
        <v>#VALUE!</v>
      </c>
      <c r="I137" t="e" cm="1" vm="2">
        <f t="array" ref="I137">[1]!genUniform($I$9,$I$10)</f>
        <v>#VALUE!</v>
      </c>
      <c r="J137" t="e" vm="1">
        <f t="shared" si="11"/>
        <v>#VALUE!</v>
      </c>
      <c r="K137" s="47" t="e" vm="1">
        <f t="shared" si="12"/>
        <v>#VALUE!</v>
      </c>
      <c r="L137" t="e" vm="1">
        <f t="shared" si="13"/>
        <v>#VALUE!</v>
      </c>
      <c r="M137" t="e" cm="1" vm="2">
        <f t="array" ref="M137">[1]!genUniform($M$9,$M$10)</f>
        <v>#VALUE!</v>
      </c>
      <c r="N137" t="e" vm="1">
        <f t="shared" si="14"/>
        <v>#VALUE!</v>
      </c>
      <c r="O137" s="47" t="e" vm="1">
        <f t="shared" si="15"/>
        <v>#VALUE!</v>
      </c>
      <c r="P137" t="e" vm="1">
        <f t="shared" si="16"/>
        <v>#VALUE!</v>
      </c>
      <c r="Q137" t="e" cm="1" vm="2">
        <f t="array" ref="Q137">[1]!genUniform($Q$9,$Q$10)</f>
        <v>#VALUE!</v>
      </c>
      <c r="R137" t="e" vm="1">
        <f t="shared" si="17"/>
        <v>#VALUE!</v>
      </c>
      <c r="S137" s="47" t="e" vm="1">
        <f t="shared" si="18"/>
        <v>#VALUE!</v>
      </c>
      <c r="T137" t="e" vm="1">
        <f t="shared" si="19"/>
        <v>#VALUE!</v>
      </c>
    </row>
    <row r="138" spans="1:20">
      <c r="A138">
        <v>128</v>
      </c>
      <c r="C138" t="e" cm="1" vm="2">
        <f t="array" ref="C138">[1]!GenLognormal($C$9,$C$10)</f>
        <v>#VALUE!</v>
      </c>
      <c r="D138" t="e" cm="1" vm="2">
        <f t="array" ref="D138">[1]!GenLognormal($D$9,$D$10)</f>
        <v>#VALUE!</v>
      </c>
      <c r="E138" t="e" cm="1" vm="2">
        <f t="array" ref="E138">[1]!genNormal($E$9,$E$10)</f>
        <v>#VALUE!</v>
      </c>
      <c r="F138" t="e" cm="1" vm="2">
        <f t="array" ref="F138">[1]!GenLognormal($F$9,$F$10)</f>
        <v>#VALUE!</v>
      </c>
      <c r="G138" t="e" cm="1" vm="2">
        <f t="array" ref="G138">[1]!genBinomial(1,0.602)</f>
        <v>#VALUE!</v>
      </c>
      <c r="H138" s="13" t="e" vm="1">
        <f t="shared" si="10"/>
        <v>#VALUE!</v>
      </c>
      <c r="I138" t="e" cm="1" vm="2">
        <f t="array" ref="I138">[1]!genUniform($I$9,$I$10)</f>
        <v>#VALUE!</v>
      </c>
      <c r="J138" t="e" vm="1">
        <f t="shared" si="11"/>
        <v>#VALUE!</v>
      </c>
      <c r="K138" s="47" t="e" vm="1">
        <f t="shared" si="12"/>
        <v>#VALUE!</v>
      </c>
      <c r="L138" t="e" vm="1">
        <f t="shared" si="13"/>
        <v>#VALUE!</v>
      </c>
      <c r="M138" t="e" cm="1" vm="2">
        <f t="array" ref="M138">[1]!genUniform($M$9,$M$10)</f>
        <v>#VALUE!</v>
      </c>
      <c r="N138" t="e" vm="1">
        <f t="shared" si="14"/>
        <v>#VALUE!</v>
      </c>
      <c r="O138" s="47" t="e" vm="1">
        <f t="shared" si="15"/>
        <v>#VALUE!</v>
      </c>
      <c r="P138" t="e" vm="1">
        <f t="shared" si="16"/>
        <v>#VALUE!</v>
      </c>
      <c r="Q138" t="e" cm="1" vm="2">
        <f t="array" ref="Q138">[1]!genUniform($Q$9,$Q$10)</f>
        <v>#VALUE!</v>
      </c>
      <c r="R138" t="e" vm="1">
        <f t="shared" si="17"/>
        <v>#VALUE!</v>
      </c>
      <c r="S138" s="47" t="e" vm="1">
        <f t="shared" si="18"/>
        <v>#VALUE!</v>
      </c>
      <c r="T138" t="e" vm="1">
        <f t="shared" si="19"/>
        <v>#VALUE!</v>
      </c>
    </row>
    <row r="139" spans="1:20">
      <c r="A139">
        <v>129</v>
      </c>
      <c r="C139" t="e" cm="1" vm="2">
        <f t="array" ref="C139">[1]!GenLognormal($C$9,$C$10)</f>
        <v>#VALUE!</v>
      </c>
      <c r="D139" t="e" cm="1" vm="2">
        <f t="array" ref="D139">[1]!GenLognormal($D$9,$D$10)</f>
        <v>#VALUE!</v>
      </c>
      <c r="E139" t="e" cm="1" vm="2">
        <f t="array" ref="E139">[1]!genNormal($E$9,$E$10)</f>
        <v>#VALUE!</v>
      </c>
      <c r="F139" t="e" cm="1" vm="2">
        <f t="array" ref="F139">[1]!GenLognormal($F$9,$F$10)</f>
        <v>#VALUE!</v>
      </c>
      <c r="G139" t="e" cm="1" vm="2">
        <f t="array" ref="G139">[1]!genBinomial(1,0.602)</f>
        <v>#VALUE!</v>
      </c>
      <c r="H139" s="13" t="e" vm="1">
        <f t="shared" si="10"/>
        <v>#VALUE!</v>
      </c>
      <c r="I139" t="e" cm="1" vm="2">
        <f t="array" ref="I139">[1]!genUniform($I$9,$I$10)</f>
        <v>#VALUE!</v>
      </c>
      <c r="J139" t="e" vm="1">
        <f t="shared" si="11"/>
        <v>#VALUE!</v>
      </c>
      <c r="K139" s="47" t="e" vm="1">
        <f t="shared" si="12"/>
        <v>#VALUE!</v>
      </c>
      <c r="L139" t="e" vm="1">
        <f t="shared" si="13"/>
        <v>#VALUE!</v>
      </c>
      <c r="M139" t="e" cm="1" vm="2">
        <f t="array" ref="M139">[1]!genUniform($M$9,$M$10)</f>
        <v>#VALUE!</v>
      </c>
      <c r="N139" t="e" vm="1">
        <f t="shared" si="14"/>
        <v>#VALUE!</v>
      </c>
      <c r="O139" s="47" t="e" vm="1">
        <f t="shared" si="15"/>
        <v>#VALUE!</v>
      </c>
      <c r="P139" t="e" vm="1">
        <f t="shared" si="16"/>
        <v>#VALUE!</v>
      </c>
      <c r="Q139" t="e" cm="1" vm="2">
        <f t="array" ref="Q139">[1]!genUniform($Q$9,$Q$10)</f>
        <v>#VALUE!</v>
      </c>
      <c r="R139" t="e" vm="1">
        <f t="shared" si="17"/>
        <v>#VALUE!</v>
      </c>
      <c r="S139" s="47" t="e" vm="1">
        <f t="shared" si="18"/>
        <v>#VALUE!</v>
      </c>
      <c r="T139" t="e" vm="1">
        <f t="shared" si="19"/>
        <v>#VALUE!</v>
      </c>
    </row>
    <row r="140" spans="1:20">
      <c r="A140">
        <v>130</v>
      </c>
      <c r="C140" t="e" cm="1" vm="2">
        <f t="array" ref="C140">[1]!GenLognormal($C$9,$C$10)</f>
        <v>#VALUE!</v>
      </c>
      <c r="D140" t="e" cm="1" vm="2">
        <f t="array" ref="D140">[1]!GenLognormal($D$9,$D$10)</f>
        <v>#VALUE!</v>
      </c>
      <c r="E140" t="e" cm="1" vm="2">
        <f t="array" ref="E140">[1]!genNormal($E$9,$E$10)</f>
        <v>#VALUE!</v>
      </c>
      <c r="F140" t="e" cm="1" vm="2">
        <f t="array" ref="F140">[1]!GenLognormal($F$9,$F$10)</f>
        <v>#VALUE!</v>
      </c>
      <c r="G140" t="e" cm="1" vm="2">
        <f t="array" ref="G140">[1]!genBinomial(1,0.602)</f>
        <v>#VALUE!</v>
      </c>
      <c r="H140" s="13" t="e" vm="1">
        <f t="shared" ref="H140:H203" si="20">(266.16-47.17*G140-2.33*F140+0.66*E140+0.017*(E140^2))*113.12/1000000*D140</f>
        <v>#VALUE!</v>
      </c>
      <c r="I140" t="e" cm="1" vm="2">
        <f t="array" ref="I140">[1]!genUniform($I$9,$I$10)</f>
        <v>#VALUE!</v>
      </c>
      <c r="J140" t="e" vm="1">
        <f t="shared" ref="J140:J203" si="21">_xlfn.LOGNORM.INV($I140,$J$9,$J$10)</f>
        <v>#VALUE!</v>
      </c>
      <c r="K140" s="47" t="e" vm="1">
        <f t="shared" ref="K140:K203" si="22">J140*$H140/24/60</f>
        <v>#VALUE!</v>
      </c>
      <c r="L140" t="e" vm="1">
        <f t="shared" ref="L140:L203" si="23">K140*24*60/$D140</f>
        <v>#VALUE!</v>
      </c>
      <c r="M140" t="e" cm="1" vm="2">
        <f t="array" ref="M140">[1]!genUniform($M$9,$M$10)</f>
        <v>#VALUE!</v>
      </c>
      <c r="N140" t="e" vm="1">
        <f t="shared" ref="N140:N203" si="24">_xlfn.LOGNORM.INV($M140,$N$9,$N$10)</f>
        <v>#VALUE!</v>
      </c>
      <c r="O140" s="47" t="e" vm="1">
        <f t="shared" ref="O140:O203" si="25">N140*$H140/24/60</f>
        <v>#VALUE!</v>
      </c>
      <c r="P140" t="e" vm="1">
        <f t="shared" ref="P140:P203" si="26">O140*24*60/$D140</f>
        <v>#VALUE!</v>
      </c>
      <c r="Q140" t="e" cm="1" vm="2">
        <f t="array" ref="Q140">[1]!genUniform($Q$9,$Q$10)</f>
        <v>#VALUE!</v>
      </c>
      <c r="R140" t="e" vm="1">
        <f t="shared" ref="R140:R203" si="27">_xlfn.LOGNORM.INV($Q140,$R$9,$R$10)</f>
        <v>#VALUE!</v>
      </c>
      <c r="S140" s="47" t="e" vm="1">
        <f t="shared" ref="S140:S203" si="28">R140*$H140/24/60</f>
        <v>#VALUE!</v>
      </c>
      <c r="T140" t="e" vm="1">
        <f t="shared" ref="T140:T203" si="29">S140*24*60/$D140</f>
        <v>#VALUE!</v>
      </c>
    </row>
    <row r="141" spans="1:20">
      <c r="A141">
        <v>131</v>
      </c>
      <c r="C141" t="e" cm="1" vm="2">
        <f t="array" ref="C141">[1]!GenLognormal($C$9,$C$10)</f>
        <v>#VALUE!</v>
      </c>
      <c r="D141" t="e" cm="1" vm="2">
        <f t="array" ref="D141">[1]!GenLognormal($D$9,$D$10)</f>
        <v>#VALUE!</v>
      </c>
      <c r="E141" t="e" cm="1" vm="2">
        <f t="array" ref="E141">[1]!genNormal($E$9,$E$10)</f>
        <v>#VALUE!</v>
      </c>
      <c r="F141" t="e" cm="1" vm="2">
        <f t="array" ref="F141">[1]!GenLognormal($F$9,$F$10)</f>
        <v>#VALUE!</v>
      </c>
      <c r="G141" t="e" cm="1" vm="2">
        <f t="array" ref="G141">[1]!genBinomial(1,0.602)</f>
        <v>#VALUE!</v>
      </c>
      <c r="H141" s="13" t="e" vm="1">
        <f t="shared" si="20"/>
        <v>#VALUE!</v>
      </c>
      <c r="I141" t="e" cm="1" vm="2">
        <f t="array" ref="I141">[1]!genUniform($I$9,$I$10)</f>
        <v>#VALUE!</v>
      </c>
      <c r="J141" t="e" vm="1">
        <f t="shared" si="21"/>
        <v>#VALUE!</v>
      </c>
      <c r="K141" s="47" t="e" vm="1">
        <f t="shared" si="22"/>
        <v>#VALUE!</v>
      </c>
      <c r="L141" t="e" vm="1">
        <f t="shared" si="23"/>
        <v>#VALUE!</v>
      </c>
      <c r="M141" t="e" cm="1" vm="2">
        <f t="array" ref="M141">[1]!genUniform($M$9,$M$10)</f>
        <v>#VALUE!</v>
      </c>
      <c r="N141" t="e" vm="1">
        <f t="shared" si="24"/>
        <v>#VALUE!</v>
      </c>
      <c r="O141" s="47" t="e" vm="1">
        <f t="shared" si="25"/>
        <v>#VALUE!</v>
      </c>
      <c r="P141" t="e" vm="1">
        <f t="shared" si="26"/>
        <v>#VALUE!</v>
      </c>
      <c r="Q141" t="e" cm="1" vm="2">
        <f t="array" ref="Q141">[1]!genUniform($Q$9,$Q$10)</f>
        <v>#VALUE!</v>
      </c>
      <c r="R141" t="e" vm="1">
        <f t="shared" si="27"/>
        <v>#VALUE!</v>
      </c>
      <c r="S141" s="47" t="e" vm="1">
        <f t="shared" si="28"/>
        <v>#VALUE!</v>
      </c>
      <c r="T141" t="e" vm="1">
        <f t="shared" si="29"/>
        <v>#VALUE!</v>
      </c>
    </row>
    <row r="142" spans="1:20">
      <c r="A142">
        <v>132</v>
      </c>
      <c r="C142" t="e" cm="1" vm="2">
        <f t="array" ref="C142">[1]!GenLognormal($C$9,$C$10)</f>
        <v>#VALUE!</v>
      </c>
      <c r="D142" t="e" cm="1" vm="2">
        <f t="array" ref="D142">[1]!GenLognormal($D$9,$D$10)</f>
        <v>#VALUE!</v>
      </c>
      <c r="E142" t="e" cm="1" vm="2">
        <f t="array" ref="E142">[1]!genNormal($E$9,$E$10)</f>
        <v>#VALUE!</v>
      </c>
      <c r="F142" t="e" cm="1" vm="2">
        <f t="array" ref="F142">[1]!GenLognormal($F$9,$F$10)</f>
        <v>#VALUE!</v>
      </c>
      <c r="G142" t="e" cm="1" vm="2">
        <f t="array" ref="G142">[1]!genBinomial(1,0.602)</f>
        <v>#VALUE!</v>
      </c>
      <c r="H142" s="13" t="e" vm="1">
        <f t="shared" si="20"/>
        <v>#VALUE!</v>
      </c>
      <c r="I142" t="e" cm="1" vm="2">
        <f t="array" ref="I142">[1]!genUniform($I$9,$I$10)</f>
        <v>#VALUE!</v>
      </c>
      <c r="J142" t="e" vm="1">
        <f t="shared" si="21"/>
        <v>#VALUE!</v>
      </c>
      <c r="K142" s="47" t="e" vm="1">
        <f t="shared" si="22"/>
        <v>#VALUE!</v>
      </c>
      <c r="L142" t="e" vm="1">
        <f t="shared" si="23"/>
        <v>#VALUE!</v>
      </c>
      <c r="M142" t="e" cm="1" vm="2">
        <f t="array" ref="M142">[1]!genUniform($M$9,$M$10)</f>
        <v>#VALUE!</v>
      </c>
      <c r="N142" t="e" vm="1">
        <f t="shared" si="24"/>
        <v>#VALUE!</v>
      </c>
      <c r="O142" s="47" t="e" vm="1">
        <f t="shared" si="25"/>
        <v>#VALUE!</v>
      </c>
      <c r="P142" t="e" vm="1">
        <f t="shared" si="26"/>
        <v>#VALUE!</v>
      </c>
      <c r="Q142" t="e" cm="1" vm="2">
        <f t="array" ref="Q142">[1]!genUniform($Q$9,$Q$10)</f>
        <v>#VALUE!</v>
      </c>
      <c r="R142" t="e" vm="1">
        <f t="shared" si="27"/>
        <v>#VALUE!</v>
      </c>
      <c r="S142" s="47" t="e" vm="1">
        <f t="shared" si="28"/>
        <v>#VALUE!</v>
      </c>
      <c r="T142" t="e" vm="1">
        <f t="shared" si="29"/>
        <v>#VALUE!</v>
      </c>
    </row>
    <row r="143" spans="1:20">
      <c r="A143">
        <v>133</v>
      </c>
      <c r="C143" t="e" cm="1" vm="2">
        <f t="array" ref="C143">[1]!GenLognormal($C$9,$C$10)</f>
        <v>#VALUE!</v>
      </c>
      <c r="D143" t="e" cm="1" vm="2">
        <f t="array" ref="D143">[1]!GenLognormal($D$9,$D$10)</f>
        <v>#VALUE!</v>
      </c>
      <c r="E143" t="e" cm="1" vm="2">
        <f t="array" ref="E143">[1]!genNormal($E$9,$E$10)</f>
        <v>#VALUE!</v>
      </c>
      <c r="F143" t="e" cm="1" vm="2">
        <f t="array" ref="F143">[1]!GenLognormal($F$9,$F$10)</f>
        <v>#VALUE!</v>
      </c>
      <c r="G143" t="e" cm="1" vm="2">
        <f t="array" ref="G143">[1]!genBinomial(1,0.602)</f>
        <v>#VALUE!</v>
      </c>
      <c r="H143" s="13" t="e" vm="1">
        <f t="shared" si="20"/>
        <v>#VALUE!</v>
      </c>
      <c r="I143" t="e" cm="1" vm="2">
        <f t="array" ref="I143">[1]!genUniform($I$9,$I$10)</f>
        <v>#VALUE!</v>
      </c>
      <c r="J143" t="e" vm="1">
        <f t="shared" si="21"/>
        <v>#VALUE!</v>
      </c>
      <c r="K143" s="47" t="e" vm="1">
        <f t="shared" si="22"/>
        <v>#VALUE!</v>
      </c>
      <c r="L143" t="e" vm="1">
        <f t="shared" si="23"/>
        <v>#VALUE!</v>
      </c>
      <c r="M143" t="e" cm="1" vm="2">
        <f t="array" ref="M143">[1]!genUniform($M$9,$M$10)</f>
        <v>#VALUE!</v>
      </c>
      <c r="N143" t="e" vm="1">
        <f t="shared" si="24"/>
        <v>#VALUE!</v>
      </c>
      <c r="O143" s="47" t="e" vm="1">
        <f t="shared" si="25"/>
        <v>#VALUE!</v>
      </c>
      <c r="P143" t="e" vm="1">
        <f t="shared" si="26"/>
        <v>#VALUE!</v>
      </c>
      <c r="Q143" t="e" cm="1" vm="2">
        <f t="array" ref="Q143">[1]!genUniform($Q$9,$Q$10)</f>
        <v>#VALUE!</v>
      </c>
      <c r="R143" t="e" vm="1">
        <f t="shared" si="27"/>
        <v>#VALUE!</v>
      </c>
      <c r="S143" s="47" t="e" vm="1">
        <f t="shared" si="28"/>
        <v>#VALUE!</v>
      </c>
      <c r="T143" t="e" vm="1">
        <f t="shared" si="29"/>
        <v>#VALUE!</v>
      </c>
    </row>
    <row r="144" spans="1:20">
      <c r="A144">
        <v>134</v>
      </c>
      <c r="C144" t="e" cm="1" vm="2">
        <f t="array" ref="C144">[1]!GenLognormal($C$9,$C$10)</f>
        <v>#VALUE!</v>
      </c>
      <c r="D144" t="e" cm="1" vm="2">
        <f t="array" ref="D144">[1]!GenLognormal($D$9,$D$10)</f>
        <v>#VALUE!</v>
      </c>
      <c r="E144" t="e" cm="1" vm="2">
        <f t="array" ref="E144">[1]!genNormal($E$9,$E$10)</f>
        <v>#VALUE!</v>
      </c>
      <c r="F144" t="e" cm="1" vm="2">
        <f t="array" ref="F144">[1]!GenLognormal($F$9,$F$10)</f>
        <v>#VALUE!</v>
      </c>
      <c r="G144" t="e" cm="1" vm="2">
        <f t="array" ref="G144">[1]!genBinomial(1,0.602)</f>
        <v>#VALUE!</v>
      </c>
      <c r="H144" s="13" t="e" vm="1">
        <f t="shared" si="20"/>
        <v>#VALUE!</v>
      </c>
      <c r="I144" t="e" cm="1" vm="2">
        <f t="array" ref="I144">[1]!genUniform($I$9,$I$10)</f>
        <v>#VALUE!</v>
      </c>
      <c r="J144" t="e" vm="1">
        <f t="shared" si="21"/>
        <v>#VALUE!</v>
      </c>
      <c r="K144" s="47" t="e" vm="1">
        <f t="shared" si="22"/>
        <v>#VALUE!</v>
      </c>
      <c r="L144" t="e" vm="1">
        <f t="shared" si="23"/>
        <v>#VALUE!</v>
      </c>
      <c r="M144" t="e" cm="1" vm="2">
        <f t="array" ref="M144">[1]!genUniform($M$9,$M$10)</f>
        <v>#VALUE!</v>
      </c>
      <c r="N144" t="e" vm="1">
        <f t="shared" si="24"/>
        <v>#VALUE!</v>
      </c>
      <c r="O144" s="47" t="e" vm="1">
        <f t="shared" si="25"/>
        <v>#VALUE!</v>
      </c>
      <c r="P144" t="e" vm="1">
        <f t="shared" si="26"/>
        <v>#VALUE!</v>
      </c>
      <c r="Q144" t="e" cm="1" vm="2">
        <f t="array" ref="Q144">[1]!genUniform($Q$9,$Q$10)</f>
        <v>#VALUE!</v>
      </c>
      <c r="R144" t="e" vm="1">
        <f t="shared" si="27"/>
        <v>#VALUE!</v>
      </c>
      <c r="S144" s="47" t="e" vm="1">
        <f t="shared" si="28"/>
        <v>#VALUE!</v>
      </c>
      <c r="T144" t="e" vm="1">
        <f t="shared" si="29"/>
        <v>#VALUE!</v>
      </c>
    </row>
    <row r="145" spans="1:20">
      <c r="A145">
        <v>135</v>
      </c>
      <c r="C145" t="e" cm="1" vm="2">
        <f t="array" ref="C145">[1]!GenLognormal($C$9,$C$10)</f>
        <v>#VALUE!</v>
      </c>
      <c r="D145" t="e" cm="1" vm="2">
        <f t="array" ref="D145">[1]!GenLognormal($D$9,$D$10)</f>
        <v>#VALUE!</v>
      </c>
      <c r="E145" t="e" cm="1" vm="2">
        <f t="array" ref="E145">[1]!genNormal($E$9,$E$10)</f>
        <v>#VALUE!</v>
      </c>
      <c r="F145" t="e" cm="1" vm="2">
        <f t="array" ref="F145">[1]!GenLognormal($F$9,$F$10)</f>
        <v>#VALUE!</v>
      </c>
      <c r="G145" t="e" cm="1" vm="2">
        <f t="array" ref="G145">[1]!genBinomial(1,0.602)</f>
        <v>#VALUE!</v>
      </c>
      <c r="H145" s="13" t="e" vm="1">
        <f t="shared" si="20"/>
        <v>#VALUE!</v>
      </c>
      <c r="I145" t="e" cm="1" vm="2">
        <f t="array" ref="I145">[1]!genUniform($I$9,$I$10)</f>
        <v>#VALUE!</v>
      </c>
      <c r="J145" t="e" vm="1">
        <f t="shared" si="21"/>
        <v>#VALUE!</v>
      </c>
      <c r="K145" s="47" t="e" vm="1">
        <f t="shared" si="22"/>
        <v>#VALUE!</v>
      </c>
      <c r="L145" t="e" vm="1">
        <f t="shared" si="23"/>
        <v>#VALUE!</v>
      </c>
      <c r="M145" t="e" cm="1" vm="2">
        <f t="array" ref="M145">[1]!genUniform($M$9,$M$10)</f>
        <v>#VALUE!</v>
      </c>
      <c r="N145" t="e" vm="1">
        <f t="shared" si="24"/>
        <v>#VALUE!</v>
      </c>
      <c r="O145" s="47" t="e" vm="1">
        <f t="shared" si="25"/>
        <v>#VALUE!</v>
      </c>
      <c r="P145" t="e" vm="1">
        <f t="shared" si="26"/>
        <v>#VALUE!</v>
      </c>
      <c r="Q145" t="e" cm="1" vm="2">
        <f t="array" ref="Q145">[1]!genUniform($Q$9,$Q$10)</f>
        <v>#VALUE!</v>
      </c>
      <c r="R145" t="e" vm="1">
        <f t="shared" si="27"/>
        <v>#VALUE!</v>
      </c>
      <c r="S145" s="47" t="e" vm="1">
        <f t="shared" si="28"/>
        <v>#VALUE!</v>
      </c>
      <c r="T145" t="e" vm="1">
        <f t="shared" si="29"/>
        <v>#VALUE!</v>
      </c>
    </row>
    <row r="146" spans="1:20">
      <c r="A146">
        <v>136</v>
      </c>
      <c r="C146" t="e" cm="1" vm="2">
        <f t="array" ref="C146">[1]!GenLognormal($C$9,$C$10)</f>
        <v>#VALUE!</v>
      </c>
      <c r="D146" t="e" cm="1" vm="2">
        <f t="array" ref="D146">[1]!GenLognormal($D$9,$D$10)</f>
        <v>#VALUE!</v>
      </c>
      <c r="E146" t="e" cm="1" vm="2">
        <f t="array" ref="E146">[1]!genNormal($E$9,$E$10)</f>
        <v>#VALUE!</v>
      </c>
      <c r="F146" t="e" cm="1" vm="2">
        <f t="array" ref="F146">[1]!GenLognormal($F$9,$F$10)</f>
        <v>#VALUE!</v>
      </c>
      <c r="G146" t="e" cm="1" vm="2">
        <f t="array" ref="G146">[1]!genBinomial(1,0.602)</f>
        <v>#VALUE!</v>
      </c>
      <c r="H146" s="13" t="e" vm="1">
        <f t="shared" si="20"/>
        <v>#VALUE!</v>
      </c>
      <c r="I146" t="e" cm="1" vm="2">
        <f t="array" ref="I146">[1]!genUniform($I$9,$I$10)</f>
        <v>#VALUE!</v>
      </c>
      <c r="J146" t="e" vm="1">
        <f t="shared" si="21"/>
        <v>#VALUE!</v>
      </c>
      <c r="K146" s="47" t="e" vm="1">
        <f t="shared" si="22"/>
        <v>#VALUE!</v>
      </c>
      <c r="L146" t="e" vm="1">
        <f t="shared" si="23"/>
        <v>#VALUE!</v>
      </c>
      <c r="M146" t="e" cm="1" vm="2">
        <f t="array" ref="M146">[1]!genUniform($M$9,$M$10)</f>
        <v>#VALUE!</v>
      </c>
      <c r="N146" t="e" vm="1">
        <f t="shared" si="24"/>
        <v>#VALUE!</v>
      </c>
      <c r="O146" s="47" t="e" vm="1">
        <f t="shared" si="25"/>
        <v>#VALUE!</v>
      </c>
      <c r="P146" t="e" vm="1">
        <f t="shared" si="26"/>
        <v>#VALUE!</v>
      </c>
      <c r="Q146" t="e" cm="1" vm="2">
        <f t="array" ref="Q146">[1]!genUniform($Q$9,$Q$10)</f>
        <v>#VALUE!</v>
      </c>
      <c r="R146" t="e" vm="1">
        <f t="shared" si="27"/>
        <v>#VALUE!</v>
      </c>
      <c r="S146" s="47" t="e" vm="1">
        <f t="shared" si="28"/>
        <v>#VALUE!</v>
      </c>
      <c r="T146" t="e" vm="1">
        <f t="shared" si="29"/>
        <v>#VALUE!</v>
      </c>
    </row>
    <row r="147" spans="1:20">
      <c r="A147">
        <v>137</v>
      </c>
      <c r="C147" t="e" cm="1" vm="2">
        <f t="array" ref="C147">[1]!GenLognormal($C$9,$C$10)</f>
        <v>#VALUE!</v>
      </c>
      <c r="D147" t="e" cm="1" vm="2">
        <f t="array" ref="D147">[1]!GenLognormal($D$9,$D$10)</f>
        <v>#VALUE!</v>
      </c>
      <c r="E147" t="e" cm="1" vm="2">
        <f t="array" ref="E147">[1]!genNormal($E$9,$E$10)</f>
        <v>#VALUE!</v>
      </c>
      <c r="F147" t="e" cm="1" vm="2">
        <f t="array" ref="F147">[1]!GenLognormal($F$9,$F$10)</f>
        <v>#VALUE!</v>
      </c>
      <c r="G147" t="e" cm="1" vm="2">
        <f t="array" ref="G147">[1]!genBinomial(1,0.602)</f>
        <v>#VALUE!</v>
      </c>
      <c r="H147" s="13" t="e" vm="1">
        <f t="shared" si="20"/>
        <v>#VALUE!</v>
      </c>
      <c r="I147" t="e" cm="1" vm="2">
        <f t="array" ref="I147">[1]!genUniform($I$9,$I$10)</f>
        <v>#VALUE!</v>
      </c>
      <c r="J147" t="e" vm="1">
        <f t="shared" si="21"/>
        <v>#VALUE!</v>
      </c>
      <c r="K147" s="47" t="e" vm="1">
        <f t="shared" si="22"/>
        <v>#VALUE!</v>
      </c>
      <c r="L147" t="e" vm="1">
        <f t="shared" si="23"/>
        <v>#VALUE!</v>
      </c>
      <c r="M147" t="e" cm="1" vm="2">
        <f t="array" ref="M147">[1]!genUniform($M$9,$M$10)</f>
        <v>#VALUE!</v>
      </c>
      <c r="N147" t="e" vm="1">
        <f t="shared" si="24"/>
        <v>#VALUE!</v>
      </c>
      <c r="O147" s="47" t="e" vm="1">
        <f t="shared" si="25"/>
        <v>#VALUE!</v>
      </c>
      <c r="P147" t="e" vm="1">
        <f t="shared" si="26"/>
        <v>#VALUE!</v>
      </c>
      <c r="Q147" t="e" cm="1" vm="2">
        <f t="array" ref="Q147">[1]!genUniform($Q$9,$Q$10)</f>
        <v>#VALUE!</v>
      </c>
      <c r="R147" t="e" vm="1">
        <f t="shared" si="27"/>
        <v>#VALUE!</v>
      </c>
      <c r="S147" s="47" t="e" vm="1">
        <f t="shared" si="28"/>
        <v>#VALUE!</v>
      </c>
      <c r="T147" t="e" vm="1">
        <f t="shared" si="29"/>
        <v>#VALUE!</v>
      </c>
    </row>
    <row r="148" spans="1:20">
      <c r="A148">
        <v>138</v>
      </c>
      <c r="C148" t="e" cm="1" vm="2">
        <f t="array" ref="C148">[1]!GenLognormal($C$9,$C$10)</f>
        <v>#VALUE!</v>
      </c>
      <c r="D148" t="e" cm="1" vm="2">
        <f t="array" ref="D148">[1]!GenLognormal($D$9,$D$10)</f>
        <v>#VALUE!</v>
      </c>
      <c r="E148" t="e" cm="1" vm="2">
        <f t="array" ref="E148">[1]!genNormal($E$9,$E$10)</f>
        <v>#VALUE!</v>
      </c>
      <c r="F148" t="e" cm="1" vm="2">
        <f t="array" ref="F148">[1]!GenLognormal($F$9,$F$10)</f>
        <v>#VALUE!</v>
      </c>
      <c r="G148" t="e" cm="1" vm="2">
        <f t="array" ref="G148">[1]!genBinomial(1,0.602)</f>
        <v>#VALUE!</v>
      </c>
      <c r="H148" s="13" t="e" vm="1">
        <f t="shared" si="20"/>
        <v>#VALUE!</v>
      </c>
      <c r="I148" t="e" cm="1" vm="2">
        <f t="array" ref="I148">[1]!genUniform($I$9,$I$10)</f>
        <v>#VALUE!</v>
      </c>
      <c r="J148" t="e" vm="1">
        <f t="shared" si="21"/>
        <v>#VALUE!</v>
      </c>
      <c r="K148" s="47" t="e" vm="1">
        <f t="shared" si="22"/>
        <v>#VALUE!</v>
      </c>
      <c r="L148" t="e" vm="1">
        <f t="shared" si="23"/>
        <v>#VALUE!</v>
      </c>
      <c r="M148" t="e" cm="1" vm="2">
        <f t="array" ref="M148">[1]!genUniform($M$9,$M$10)</f>
        <v>#VALUE!</v>
      </c>
      <c r="N148" t="e" vm="1">
        <f t="shared" si="24"/>
        <v>#VALUE!</v>
      </c>
      <c r="O148" s="47" t="e" vm="1">
        <f t="shared" si="25"/>
        <v>#VALUE!</v>
      </c>
      <c r="P148" t="e" vm="1">
        <f t="shared" si="26"/>
        <v>#VALUE!</v>
      </c>
      <c r="Q148" t="e" cm="1" vm="2">
        <f t="array" ref="Q148">[1]!genUniform($Q$9,$Q$10)</f>
        <v>#VALUE!</v>
      </c>
      <c r="R148" t="e" vm="1">
        <f t="shared" si="27"/>
        <v>#VALUE!</v>
      </c>
      <c r="S148" s="47" t="e" vm="1">
        <f t="shared" si="28"/>
        <v>#VALUE!</v>
      </c>
      <c r="T148" t="e" vm="1">
        <f t="shared" si="29"/>
        <v>#VALUE!</v>
      </c>
    </row>
    <row r="149" spans="1:20">
      <c r="A149">
        <v>139</v>
      </c>
      <c r="C149" t="e" cm="1" vm="2">
        <f t="array" ref="C149">[1]!GenLognormal($C$9,$C$10)</f>
        <v>#VALUE!</v>
      </c>
      <c r="D149" t="e" cm="1" vm="2">
        <f t="array" ref="D149">[1]!GenLognormal($D$9,$D$10)</f>
        <v>#VALUE!</v>
      </c>
      <c r="E149" t="e" cm="1" vm="2">
        <f t="array" ref="E149">[1]!genNormal($E$9,$E$10)</f>
        <v>#VALUE!</v>
      </c>
      <c r="F149" t="e" cm="1" vm="2">
        <f t="array" ref="F149">[1]!GenLognormal($F$9,$F$10)</f>
        <v>#VALUE!</v>
      </c>
      <c r="G149" t="e" cm="1" vm="2">
        <f t="array" ref="G149">[1]!genBinomial(1,0.602)</f>
        <v>#VALUE!</v>
      </c>
      <c r="H149" s="13" t="e" vm="1">
        <f t="shared" si="20"/>
        <v>#VALUE!</v>
      </c>
      <c r="I149" t="e" cm="1" vm="2">
        <f t="array" ref="I149">[1]!genUniform($I$9,$I$10)</f>
        <v>#VALUE!</v>
      </c>
      <c r="J149" t="e" vm="1">
        <f t="shared" si="21"/>
        <v>#VALUE!</v>
      </c>
      <c r="K149" s="47" t="e" vm="1">
        <f t="shared" si="22"/>
        <v>#VALUE!</v>
      </c>
      <c r="L149" t="e" vm="1">
        <f t="shared" si="23"/>
        <v>#VALUE!</v>
      </c>
      <c r="M149" t="e" cm="1" vm="2">
        <f t="array" ref="M149">[1]!genUniform($M$9,$M$10)</f>
        <v>#VALUE!</v>
      </c>
      <c r="N149" t="e" vm="1">
        <f t="shared" si="24"/>
        <v>#VALUE!</v>
      </c>
      <c r="O149" s="47" t="e" vm="1">
        <f t="shared" si="25"/>
        <v>#VALUE!</v>
      </c>
      <c r="P149" t="e" vm="1">
        <f t="shared" si="26"/>
        <v>#VALUE!</v>
      </c>
      <c r="Q149" t="e" cm="1" vm="2">
        <f t="array" ref="Q149">[1]!genUniform($Q$9,$Q$10)</f>
        <v>#VALUE!</v>
      </c>
      <c r="R149" t="e" vm="1">
        <f t="shared" si="27"/>
        <v>#VALUE!</v>
      </c>
      <c r="S149" s="47" t="e" vm="1">
        <f t="shared" si="28"/>
        <v>#VALUE!</v>
      </c>
      <c r="T149" t="e" vm="1">
        <f t="shared" si="29"/>
        <v>#VALUE!</v>
      </c>
    </row>
    <row r="150" spans="1:20">
      <c r="A150">
        <v>140</v>
      </c>
      <c r="C150" t="e" cm="1" vm="2">
        <f t="array" ref="C150">[1]!GenLognormal($C$9,$C$10)</f>
        <v>#VALUE!</v>
      </c>
      <c r="D150" t="e" cm="1" vm="2">
        <f t="array" ref="D150">[1]!GenLognormal($D$9,$D$10)</f>
        <v>#VALUE!</v>
      </c>
      <c r="E150" t="e" cm="1" vm="2">
        <f t="array" ref="E150">[1]!genNormal($E$9,$E$10)</f>
        <v>#VALUE!</v>
      </c>
      <c r="F150" t="e" cm="1" vm="2">
        <f t="array" ref="F150">[1]!GenLognormal($F$9,$F$10)</f>
        <v>#VALUE!</v>
      </c>
      <c r="G150" t="e" cm="1" vm="2">
        <f t="array" ref="G150">[1]!genBinomial(1,0.602)</f>
        <v>#VALUE!</v>
      </c>
      <c r="H150" s="13" t="e" vm="1">
        <f t="shared" si="20"/>
        <v>#VALUE!</v>
      </c>
      <c r="I150" t="e" cm="1" vm="2">
        <f t="array" ref="I150">[1]!genUniform($I$9,$I$10)</f>
        <v>#VALUE!</v>
      </c>
      <c r="J150" t="e" vm="1">
        <f t="shared" si="21"/>
        <v>#VALUE!</v>
      </c>
      <c r="K150" s="47" t="e" vm="1">
        <f t="shared" si="22"/>
        <v>#VALUE!</v>
      </c>
      <c r="L150" t="e" vm="1">
        <f t="shared" si="23"/>
        <v>#VALUE!</v>
      </c>
      <c r="M150" t="e" cm="1" vm="2">
        <f t="array" ref="M150">[1]!genUniform($M$9,$M$10)</f>
        <v>#VALUE!</v>
      </c>
      <c r="N150" t="e" vm="1">
        <f t="shared" si="24"/>
        <v>#VALUE!</v>
      </c>
      <c r="O150" s="47" t="e" vm="1">
        <f t="shared" si="25"/>
        <v>#VALUE!</v>
      </c>
      <c r="P150" t="e" vm="1">
        <f t="shared" si="26"/>
        <v>#VALUE!</v>
      </c>
      <c r="Q150" t="e" cm="1" vm="2">
        <f t="array" ref="Q150">[1]!genUniform($Q$9,$Q$10)</f>
        <v>#VALUE!</v>
      </c>
      <c r="R150" t="e" vm="1">
        <f t="shared" si="27"/>
        <v>#VALUE!</v>
      </c>
      <c r="S150" s="47" t="e" vm="1">
        <f t="shared" si="28"/>
        <v>#VALUE!</v>
      </c>
      <c r="T150" t="e" vm="1">
        <f t="shared" si="29"/>
        <v>#VALUE!</v>
      </c>
    </row>
    <row r="151" spans="1:20">
      <c r="A151">
        <v>141</v>
      </c>
      <c r="C151" t="e" cm="1" vm="2">
        <f t="array" ref="C151">[1]!GenLognormal($C$9,$C$10)</f>
        <v>#VALUE!</v>
      </c>
      <c r="D151" t="e" cm="1" vm="2">
        <f t="array" ref="D151">[1]!GenLognormal($D$9,$D$10)</f>
        <v>#VALUE!</v>
      </c>
      <c r="E151" t="e" cm="1" vm="2">
        <f t="array" ref="E151">[1]!genNormal($E$9,$E$10)</f>
        <v>#VALUE!</v>
      </c>
      <c r="F151" t="e" cm="1" vm="2">
        <f t="array" ref="F151">[1]!GenLognormal($F$9,$F$10)</f>
        <v>#VALUE!</v>
      </c>
      <c r="G151" t="e" cm="1" vm="2">
        <f t="array" ref="G151">[1]!genBinomial(1,0.602)</f>
        <v>#VALUE!</v>
      </c>
      <c r="H151" s="13" t="e" vm="1">
        <f t="shared" si="20"/>
        <v>#VALUE!</v>
      </c>
      <c r="I151" t="e" cm="1" vm="2">
        <f t="array" ref="I151">[1]!genUniform($I$9,$I$10)</f>
        <v>#VALUE!</v>
      </c>
      <c r="J151" t="e" vm="1">
        <f t="shared" si="21"/>
        <v>#VALUE!</v>
      </c>
      <c r="K151" s="47" t="e" vm="1">
        <f t="shared" si="22"/>
        <v>#VALUE!</v>
      </c>
      <c r="L151" t="e" vm="1">
        <f t="shared" si="23"/>
        <v>#VALUE!</v>
      </c>
      <c r="M151" t="e" cm="1" vm="2">
        <f t="array" ref="M151">[1]!genUniform($M$9,$M$10)</f>
        <v>#VALUE!</v>
      </c>
      <c r="N151" t="e" vm="1">
        <f t="shared" si="24"/>
        <v>#VALUE!</v>
      </c>
      <c r="O151" s="47" t="e" vm="1">
        <f t="shared" si="25"/>
        <v>#VALUE!</v>
      </c>
      <c r="P151" t="e" vm="1">
        <f t="shared" si="26"/>
        <v>#VALUE!</v>
      </c>
      <c r="Q151" t="e" cm="1" vm="2">
        <f t="array" ref="Q151">[1]!genUniform($Q$9,$Q$10)</f>
        <v>#VALUE!</v>
      </c>
      <c r="R151" t="e" vm="1">
        <f t="shared" si="27"/>
        <v>#VALUE!</v>
      </c>
      <c r="S151" s="47" t="e" vm="1">
        <f t="shared" si="28"/>
        <v>#VALUE!</v>
      </c>
      <c r="T151" t="e" vm="1">
        <f t="shared" si="29"/>
        <v>#VALUE!</v>
      </c>
    </row>
    <row r="152" spans="1:20">
      <c r="A152">
        <v>142</v>
      </c>
      <c r="C152" t="e" cm="1" vm="2">
        <f t="array" ref="C152">[1]!GenLognormal($C$9,$C$10)</f>
        <v>#VALUE!</v>
      </c>
      <c r="D152" t="e" cm="1" vm="2">
        <f t="array" ref="D152">[1]!GenLognormal($D$9,$D$10)</f>
        <v>#VALUE!</v>
      </c>
      <c r="E152" t="e" cm="1" vm="2">
        <f t="array" ref="E152">[1]!genNormal($E$9,$E$10)</f>
        <v>#VALUE!</v>
      </c>
      <c r="F152" t="e" cm="1" vm="2">
        <f t="array" ref="F152">[1]!GenLognormal($F$9,$F$10)</f>
        <v>#VALUE!</v>
      </c>
      <c r="G152" t="e" cm="1" vm="2">
        <f t="array" ref="G152">[1]!genBinomial(1,0.602)</f>
        <v>#VALUE!</v>
      </c>
      <c r="H152" s="13" t="e" vm="1">
        <f t="shared" si="20"/>
        <v>#VALUE!</v>
      </c>
      <c r="I152" t="e" cm="1" vm="2">
        <f t="array" ref="I152">[1]!genUniform($I$9,$I$10)</f>
        <v>#VALUE!</v>
      </c>
      <c r="J152" t="e" vm="1">
        <f t="shared" si="21"/>
        <v>#VALUE!</v>
      </c>
      <c r="K152" s="47" t="e" vm="1">
        <f t="shared" si="22"/>
        <v>#VALUE!</v>
      </c>
      <c r="L152" t="e" vm="1">
        <f t="shared" si="23"/>
        <v>#VALUE!</v>
      </c>
      <c r="M152" t="e" cm="1" vm="2">
        <f t="array" ref="M152">[1]!genUniform($M$9,$M$10)</f>
        <v>#VALUE!</v>
      </c>
      <c r="N152" t="e" vm="1">
        <f t="shared" si="24"/>
        <v>#VALUE!</v>
      </c>
      <c r="O152" s="47" t="e" vm="1">
        <f t="shared" si="25"/>
        <v>#VALUE!</v>
      </c>
      <c r="P152" t="e" vm="1">
        <f t="shared" si="26"/>
        <v>#VALUE!</v>
      </c>
      <c r="Q152" t="e" cm="1" vm="2">
        <f t="array" ref="Q152">[1]!genUniform($Q$9,$Q$10)</f>
        <v>#VALUE!</v>
      </c>
      <c r="R152" t="e" vm="1">
        <f t="shared" si="27"/>
        <v>#VALUE!</v>
      </c>
      <c r="S152" s="47" t="e" vm="1">
        <f t="shared" si="28"/>
        <v>#VALUE!</v>
      </c>
      <c r="T152" t="e" vm="1">
        <f t="shared" si="29"/>
        <v>#VALUE!</v>
      </c>
    </row>
    <row r="153" spans="1:20">
      <c r="A153">
        <v>143</v>
      </c>
      <c r="C153" t="e" cm="1" vm="2">
        <f t="array" ref="C153">[1]!GenLognormal($C$9,$C$10)</f>
        <v>#VALUE!</v>
      </c>
      <c r="D153" t="e" cm="1" vm="2">
        <f t="array" ref="D153">[1]!GenLognormal($D$9,$D$10)</f>
        <v>#VALUE!</v>
      </c>
      <c r="E153" t="e" cm="1" vm="2">
        <f t="array" ref="E153">[1]!genNormal($E$9,$E$10)</f>
        <v>#VALUE!</v>
      </c>
      <c r="F153" t="e" cm="1" vm="2">
        <f t="array" ref="F153">[1]!GenLognormal($F$9,$F$10)</f>
        <v>#VALUE!</v>
      </c>
      <c r="G153" t="e" cm="1" vm="2">
        <f t="array" ref="G153">[1]!genBinomial(1,0.602)</f>
        <v>#VALUE!</v>
      </c>
      <c r="H153" s="13" t="e" vm="1">
        <f t="shared" si="20"/>
        <v>#VALUE!</v>
      </c>
      <c r="I153" t="e" cm="1" vm="2">
        <f t="array" ref="I153">[1]!genUniform($I$9,$I$10)</f>
        <v>#VALUE!</v>
      </c>
      <c r="J153" t="e" vm="1">
        <f t="shared" si="21"/>
        <v>#VALUE!</v>
      </c>
      <c r="K153" s="47" t="e" vm="1">
        <f t="shared" si="22"/>
        <v>#VALUE!</v>
      </c>
      <c r="L153" t="e" vm="1">
        <f t="shared" si="23"/>
        <v>#VALUE!</v>
      </c>
      <c r="M153" t="e" cm="1" vm="2">
        <f t="array" ref="M153">[1]!genUniform($M$9,$M$10)</f>
        <v>#VALUE!</v>
      </c>
      <c r="N153" t="e" vm="1">
        <f t="shared" si="24"/>
        <v>#VALUE!</v>
      </c>
      <c r="O153" s="47" t="e" vm="1">
        <f t="shared" si="25"/>
        <v>#VALUE!</v>
      </c>
      <c r="P153" t="e" vm="1">
        <f t="shared" si="26"/>
        <v>#VALUE!</v>
      </c>
      <c r="Q153" t="e" cm="1" vm="2">
        <f t="array" ref="Q153">[1]!genUniform($Q$9,$Q$10)</f>
        <v>#VALUE!</v>
      </c>
      <c r="R153" t="e" vm="1">
        <f t="shared" si="27"/>
        <v>#VALUE!</v>
      </c>
      <c r="S153" s="47" t="e" vm="1">
        <f t="shared" si="28"/>
        <v>#VALUE!</v>
      </c>
      <c r="T153" t="e" vm="1">
        <f t="shared" si="29"/>
        <v>#VALUE!</v>
      </c>
    </row>
    <row r="154" spans="1:20">
      <c r="A154">
        <v>144</v>
      </c>
      <c r="C154" t="e" cm="1" vm="2">
        <f t="array" ref="C154">[1]!GenLognormal($C$9,$C$10)</f>
        <v>#VALUE!</v>
      </c>
      <c r="D154" t="e" cm="1" vm="2">
        <f t="array" ref="D154">[1]!GenLognormal($D$9,$D$10)</f>
        <v>#VALUE!</v>
      </c>
      <c r="E154" t="e" cm="1" vm="2">
        <f t="array" ref="E154">[1]!genNormal($E$9,$E$10)</f>
        <v>#VALUE!</v>
      </c>
      <c r="F154" t="e" cm="1" vm="2">
        <f t="array" ref="F154">[1]!GenLognormal($F$9,$F$10)</f>
        <v>#VALUE!</v>
      </c>
      <c r="G154" t="e" cm="1" vm="2">
        <f t="array" ref="G154">[1]!genBinomial(1,0.602)</f>
        <v>#VALUE!</v>
      </c>
      <c r="H154" s="13" t="e" vm="1">
        <f t="shared" si="20"/>
        <v>#VALUE!</v>
      </c>
      <c r="I154" t="e" cm="1" vm="2">
        <f t="array" ref="I154">[1]!genUniform($I$9,$I$10)</f>
        <v>#VALUE!</v>
      </c>
      <c r="J154" t="e" vm="1">
        <f t="shared" si="21"/>
        <v>#VALUE!</v>
      </c>
      <c r="K154" s="47" t="e" vm="1">
        <f t="shared" si="22"/>
        <v>#VALUE!</v>
      </c>
      <c r="L154" t="e" vm="1">
        <f t="shared" si="23"/>
        <v>#VALUE!</v>
      </c>
      <c r="M154" t="e" cm="1" vm="2">
        <f t="array" ref="M154">[1]!genUniform($M$9,$M$10)</f>
        <v>#VALUE!</v>
      </c>
      <c r="N154" t="e" vm="1">
        <f t="shared" si="24"/>
        <v>#VALUE!</v>
      </c>
      <c r="O154" s="47" t="e" vm="1">
        <f t="shared" si="25"/>
        <v>#VALUE!</v>
      </c>
      <c r="P154" t="e" vm="1">
        <f t="shared" si="26"/>
        <v>#VALUE!</v>
      </c>
      <c r="Q154" t="e" cm="1" vm="2">
        <f t="array" ref="Q154">[1]!genUniform($Q$9,$Q$10)</f>
        <v>#VALUE!</v>
      </c>
      <c r="R154" t="e" vm="1">
        <f t="shared" si="27"/>
        <v>#VALUE!</v>
      </c>
      <c r="S154" s="47" t="e" vm="1">
        <f t="shared" si="28"/>
        <v>#VALUE!</v>
      </c>
      <c r="T154" t="e" vm="1">
        <f t="shared" si="29"/>
        <v>#VALUE!</v>
      </c>
    </row>
    <row r="155" spans="1:20">
      <c r="A155">
        <v>145</v>
      </c>
      <c r="C155" t="e" cm="1" vm="2">
        <f t="array" ref="C155">[1]!GenLognormal($C$9,$C$10)</f>
        <v>#VALUE!</v>
      </c>
      <c r="D155" t="e" cm="1" vm="2">
        <f t="array" ref="D155">[1]!GenLognormal($D$9,$D$10)</f>
        <v>#VALUE!</v>
      </c>
      <c r="E155" t="e" cm="1" vm="2">
        <f t="array" ref="E155">[1]!genNormal($E$9,$E$10)</f>
        <v>#VALUE!</v>
      </c>
      <c r="F155" t="e" cm="1" vm="2">
        <f t="array" ref="F155">[1]!GenLognormal($F$9,$F$10)</f>
        <v>#VALUE!</v>
      </c>
      <c r="G155" t="e" cm="1" vm="2">
        <f t="array" ref="G155">[1]!genBinomial(1,0.602)</f>
        <v>#VALUE!</v>
      </c>
      <c r="H155" s="13" t="e" vm="1">
        <f t="shared" si="20"/>
        <v>#VALUE!</v>
      </c>
      <c r="I155" t="e" cm="1" vm="2">
        <f t="array" ref="I155">[1]!genUniform($I$9,$I$10)</f>
        <v>#VALUE!</v>
      </c>
      <c r="J155" t="e" vm="1">
        <f t="shared" si="21"/>
        <v>#VALUE!</v>
      </c>
      <c r="K155" s="47" t="e" vm="1">
        <f t="shared" si="22"/>
        <v>#VALUE!</v>
      </c>
      <c r="L155" t="e" vm="1">
        <f t="shared" si="23"/>
        <v>#VALUE!</v>
      </c>
      <c r="M155" t="e" cm="1" vm="2">
        <f t="array" ref="M155">[1]!genUniform($M$9,$M$10)</f>
        <v>#VALUE!</v>
      </c>
      <c r="N155" t="e" vm="1">
        <f t="shared" si="24"/>
        <v>#VALUE!</v>
      </c>
      <c r="O155" s="47" t="e" vm="1">
        <f t="shared" si="25"/>
        <v>#VALUE!</v>
      </c>
      <c r="P155" t="e" vm="1">
        <f t="shared" si="26"/>
        <v>#VALUE!</v>
      </c>
      <c r="Q155" t="e" cm="1" vm="2">
        <f t="array" ref="Q155">[1]!genUniform($Q$9,$Q$10)</f>
        <v>#VALUE!</v>
      </c>
      <c r="R155" t="e" vm="1">
        <f t="shared" si="27"/>
        <v>#VALUE!</v>
      </c>
      <c r="S155" s="47" t="e" vm="1">
        <f t="shared" si="28"/>
        <v>#VALUE!</v>
      </c>
      <c r="T155" t="e" vm="1">
        <f t="shared" si="29"/>
        <v>#VALUE!</v>
      </c>
    </row>
    <row r="156" spans="1:20">
      <c r="A156">
        <v>146</v>
      </c>
      <c r="C156" t="e" cm="1" vm="2">
        <f t="array" ref="C156">[1]!GenLognormal($C$9,$C$10)</f>
        <v>#VALUE!</v>
      </c>
      <c r="D156" t="e" cm="1" vm="2">
        <f t="array" ref="D156">[1]!GenLognormal($D$9,$D$10)</f>
        <v>#VALUE!</v>
      </c>
      <c r="E156" t="e" cm="1" vm="2">
        <f t="array" ref="E156">[1]!genNormal($E$9,$E$10)</f>
        <v>#VALUE!</v>
      </c>
      <c r="F156" t="e" cm="1" vm="2">
        <f t="array" ref="F156">[1]!GenLognormal($F$9,$F$10)</f>
        <v>#VALUE!</v>
      </c>
      <c r="G156" t="e" cm="1" vm="2">
        <f t="array" ref="G156">[1]!genBinomial(1,0.602)</f>
        <v>#VALUE!</v>
      </c>
      <c r="H156" s="13" t="e" vm="1">
        <f t="shared" si="20"/>
        <v>#VALUE!</v>
      </c>
      <c r="I156" t="e" cm="1" vm="2">
        <f t="array" ref="I156">[1]!genUniform($I$9,$I$10)</f>
        <v>#VALUE!</v>
      </c>
      <c r="J156" t="e" vm="1">
        <f t="shared" si="21"/>
        <v>#VALUE!</v>
      </c>
      <c r="K156" s="47" t="e" vm="1">
        <f t="shared" si="22"/>
        <v>#VALUE!</v>
      </c>
      <c r="L156" t="e" vm="1">
        <f t="shared" si="23"/>
        <v>#VALUE!</v>
      </c>
      <c r="M156" t="e" cm="1" vm="2">
        <f t="array" ref="M156">[1]!genUniform($M$9,$M$10)</f>
        <v>#VALUE!</v>
      </c>
      <c r="N156" t="e" vm="1">
        <f t="shared" si="24"/>
        <v>#VALUE!</v>
      </c>
      <c r="O156" s="47" t="e" vm="1">
        <f t="shared" si="25"/>
        <v>#VALUE!</v>
      </c>
      <c r="P156" t="e" vm="1">
        <f t="shared" si="26"/>
        <v>#VALUE!</v>
      </c>
      <c r="Q156" t="e" cm="1" vm="2">
        <f t="array" ref="Q156">[1]!genUniform($Q$9,$Q$10)</f>
        <v>#VALUE!</v>
      </c>
      <c r="R156" t="e" vm="1">
        <f t="shared" si="27"/>
        <v>#VALUE!</v>
      </c>
      <c r="S156" s="47" t="e" vm="1">
        <f t="shared" si="28"/>
        <v>#VALUE!</v>
      </c>
      <c r="T156" t="e" vm="1">
        <f t="shared" si="29"/>
        <v>#VALUE!</v>
      </c>
    </row>
    <row r="157" spans="1:20">
      <c r="A157">
        <v>147</v>
      </c>
      <c r="C157" t="e" cm="1" vm="2">
        <f t="array" ref="C157">[1]!GenLognormal($C$9,$C$10)</f>
        <v>#VALUE!</v>
      </c>
      <c r="D157" t="e" cm="1" vm="2">
        <f t="array" ref="D157">[1]!GenLognormal($D$9,$D$10)</f>
        <v>#VALUE!</v>
      </c>
      <c r="E157" t="e" cm="1" vm="2">
        <f t="array" ref="E157">[1]!genNormal($E$9,$E$10)</f>
        <v>#VALUE!</v>
      </c>
      <c r="F157" t="e" cm="1" vm="2">
        <f t="array" ref="F157">[1]!GenLognormal($F$9,$F$10)</f>
        <v>#VALUE!</v>
      </c>
      <c r="G157" t="e" cm="1" vm="2">
        <f t="array" ref="G157">[1]!genBinomial(1,0.602)</f>
        <v>#VALUE!</v>
      </c>
      <c r="H157" s="13" t="e" vm="1">
        <f t="shared" si="20"/>
        <v>#VALUE!</v>
      </c>
      <c r="I157" t="e" cm="1" vm="2">
        <f t="array" ref="I157">[1]!genUniform($I$9,$I$10)</f>
        <v>#VALUE!</v>
      </c>
      <c r="J157" t="e" vm="1">
        <f t="shared" si="21"/>
        <v>#VALUE!</v>
      </c>
      <c r="K157" s="47" t="e" vm="1">
        <f t="shared" si="22"/>
        <v>#VALUE!</v>
      </c>
      <c r="L157" t="e" vm="1">
        <f t="shared" si="23"/>
        <v>#VALUE!</v>
      </c>
      <c r="M157" t="e" cm="1" vm="2">
        <f t="array" ref="M157">[1]!genUniform($M$9,$M$10)</f>
        <v>#VALUE!</v>
      </c>
      <c r="N157" t="e" vm="1">
        <f t="shared" si="24"/>
        <v>#VALUE!</v>
      </c>
      <c r="O157" s="47" t="e" vm="1">
        <f t="shared" si="25"/>
        <v>#VALUE!</v>
      </c>
      <c r="P157" t="e" vm="1">
        <f t="shared" si="26"/>
        <v>#VALUE!</v>
      </c>
      <c r="Q157" t="e" cm="1" vm="2">
        <f t="array" ref="Q157">[1]!genUniform($Q$9,$Q$10)</f>
        <v>#VALUE!</v>
      </c>
      <c r="R157" t="e" vm="1">
        <f t="shared" si="27"/>
        <v>#VALUE!</v>
      </c>
      <c r="S157" s="47" t="e" vm="1">
        <f t="shared" si="28"/>
        <v>#VALUE!</v>
      </c>
      <c r="T157" t="e" vm="1">
        <f t="shared" si="29"/>
        <v>#VALUE!</v>
      </c>
    </row>
    <row r="158" spans="1:20">
      <c r="A158">
        <v>148</v>
      </c>
      <c r="C158" t="e" cm="1" vm="2">
        <f t="array" ref="C158">[1]!GenLognormal($C$9,$C$10)</f>
        <v>#VALUE!</v>
      </c>
      <c r="D158" t="e" cm="1" vm="2">
        <f t="array" ref="D158">[1]!GenLognormal($D$9,$D$10)</f>
        <v>#VALUE!</v>
      </c>
      <c r="E158" t="e" cm="1" vm="2">
        <f t="array" ref="E158">[1]!genNormal($E$9,$E$10)</f>
        <v>#VALUE!</v>
      </c>
      <c r="F158" t="e" cm="1" vm="2">
        <f t="array" ref="F158">[1]!GenLognormal($F$9,$F$10)</f>
        <v>#VALUE!</v>
      </c>
      <c r="G158" t="e" cm="1" vm="2">
        <f t="array" ref="G158">[1]!genBinomial(1,0.602)</f>
        <v>#VALUE!</v>
      </c>
      <c r="H158" s="13" t="e" vm="1">
        <f t="shared" si="20"/>
        <v>#VALUE!</v>
      </c>
      <c r="I158" t="e" cm="1" vm="2">
        <f t="array" ref="I158">[1]!genUniform($I$9,$I$10)</f>
        <v>#VALUE!</v>
      </c>
      <c r="J158" t="e" vm="1">
        <f t="shared" si="21"/>
        <v>#VALUE!</v>
      </c>
      <c r="K158" s="47" t="e" vm="1">
        <f t="shared" si="22"/>
        <v>#VALUE!</v>
      </c>
      <c r="L158" t="e" vm="1">
        <f t="shared" si="23"/>
        <v>#VALUE!</v>
      </c>
      <c r="M158" t="e" cm="1" vm="2">
        <f t="array" ref="M158">[1]!genUniform($M$9,$M$10)</f>
        <v>#VALUE!</v>
      </c>
      <c r="N158" t="e" vm="1">
        <f t="shared" si="24"/>
        <v>#VALUE!</v>
      </c>
      <c r="O158" s="47" t="e" vm="1">
        <f t="shared" si="25"/>
        <v>#VALUE!</v>
      </c>
      <c r="P158" t="e" vm="1">
        <f t="shared" si="26"/>
        <v>#VALUE!</v>
      </c>
      <c r="Q158" t="e" cm="1" vm="2">
        <f t="array" ref="Q158">[1]!genUniform($Q$9,$Q$10)</f>
        <v>#VALUE!</v>
      </c>
      <c r="R158" t="e" vm="1">
        <f t="shared" si="27"/>
        <v>#VALUE!</v>
      </c>
      <c r="S158" s="47" t="e" vm="1">
        <f t="shared" si="28"/>
        <v>#VALUE!</v>
      </c>
      <c r="T158" t="e" vm="1">
        <f t="shared" si="29"/>
        <v>#VALUE!</v>
      </c>
    </row>
    <row r="159" spans="1:20">
      <c r="A159">
        <v>149</v>
      </c>
      <c r="C159" t="e" cm="1" vm="2">
        <f t="array" ref="C159">[1]!GenLognormal($C$9,$C$10)</f>
        <v>#VALUE!</v>
      </c>
      <c r="D159" t="e" cm="1" vm="2">
        <f t="array" ref="D159">[1]!GenLognormal($D$9,$D$10)</f>
        <v>#VALUE!</v>
      </c>
      <c r="E159" t="e" cm="1" vm="2">
        <f t="array" ref="E159">[1]!genNormal($E$9,$E$10)</f>
        <v>#VALUE!</v>
      </c>
      <c r="F159" t="e" cm="1" vm="2">
        <f t="array" ref="F159">[1]!GenLognormal($F$9,$F$10)</f>
        <v>#VALUE!</v>
      </c>
      <c r="G159" t="e" cm="1" vm="2">
        <f t="array" ref="G159">[1]!genBinomial(1,0.602)</f>
        <v>#VALUE!</v>
      </c>
      <c r="H159" s="13" t="e" vm="1">
        <f t="shared" si="20"/>
        <v>#VALUE!</v>
      </c>
      <c r="I159" t="e" cm="1" vm="2">
        <f t="array" ref="I159">[1]!genUniform($I$9,$I$10)</f>
        <v>#VALUE!</v>
      </c>
      <c r="J159" t="e" vm="1">
        <f t="shared" si="21"/>
        <v>#VALUE!</v>
      </c>
      <c r="K159" s="47" t="e" vm="1">
        <f t="shared" si="22"/>
        <v>#VALUE!</v>
      </c>
      <c r="L159" t="e" vm="1">
        <f t="shared" si="23"/>
        <v>#VALUE!</v>
      </c>
      <c r="M159" t="e" cm="1" vm="2">
        <f t="array" ref="M159">[1]!genUniform($M$9,$M$10)</f>
        <v>#VALUE!</v>
      </c>
      <c r="N159" t="e" vm="1">
        <f t="shared" si="24"/>
        <v>#VALUE!</v>
      </c>
      <c r="O159" s="47" t="e" vm="1">
        <f t="shared" si="25"/>
        <v>#VALUE!</v>
      </c>
      <c r="P159" t="e" vm="1">
        <f t="shared" si="26"/>
        <v>#VALUE!</v>
      </c>
      <c r="Q159" t="e" cm="1" vm="2">
        <f t="array" ref="Q159">[1]!genUniform($Q$9,$Q$10)</f>
        <v>#VALUE!</v>
      </c>
      <c r="R159" t="e" vm="1">
        <f t="shared" si="27"/>
        <v>#VALUE!</v>
      </c>
      <c r="S159" s="47" t="e" vm="1">
        <f t="shared" si="28"/>
        <v>#VALUE!</v>
      </c>
      <c r="T159" t="e" vm="1">
        <f t="shared" si="29"/>
        <v>#VALUE!</v>
      </c>
    </row>
    <row r="160" spans="1:20">
      <c r="A160">
        <v>150</v>
      </c>
      <c r="C160" t="e" cm="1" vm="2">
        <f t="array" ref="C160">[1]!GenLognormal($C$9,$C$10)</f>
        <v>#VALUE!</v>
      </c>
      <c r="D160" t="e" cm="1" vm="2">
        <f t="array" ref="D160">[1]!GenLognormal($D$9,$D$10)</f>
        <v>#VALUE!</v>
      </c>
      <c r="E160" t="e" cm="1" vm="2">
        <f t="array" ref="E160">[1]!genNormal($E$9,$E$10)</f>
        <v>#VALUE!</v>
      </c>
      <c r="F160" t="e" cm="1" vm="2">
        <f t="array" ref="F160">[1]!GenLognormal($F$9,$F$10)</f>
        <v>#VALUE!</v>
      </c>
      <c r="G160" t="e" cm="1" vm="2">
        <f t="array" ref="G160">[1]!genBinomial(1,0.602)</f>
        <v>#VALUE!</v>
      </c>
      <c r="H160" s="13" t="e" vm="1">
        <f t="shared" si="20"/>
        <v>#VALUE!</v>
      </c>
      <c r="I160" t="e" cm="1" vm="2">
        <f t="array" ref="I160">[1]!genUniform($I$9,$I$10)</f>
        <v>#VALUE!</v>
      </c>
      <c r="J160" t="e" vm="1">
        <f t="shared" si="21"/>
        <v>#VALUE!</v>
      </c>
      <c r="K160" s="47" t="e" vm="1">
        <f t="shared" si="22"/>
        <v>#VALUE!</v>
      </c>
      <c r="L160" t="e" vm="1">
        <f t="shared" si="23"/>
        <v>#VALUE!</v>
      </c>
      <c r="M160" t="e" cm="1" vm="2">
        <f t="array" ref="M160">[1]!genUniform($M$9,$M$10)</f>
        <v>#VALUE!</v>
      </c>
      <c r="N160" t="e" vm="1">
        <f t="shared" si="24"/>
        <v>#VALUE!</v>
      </c>
      <c r="O160" s="47" t="e" vm="1">
        <f t="shared" si="25"/>
        <v>#VALUE!</v>
      </c>
      <c r="P160" t="e" vm="1">
        <f t="shared" si="26"/>
        <v>#VALUE!</v>
      </c>
      <c r="Q160" t="e" cm="1" vm="2">
        <f t="array" ref="Q160">[1]!genUniform($Q$9,$Q$10)</f>
        <v>#VALUE!</v>
      </c>
      <c r="R160" t="e" vm="1">
        <f t="shared" si="27"/>
        <v>#VALUE!</v>
      </c>
      <c r="S160" s="47" t="e" vm="1">
        <f t="shared" si="28"/>
        <v>#VALUE!</v>
      </c>
      <c r="T160" t="e" vm="1">
        <f t="shared" si="29"/>
        <v>#VALUE!</v>
      </c>
    </row>
    <row r="161" spans="1:20">
      <c r="A161">
        <v>151</v>
      </c>
      <c r="C161" t="e" cm="1" vm="2">
        <f t="array" ref="C161">[1]!GenLognormal($C$9,$C$10)</f>
        <v>#VALUE!</v>
      </c>
      <c r="D161" t="e" cm="1" vm="2">
        <f t="array" ref="D161">[1]!GenLognormal($D$9,$D$10)</f>
        <v>#VALUE!</v>
      </c>
      <c r="E161" t="e" cm="1" vm="2">
        <f t="array" ref="E161">[1]!genNormal($E$9,$E$10)</f>
        <v>#VALUE!</v>
      </c>
      <c r="F161" t="e" cm="1" vm="2">
        <f t="array" ref="F161">[1]!GenLognormal($F$9,$F$10)</f>
        <v>#VALUE!</v>
      </c>
      <c r="G161" t="e" cm="1" vm="2">
        <f t="array" ref="G161">[1]!genBinomial(1,0.602)</f>
        <v>#VALUE!</v>
      </c>
      <c r="H161" s="13" t="e" vm="1">
        <f t="shared" si="20"/>
        <v>#VALUE!</v>
      </c>
      <c r="I161" t="e" cm="1" vm="2">
        <f t="array" ref="I161">[1]!genUniform($I$9,$I$10)</f>
        <v>#VALUE!</v>
      </c>
      <c r="J161" t="e" vm="1">
        <f t="shared" si="21"/>
        <v>#VALUE!</v>
      </c>
      <c r="K161" s="47" t="e" vm="1">
        <f t="shared" si="22"/>
        <v>#VALUE!</v>
      </c>
      <c r="L161" t="e" vm="1">
        <f t="shared" si="23"/>
        <v>#VALUE!</v>
      </c>
      <c r="M161" t="e" cm="1" vm="2">
        <f t="array" ref="M161">[1]!genUniform($M$9,$M$10)</f>
        <v>#VALUE!</v>
      </c>
      <c r="N161" t="e" vm="1">
        <f t="shared" si="24"/>
        <v>#VALUE!</v>
      </c>
      <c r="O161" s="47" t="e" vm="1">
        <f t="shared" si="25"/>
        <v>#VALUE!</v>
      </c>
      <c r="P161" t="e" vm="1">
        <f t="shared" si="26"/>
        <v>#VALUE!</v>
      </c>
      <c r="Q161" t="e" cm="1" vm="2">
        <f t="array" ref="Q161">[1]!genUniform($Q$9,$Q$10)</f>
        <v>#VALUE!</v>
      </c>
      <c r="R161" t="e" vm="1">
        <f t="shared" si="27"/>
        <v>#VALUE!</v>
      </c>
      <c r="S161" s="47" t="e" vm="1">
        <f t="shared" si="28"/>
        <v>#VALUE!</v>
      </c>
      <c r="T161" t="e" vm="1">
        <f t="shared" si="29"/>
        <v>#VALUE!</v>
      </c>
    </row>
    <row r="162" spans="1:20">
      <c r="A162">
        <v>152</v>
      </c>
      <c r="C162" t="e" cm="1" vm="2">
        <f t="array" ref="C162">[1]!GenLognormal($C$9,$C$10)</f>
        <v>#VALUE!</v>
      </c>
      <c r="D162" t="e" cm="1" vm="2">
        <f t="array" ref="D162">[1]!GenLognormal($D$9,$D$10)</f>
        <v>#VALUE!</v>
      </c>
      <c r="E162" t="e" cm="1" vm="2">
        <f t="array" ref="E162">[1]!genNormal($E$9,$E$10)</f>
        <v>#VALUE!</v>
      </c>
      <c r="F162" t="e" cm="1" vm="2">
        <f t="array" ref="F162">[1]!GenLognormal($F$9,$F$10)</f>
        <v>#VALUE!</v>
      </c>
      <c r="G162" t="e" cm="1" vm="2">
        <f t="array" ref="G162">[1]!genBinomial(1,0.602)</f>
        <v>#VALUE!</v>
      </c>
      <c r="H162" s="13" t="e" vm="1">
        <f t="shared" si="20"/>
        <v>#VALUE!</v>
      </c>
      <c r="I162" t="e" cm="1" vm="2">
        <f t="array" ref="I162">[1]!genUniform($I$9,$I$10)</f>
        <v>#VALUE!</v>
      </c>
      <c r="J162" t="e" vm="1">
        <f t="shared" si="21"/>
        <v>#VALUE!</v>
      </c>
      <c r="K162" s="47" t="e" vm="1">
        <f t="shared" si="22"/>
        <v>#VALUE!</v>
      </c>
      <c r="L162" t="e" vm="1">
        <f t="shared" si="23"/>
        <v>#VALUE!</v>
      </c>
      <c r="M162" t="e" cm="1" vm="2">
        <f t="array" ref="M162">[1]!genUniform($M$9,$M$10)</f>
        <v>#VALUE!</v>
      </c>
      <c r="N162" t="e" vm="1">
        <f t="shared" si="24"/>
        <v>#VALUE!</v>
      </c>
      <c r="O162" s="47" t="e" vm="1">
        <f t="shared" si="25"/>
        <v>#VALUE!</v>
      </c>
      <c r="P162" t="e" vm="1">
        <f t="shared" si="26"/>
        <v>#VALUE!</v>
      </c>
      <c r="Q162" t="e" cm="1" vm="2">
        <f t="array" ref="Q162">[1]!genUniform($Q$9,$Q$10)</f>
        <v>#VALUE!</v>
      </c>
      <c r="R162" t="e" vm="1">
        <f t="shared" si="27"/>
        <v>#VALUE!</v>
      </c>
      <c r="S162" s="47" t="e" vm="1">
        <f t="shared" si="28"/>
        <v>#VALUE!</v>
      </c>
      <c r="T162" t="e" vm="1">
        <f t="shared" si="29"/>
        <v>#VALUE!</v>
      </c>
    </row>
    <row r="163" spans="1:20">
      <c r="A163">
        <v>153</v>
      </c>
      <c r="C163" t="e" cm="1" vm="2">
        <f t="array" ref="C163">[1]!GenLognormal($C$9,$C$10)</f>
        <v>#VALUE!</v>
      </c>
      <c r="D163" t="e" cm="1" vm="2">
        <f t="array" ref="D163">[1]!GenLognormal($D$9,$D$10)</f>
        <v>#VALUE!</v>
      </c>
      <c r="E163" t="e" cm="1" vm="2">
        <f t="array" ref="E163">[1]!genNormal($E$9,$E$10)</f>
        <v>#VALUE!</v>
      </c>
      <c r="F163" t="e" cm="1" vm="2">
        <f t="array" ref="F163">[1]!GenLognormal($F$9,$F$10)</f>
        <v>#VALUE!</v>
      </c>
      <c r="G163" t="e" cm="1" vm="2">
        <f t="array" ref="G163">[1]!genBinomial(1,0.602)</f>
        <v>#VALUE!</v>
      </c>
      <c r="H163" s="13" t="e" vm="1">
        <f t="shared" si="20"/>
        <v>#VALUE!</v>
      </c>
      <c r="I163" t="e" cm="1" vm="2">
        <f t="array" ref="I163">[1]!genUniform($I$9,$I$10)</f>
        <v>#VALUE!</v>
      </c>
      <c r="J163" t="e" vm="1">
        <f t="shared" si="21"/>
        <v>#VALUE!</v>
      </c>
      <c r="K163" s="47" t="e" vm="1">
        <f t="shared" si="22"/>
        <v>#VALUE!</v>
      </c>
      <c r="L163" t="e" vm="1">
        <f t="shared" si="23"/>
        <v>#VALUE!</v>
      </c>
      <c r="M163" t="e" cm="1" vm="2">
        <f t="array" ref="M163">[1]!genUniform($M$9,$M$10)</f>
        <v>#VALUE!</v>
      </c>
      <c r="N163" t="e" vm="1">
        <f t="shared" si="24"/>
        <v>#VALUE!</v>
      </c>
      <c r="O163" s="47" t="e" vm="1">
        <f t="shared" si="25"/>
        <v>#VALUE!</v>
      </c>
      <c r="P163" t="e" vm="1">
        <f t="shared" si="26"/>
        <v>#VALUE!</v>
      </c>
      <c r="Q163" t="e" cm="1" vm="2">
        <f t="array" ref="Q163">[1]!genUniform($Q$9,$Q$10)</f>
        <v>#VALUE!</v>
      </c>
      <c r="R163" t="e" vm="1">
        <f t="shared" si="27"/>
        <v>#VALUE!</v>
      </c>
      <c r="S163" s="47" t="e" vm="1">
        <f t="shared" si="28"/>
        <v>#VALUE!</v>
      </c>
      <c r="T163" t="e" vm="1">
        <f t="shared" si="29"/>
        <v>#VALUE!</v>
      </c>
    </row>
    <row r="164" spans="1:20">
      <c r="A164">
        <v>154</v>
      </c>
      <c r="C164" t="e" cm="1" vm="2">
        <f t="array" ref="C164">[1]!GenLognormal($C$9,$C$10)</f>
        <v>#VALUE!</v>
      </c>
      <c r="D164" t="e" cm="1" vm="2">
        <f t="array" ref="D164">[1]!GenLognormal($D$9,$D$10)</f>
        <v>#VALUE!</v>
      </c>
      <c r="E164" t="e" cm="1" vm="2">
        <f t="array" ref="E164">[1]!genNormal($E$9,$E$10)</f>
        <v>#VALUE!</v>
      </c>
      <c r="F164" t="e" cm="1" vm="2">
        <f t="array" ref="F164">[1]!GenLognormal($F$9,$F$10)</f>
        <v>#VALUE!</v>
      </c>
      <c r="G164" t="e" cm="1" vm="2">
        <f t="array" ref="G164">[1]!genBinomial(1,0.602)</f>
        <v>#VALUE!</v>
      </c>
      <c r="H164" s="13" t="e" vm="1">
        <f t="shared" si="20"/>
        <v>#VALUE!</v>
      </c>
      <c r="I164" t="e" cm="1" vm="2">
        <f t="array" ref="I164">[1]!genUniform($I$9,$I$10)</f>
        <v>#VALUE!</v>
      </c>
      <c r="J164" t="e" vm="1">
        <f t="shared" si="21"/>
        <v>#VALUE!</v>
      </c>
      <c r="K164" s="47" t="e" vm="1">
        <f t="shared" si="22"/>
        <v>#VALUE!</v>
      </c>
      <c r="L164" t="e" vm="1">
        <f t="shared" si="23"/>
        <v>#VALUE!</v>
      </c>
      <c r="M164" t="e" cm="1" vm="2">
        <f t="array" ref="M164">[1]!genUniform($M$9,$M$10)</f>
        <v>#VALUE!</v>
      </c>
      <c r="N164" t="e" vm="1">
        <f t="shared" si="24"/>
        <v>#VALUE!</v>
      </c>
      <c r="O164" s="47" t="e" vm="1">
        <f t="shared" si="25"/>
        <v>#VALUE!</v>
      </c>
      <c r="P164" t="e" vm="1">
        <f t="shared" si="26"/>
        <v>#VALUE!</v>
      </c>
      <c r="Q164" t="e" cm="1" vm="2">
        <f t="array" ref="Q164">[1]!genUniform($Q$9,$Q$10)</f>
        <v>#VALUE!</v>
      </c>
      <c r="R164" t="e" vm="1">
        <f t="shared" si="27"/>
        <v>#VALUE!</v>
      </c>
      <c r="S164" s="47" t="e" vm="1">
        <f t="shared" si="28"/>
        <v>#VALUE!</v>
      </c>
      <c r="T164" t="e" vm="1">
        <f t="shared" si="29"/>
        <v>#VALUE!</v>
      </c>
    </row>
    <row r="165" spans="1:20">
      <c r="A165">
        <v>155</v>
      </c>
      <c r="C165" t="e" cm="1" vm="2">
        <f t="array" ref="C165">[1]!GenLognormal($C$9,$C$10)</f>
        <v>#VALUE!</v>
      </c>
      <c r="D165" t="e" cm="1" vm="2">
        <f t="array" ref="D165">[1]!GenLognormal($D$9,$D$10)</f>
        <v>#VALUE!</v>
      </c>
      <c r="E165" t="e" cm="1" vm="2">
        <f t="array" ref="E165">[1]!genNormal($E$9,$E$10)</f>
        <v>#VALUE!</v>
      </c>
      <c r="F165" t="e" cm="1" vm="2">
        <f t="array" ref="F165">[1]!GenLognormal($F$9,$F$10)</f>
        <v>#VALUE!</v>
      </c>
      <c r="G165" t="e" cm="1" vm="2">
        <f t="array" ref="G165">[1]!genBinomial(1,0.602)</f>
        <v>#VALUE!</v>
      </c>
      <c r="H165" s="13" t="e" vm="1">
        <f t="shared" si="20"/>
        <v>#VALUE!</v>
      </c>
      <c r="I165" t="e" cm="1" vm="2">
        <f t="array" ref="I165">[1]!genUniform($I$9,$I$10)</f>
        <v>#VALUE!</v>
      </c>
      <c r="J165" t="e" vm="1">
        <f t="shared" si="21"/>
        <v>#VALUE!</v>
      </c>
      <c r="K165" s="47" t="e" vm="1">
        <f t="shared" si="22"/>
        <v>#VALUE!</v>
      </c>
      <c r="L165" t="e" vm="1">
        <f t="shared" si="23"/>
        <v>#VALUE!</v>
      </c>
      <c r="M165" t="e" cm="1" vm="2">
        <f t="array" ref="M165">[1]!genUniform($M$9,$M$10)</f>
        <v>#VALUE!</v>
      </c>
      <c r="N165" t="e" vm="1">
        <f t="shared" si="24"/>
        <v>#VALUE!</v>
      </c>
      <c r="O165" s="47" t="e" vm="1">
        <f t="shared" si="25"/>
        <v>#VALUE!</v>
      </c>
      <c r="P165" t="e" vm="1">
        <f t="shared" si="26"/>
        <v>#VALUE!</v>
      </c>
      <c r="Q165" t="e" cm="1" vm="2">
        <f t="array" ref="Q165">[1]!genUniform($Q$9,$Q$10)</f>
        <v>#VALUE!</v>
      </c>
      <c r="R165" t="e" vm="1">
        <f t="shared" si="27"/>
        <v>#VALUE!</v>
      </c>
      <c r="S165" s="47" t="e" vm="1">
        <f t="shared" si="28"/>
        <v>#VALUE!</v>
      </c>
      <c r="T165" t="e" vm="1">
        <f t="shared" si="29"/>
        <v>#VALUE!</v>
      </c>
    </row>
    <row r="166" spans="1:20">
      <c r="A166">
        <v>156</v>
      </c>
      <c r="C166" t="e" cm="1" vm="2">
        <f t="array" ref="C166">[1]!GenLognormal($C$9,$C$10)</f>
        <v>#VALUE!</v>
      </c>
      <c r="D166" t="e" cm="1" vm="2">
        <f t="array" ref="D166">[1]!GenLognormal($D$9,$D$10)</f>
        <v>#VALUE!</v>
      </c>
      <c r="E166" t="e" cm="1" vm="2">
        <f t="array" ref="E166">[1]!genNormal($E$9,$E$10)</f>
        <v>#VALUE!</v>
      </c>
      <c r="F166" t="e" cm="1" vm="2">
        <f t="array" ref="F166">[1]!GenLognormal($F$9,$F$10)</f>
        <v>#VALUE!</v>
      </c>
      <c r="G166" t="e" cm="1" vm="2">
        <f t="array" ref="G166">[1]!genBinomial(1,0.602)</f>
        <v>#VALUE!</v>
      </c>
      <c r="H166" s="13" t="e" vm="1">
        <f t="shared" si="20"/>
        <v>#VALUE!</v>
      </c>
      <c r="I166" t="e" cm="1" vm="2">
        <f t="array" ref="I166">[1]!genUniform($I$9,$I$10)</f>
        <v>#VALUE!</v>
      </c>
      <c r="J166" t="e" vm="1">
        <f t="shared" si="21"/>
        <v>#VALUE!</v>
      </c>
      <c r="K166" s="47" t="e" vm="1">
        <f t="shared" si="22"/>
        <v>#VALUE!</v>
      </c>
      <c r="L166" t="e" vm="1">
        <f t="shared" si="23"/>
        <v>#VALUE!</v>
      </c>
      <c r="M166" t="e" cm="1" vm="2">
        <f t="array" ref="M166">[1]!genUniform($M$9,$M$10)</f>
        <v>#VALUE!</v>
      </c>
      <c r="N166" t="e" vm="1">
        <f t="shared" si="24"/>
        <v>#VALUE!</v>
      </c>
      <c r="O166" s="47" t="e" vm="1">
        <f t="shared" si="25"/>
        <v>#VALUE!</v>
      </c>
      <c r="P166" t="e" vm="1">
        <f t="shared" si="26"/>
        <v>#VALUE!</v>
      </c>
      <c r="Q166" t="e" cm="1" vm="2">
        <f t="array" ref="Q166">[1]!genUniform($Q$9,$Q$10)</f>
        <v>#VALUE!</v>
      </c>
      <c r="R166" t="e" vm="1">
        <f t="shared" si="27"/>
        <v>#VALUE!</v>
      </c>
      <c r="S166" s="47" t="e" vm="1">
        <f t="shared" si="28"/>
        <v>#VALUE!</v>
      </c>
      <c r="T166" t="e" vm="1">
        <f t="shared" si="29"/>
        <v>#VALUE!</v>
      </c>
    </row>
    <row r="167" spans="1:20">
      <c r="A167">
        <v>157</v>
      </c>
      <c r="C167" t="e" cm="1" vm="2">
        <f t="array" ref="C167">[1]!GenLognormal($C$9,$C$10)</f>
        <v>#VALUE!</v>
      </c>
      <c r="D167" t="e" cm="1" vm="2">
        <f t="array" ref="D167">[1]!GenLognormal($D$9,$D$10)</f>
        <v>#VALUE!</v>
      </c>
      <c r="E167" t="e" cm="1" vm="2">
        <f t="array" ref="E167">[1]!genNormal($E$9,$E$10)</f>
        <v>#VALUE!</v>
      </c>
      <c r="F167" t="e" cm="1" vm="2">
        <f t="array" ref="F167">[1]!GenLognormal($F$9,$F$10)</f>
        <v>#VALUE!</v>
      </c>
      <c r="G167" t="e" cm="1" vm="2">
        <f t="array" ref="G167">[1]!genBinomial(1,0.602)</f>
        <v>#VALUE!</v>
      </c>
      <c r="H167" s="13" t="e" vm="1">
        <f t="shared" si="20"/>
        <v>#VALUE!</v>
      </c>
      <c r="I167" t="e" cm="1" vm="2">
        <f t="array" ref="I167">[1]!genUniform($I$9,$I$10)</f>
        <v>#VALUE!</v>
      </c>
      <c r="J167" t="e" vm="1">
        <f t="shared" si="21"/>
        <v>#VALUE!</v>
      </c>
      <c r="K167" s="47" t="e" vm="1">
        <f t="shared" si="22"/>
        <v>#VALUE!</v>
      </c>
      <c r="L167" t="e" vm="1">
        <f t="shared" si="23"/>
        <v>#VALUE!</v>
      </c>
      <c r="M167" t="e" cm="1" vm="2">
        <f t="array" ref="M167">[1]!genUniform($M$9,$M$10)</f>
        <v>#VALUE!</v>
      </c>
      <c r="N167" t="e" vm="1">
        <f t="shared" si="24"/>
        <v>#VALUE!</v>
      </c>
      <c r="O167" s="47" t="e" vm="1">
        <f t="shared" si="25"/>
        <v>#VALUE!</v>
      </c>
      <c r="P167" t="e" vm="1">
        <f t="shared" si="26"/>
        <v>#VALUE!</v>
      </c>
      <c r="Q167" t="e" cm="1" vm="2">
        <f t="array" ref="Q167">[1]!genUniform($Q$9,$Q$10)</f>
        <v>#VALUE!</v>
      </c>
      <c r="R167" t="e" vm="1">
        <f t="shared" si="27"/>
        <v>#VALUE!</v>
      </c>
      <c r="S167" s="47" t="e" vm="1">
        <f t="shared" si="28"/>
        <v>#VALUE!</v>
      </c>
      <c r="T167" t="e" vm="1">
        <f t="shared" si="29"/>
        <v>#VALUE!</v>
      </c>
    </row>
    <row r="168" spans="1:20">
      <c r="A168">
        <v>158</v>
      </c>
      <c r="C168" t="e" cm="1" vm="2">
        <f t="array" ref="C168">[1]!GenLognormal($C$9,$C$10)</f>
        <v>#VALUE!</v>
      </c>
      <c r="D168" t="e" cm="1" vm="2">
        <f t="array" ref="D168">[1]!GenLognormal($D$9,$D$10)</f>
        <v>#VALUE!</v>
      </c>
      <c r="E168" t="e" cm="1" vm="2">
        <f t="array" ref="E168">[1]!genNormal($E$9,$E$10)</f>
        <v>#VALUE!</v>
      </c>
      <c r="F168" t="e" cm="1" vm="2">
        <f t="array" ref="F168">[1]!GenLognormal($F$9,$F$10)</f>
        <v>#VALUE!</v>
      </c>
      <c r="G168" t="e" cm="1" vm="2">
        <f t="array" ref="G168">[1]!genBinomial(1,0.602)</f>
        <v>#VALUE!</v>
      </c>
      <c r="H168" s="13" t="e" vm="1">
        <f t="shared" si="20"/>
        <v>#VALUE!</v>
      </c>
      <c r="I168" t="e" cm="1" vm="2">
        <f t="array" ref="I168">[1]!genUniform($I$9,$I$10)</f>
        <v>#VALUE!</v>
      </c>
      <c r="J168" t="e" vm="1">
        <f t="shared" si="21"/>
        <v>#VALUE!</v>
      </c>
      <c r="K168" s="47" t="e" vm="1">
        <f t="shared" si="22"/>
        <v>#VALUE!</v>
      </c>
      <c r="L168" t="e" vm="1">
        <f t="shared" si="23"/>
        <v>#VALUE!</v>
      </c>
      <c r="M168" t="e" cm="1" vm="2">
        <f t="array" ref="M168">[1]!genUniform($M$9,$M$10)</f>
        <v>#VALUE!</v>
      </c>
      <c r="N168" t="e" vm="1">
        <f t="shared" si="24"/>
        <v>#VALUE!</v>
      </c>
      <c r="O168" s="47" t="e" vm="1">
        <f t="shared" si="25"/>
        <v>#VALUE!</v>
      </c>
      <c r="P168" t="e" vm="1">
        <f t="shared" si="26"/>
        <v>#VALUE!</v>
      </c>
      <c r="Q168" t="e" cm="1" vm="2">
        <f t="array" ref="Q168">[1]!genUniform($Q$9,$Q$10)</f>
        <v>#VALUE!</v>
      </c>
      <c r="R168" t="e" vm="1">
        <f t="shared" si="27"/>
        <v>#VALUE!</v>
      </c>
      <c r="S168" s="47" t="e" vm="1">
        <f t="shared" si="28"/>
        <v>#VALUE!</v>
      </c>
      <c r="T168" t="e" vm="1">
        <f t="shared" si="29"/>
        <v>#VALUE!</v>
      </c>
    </row>
    <row r="169" spans="1:20">
      <c r="A169">
        <v>159</v>
      </c>
      <c r="C169" t="e" cm="1" vm="2">
        <f t="array" ref="C169">[1]!GenLognormal($C$9,$C$10)</f>
        <v>#VALUE!</v>
      </c>
      <c r="D169" t="e" cm="1" vm="2">
        <f t="array" ref="D169">[1]!GenLognormal($D$9,$D$10)</f>
        <v>#VALUE!</v>
      </c>
      <c r="E169" t="e" cm="1" vm="2">
        <f t="array" ref="E169">[1]!genNormal($E$9,$E$10)</f>
        <v>#VALUE!</v>
      </c>
      <c r="F169" t="e" cm="1" vm="2">
        <f t="array" ref="F169">[1]!GenLognormal($F$9,$F$10)</f>
        <v>#VALUE!</v>
      </c>
      <c r="G169" t="e" cm="1" vm="2">
        <f t="array" ref="G169">[1]!genBinomial(1,0.602)</f>
        <v>#VALUE!</v>
      </c>
      <c r="H169" s="13" t="e" vm="1">
        <f t="shared" si="20"/>
        <v>#VALUE!</v>
      </c>
      <c r="I169" t="e" cm="1" vm="2">
        <f t="array" ref="I169">[1]!genUniform($I$9,$I$10)</f>
        <v>#VALUE!</v>
      </c>
      <c r="J169" t="e" vm="1">
        <f t="shared" si="21"/>
        <v>#VALUE!</v>
      </c>
      <c r="K169" s="47" t="e" vm="1">
        <f t="shared" si="22"/>
        <v>#VALUE!</v>
      </c>
      <c r="L169" t="e" vm="1">
        <f t="shared" si="23"/>
        <v>#VALUE!</v>
      </c>
      <c r="M169" t="e" cm="1" vm="2">
        <f t="array" ref="M169">[1]!genUniform($M$9,$M$10)</f>
        <v>#VALUE!</v>
      </c>
      <c r="N169" t="e" vm="1">
        <f t="shared" si="24"/>
        <v>#VALUE!</v>
      </c>
      <c r="O169" s="47" t="e" vm="1">
        <f t="shared" si="25"/>
        <v>#VALUE!</v>
      </c>
      <c r="P169" t="e" vm="1">
        <f t="shared" si="26"/>
        <v>#VALUE!</v>
      </c>
      <c r="Q169" t="e" cm="1" vm="2">
        <f t="array" ref="Q169">[1]!genUniform($Q$9,$Q$10)</f>
        <v>#VALUE!</v>
      </c>
      <c r="R169" t="e" vm="1">
        <f t="shared" si="27"/>
        <v>#VALUE!</v>
      </c>
      <c r="S169" s="47" t="e" vm="1">
        <f t="shared" si="28"/>
        <v>#VALUE!</v>
      </c>
      <c r="T169" t="e" vm="1">
        <f t="shared" si="29"/>
        <v>#VALUE!</v>
      </c>
    </row>
    <row r="170" spans="1:20">
      <c r="A170">
        <v>160</v>
      </c>
      <c r="C170" t="e" cm="1" vm="2">
        <f t="array" ref="C170">[1]!GenLognormal($C$9,$C$10)</f>
        <v>#VALUE!</v>
      </c>
      <c r="D170" t="e" cm="1" vm="2">
        <f t="array" ref="D170">[1]!GenLognormal($D$9,$D$10)</f>
        <v>#VALUE!</v>
      </c>
      <c r="E170" t="e" cm="1" vm="2">
        <f t="array" ref="E170">[1]!genNormal($E$9,$E$10)</f>
        <v>#VALUE!</v>
      </c>
      <c r="F170" t="e" cm="1" vm="2">
        <f t="array" ref="F170">[1]!GenLognormal($F$9,$F$10)</f>
        <v>#VALUE!</v>
      </c>
      <c r="G170" t="e" cm="1" vm="2">
        <f t="array" ref="G170">[1]!genBinomial(1,0.602)</f>
        <v>#VALUE!</v>
      </c>
      <c r="H170" s="13" t="e" vm="1">
        <f t="shared" si="20"/>
        <v>#VALUE!</v>
      </c>
      <c r="I170" t="e" cm="1" vm="2">
        <f t="array" ref="I170">[1]!genUniform($I$9,$I$10)</f>
        <v>#VALUE!</v>
      </c>
      <c r="J170" t="e" vm="1">
        <f t="shared" si="21"/>
        <v>#VALUE!</v>
      </c>
      <c r="K170" s="47" t="e" vm="1">
        <f t="shared" si="22"/>
        <v>#VALUE!</v>
      </c>
      <c r="L170" t="e" vm="1">
        <f t="shared" si="23"/>
        <v>#VALUE!</v>
      </c>
      <c r="M170" t="e" cm="1" vm="2">
        <f t="array" ref="M170">[1]!genUniform($M$9,$M$10)</f>
        <v>#VALUE!</v>
      </c>
      <c r="N170" t="e" vm="1">
        <f t="shared" si="24"/>
        <v>#VALUE!</v>
      </c>
      <c r="O170" s="47" t="e" vm="1">
        <f t="shared" si="25"/>
        <v>#VALUE!</v>
      </c>
      <c r="P170" t="e" vm="1">
        <f t="shared" si="26"/>
        <v>#VALUE!</v>
      </c>
      <c r="Q170" t="e" cm="1" vm="2">
        <f t="array" ref="Q170">[1]!genUniform($Q$9,$Q$10)</f>
        <v>#VALUE!</v>
      </c>
      <c r="R170" t="e" vm="1">
        <f t="shared" si="27"/>
        <v>#VALUE!</v>
      </c>
      <c r="S170" s="47" t="e" vm="1">
        <f t="shared" si="28"/>
        <v>#VALUE!</v>
      </c>
      <c r="T170" t="e" vm="1">
        <f t="shared" si="29"/>
        <v>#VALUE!</v>
      </c>
    </row>
    <row r="171" spans="1:20">
      <c r="A171">
        <v>161</v>
      </c>
      <c r="C171" t="e" cm="1" vm="2">
        <f t="array" ref="C171">[1]!GenLognormal($C$9,$C$10)</f>
        <v>#VALUE!</v>
      </c>
      <c r="D171" t="e" cm="1" vm="2">
        <f t="array" ref="D171">[1]!GenLognormal($D$9,$D$10)</f>
        <v>#VALUE!</v>
      </c>
      <c r="E171" t="e" cm="1" vm="2">
        <f t="array" ref="E171">[1]!genNormal($E$9,$E$10)</f>
        <v>#VALUE!</v>
      </c>
      <c r="F171" t="e" cm="1" vm="2">
        <f t="array" ref="F171">[1]!GenLognormal($F$9,$F$10)</f>
        <v>#VALUE!</v>
      </c>
      <c r="G171" t="e" cm="1" vm="2">
        <f t="array" ref="G171">[1]!genBinomial(1,0.602)</f>
        <v>#VALUE!</v>
      </c>
      <c r="H171" s="13" t="e" vm="1">
        <f t="shared" si="20"/>
        <v>#VALUE!</v>
      </c>
      <c r="I171" t="e" cm="1" vm="2">
        <f t="array" ref="I171">[1]!genUniform($I$9,$I$10)</f>
        <v>#VALUE!</v>
      </c>
      <c r="J171" t="e" vm="1">
        <f t="shared" si="21"/>
        <v>#VALUE!</v>
      </c>
      <c r="K171" s="47" t="e" vm="1">
        <f t="shared" si="22"/>
        <v>#VALUE!</v>
      </c>
      <c r="L171" t="e" vm="1">
        <f t="shared" si="23"/>
        <v>#VALUE!</v>
      </c>
      <c r="M171" t="e" cm="1" vm="2">
        <f t="array" ref="M171">[1]!genUniform($M$9,$M$10)</f>
        <v>#VALUE!</v>
      </c>
      <c r="N171" t="e" vm="1">
        <f t="shared" si="24"/>
        <v>#VALUE!</v>
      </c>
      <c r="O171" s="47" t="e" vm="1">
        <f t="shared" si="25"/>
        <v>#VALUE!</v>
      </c>
      <c r="P171" t="e" vm="1">
        <f t="shared" si="26"/>
        <v>#VALUE!</v>
      </c>
      <c r="Q171" t="e" cm="1" vm="2">
        <f t="array" ref="Q171">[1]!genUniform($Q$9,$Q$10)</f>
        <v>#VALUE!</v>
      </c>
      <c r="R171" t="e" vm="1">
        <f t="shared" si="27"/>
        <v>#VALUE!</v>
      </c>
      <c r="S171" s="47" t="e" vm="1">
        <f t="shared" si="28"/>
        <v>#VALUE!</v>
      </c>
      <c r="T171" t="e" vm="1">
        <f t="shared" si="29"/>
        <v>#VALUE!</v>
      </c>
    </row>
    <row r="172" spans="1:20">
      <c r="A172">
        <v>162</v>
      </c>
      <c r="C172" t="e" cm="1" vm="2">
        <f t="array" ref="C172">[1]!GenLognormal($C$9,$C$10)</f>
        <v>#VALUE!</v>
      </c>
      <c r="D172" t="e" cm="1" vm="2">
        <f t="array" ref="D172">[1]!GenLognormal($D$9,$D$10)</f>
        <v>#VALUE!</v>
      </c>
      <c r="E172" t="e" cm="1" vm="2">
        <f t="array" ref="E172">[1]!genNormal($E$9,$E$10)</f>
        <v>#VALUE!</v>
      </c>
      <c r="F172" t="e" cm="1" vm="2">
        <f t="array" ref="F172">[1]!GenLognormal($F$9,$F$10)</f>
        <v>#VALUE!</v>
      </c>
      <c r="G172" t="e" cm="1" vm="2">
        <f t="array" ref="G172">[1]!genBinomial(1,0.602)</f>
        <v>#VALUE!</v>
      </c>
      <c r="H172" s="13" t="e" vm="1">
        <f t="shared" si="20"/>
        <v>#VALUE!</v>
      </c>
      <c r="I172" t="e" cm="1" vm="2">
        <f t="array" ref="I172">[1]!genUniform($I$9,$I$10)</f>
        <v>#VALUE!</v>
      </c>
      <c r="J172" t="e" vm="1">
        <f t="shared" si="21"/>
        <v>#VALUE!</v>
      </c>
      <c r="K172" s="47" t="e" vm="1">
        <f t="shared" si="22"/>
        <v>#VALUE!</v>
      </c>
      <c r="L172" t="e" vm="1">
        <f t="shared" si="23"/>
        <v>#VALUE!</v>
      </c>
      <c r="M172" t="e" cm="1" vm="2">
        <f t="array" ref="M172">[1]!genUniform($M$9,$M$10)</f>
        <v>#VALUE!</v>
      </c>
      <c r="N172" t="e" vm="1">
        <f t="shared" si="24"/>
        <v>#VALUE!</v>
      </c>
      <c r="O172" s="47" t="e" vm="1">
        <f t="shared" si="25"/>
        <v>#VALUE!</v>
      </c>
      <c r="P172" t="e" vm="1">
        <f t="shared" si="26"/>
        <v>#VALUE!</v>
      </c>
      <c r="Q172" t="e" cm="1" vm="2">
        <f t="array" ref="Q172">[1]!genUniform($Q$9,$Q$10)</f>
        <v>#VALUE!</v>
      </c>
      <c r="R172" t="e" vm="1">
        <f t="shared" si="27"/>
        <v>#VALUE!</v>
      </c>
      <c r="S172" s="47" t="e" vm="1">
        <f t="shared" si="28"/>
        <v>#VALUE!</v>
      </c>
      <c r="T172" t="e" vm="1">
        <f t="shared" si="29"/>
        <v>#VALUE!</v>
      </c>
    </row>
    <row r="173" spans="1:20">
      <c r="A173">
        <v>163</v>
      </c>
      <c r="C173" t="e" cm="1" vm="2">
        <f t="array" ref="C173">[1]!GenLognormal($C$9,$C$10)</f>
        <v>#VALUE!</v>
      </c>
      <c r="D173" t="e" cm="1" vm="2">
        <f t="array" ref="D173">[1]!GenLognormal($D$9,$D$10)</f>
        <v>#VALUE!</v>
      </c>
      <c r="E173" t="e" cm="1" vm="2">
        <f t="array" ref="E173">[1]!genNormal($E$9,$E$10)</f>
        <v>#VALUE!</v>
      </c>
      <c r="F173" t="e" cm="1" vm="2">
        <f t="array" ref="F173">[1]!GenLognormal($F$9,$F$10)</f>
        <v>#VALUE!</v>
      </c>
      <c r="G173" t="e" cm="1" vm="2">
        <f t="array" ref="G173">[1]!genBinomial(1,0.602)</f>
        <v>#VALUE!</v>
      </c>
      <c r="H173" s="13" t="e" vm="1">
        <f t="shared" si="20"/>
        <v>#VALUE!</v>
      </c>
      <c r="I173" t="e" cm="1" vm="2">
        <f t="array" ref="I173">[1]!genUniform($I$9,$I$10)</f>
        <v>#VALUE!</v>
      </c>
      <c r="J173" t="e" vm="1">
        <f t="shared" si="21"/>
        <v>#VALUE!</v>
      </c>
      <c r="K173" s="47" t="e" vm="1">
        <f t="shared" si="22"/>
        <v>#VALUE!</v>
      </c>
      <c r="L173" t="e" vm="1">
        <f t="shared" si="23"/>
        <v>#VALUE!</v>
      </c>
      <c r="M173" t="e" cm="1" vm="2">
        <f t="array" ref="M173">[1]!genUniform($M$9,$M$10)</f>
        <v>#VALUE!</v>
      </c>
      <c r="N173" t="e" vm="1">
        <f t="shared" si="24"/>
        <v>#VALUE!</v>
      </c>
      <c r="O173" s="47" t="e" vm="1">
        <f t="shared" si="25"/>
        <v>#VALUE!</v>
      </c>
      <c r="P173" t="e" vm="1">
        <f t="shared" si="26"/>
        <v>#VALUE!</v>
      </c>
      <c r="Q173" t="e" cm="1" vm="2">
        <f t="array" ref="Q173">[1]!genUniform($Q$9,$Q$10)</f>
        <v>#VALUE!</v>
      </c>
      <c r="R173" t="e" vm="1">
        <f t="shared" si="27"/>
        <v>#VALUE!</v>
      </c>
      <c r="S173" s="47" t="e" vm="1">
        <f t="shared" si="28"/>
        <v>#VALUE!</v>
      </c>
      <c r="T173" t="e" vm="1">
        <f t="shared" si="29"/>
        <v>#VALUE!</v>
      </c>
    </row>
    <row r="174" spans="1:20">
      <c r="A174">
        <v>164</v>
      </c>
      <c r="C174" t="e" cm="1" vm="2">
        <f t="array" ref="C174">[1]!GenLognormal($C$9,$C$10)</f>
        <v>#VALUE!</v>
      </c>
      <c r="D174" t="e" cm="1" vm="2">
        <f t="array" ref="D174">[1]!GenLognormal($D$9,$D$10)</f>
        <v>#VALUE!</v>
      </c>
      <c r="E174" t="e" cm="1" vm="2">
        <f t="array" ref="E174">[1]!genNormal($E$9,$E$10)</f>
        <v>#VALUE!</v>
      </c>
      <c r="F174" t="e" cm="1" vm="2">
        <f t="array" ref="F174">[1]!GenLognormal($F$9,$F$10)</f>
        <v>#VALUE!</v>
      </c>
      <c r="G174" t="e" cm="1" vm="2">
        <f t="array" ref="G174">[1]!genBinomial(1,0.602)</f>
        <v>#VALUE!</v>
      </c>
      <c r="H174" s="13" t="e" vm="1">
        <f t="shared" si="20"/>
        <v>#VALUE!</v>
      </c>
      <c r="I174" t="e" cm="1" vm="2">
        <f t="array" ref="I174">[1]!genUniform($I$9,$I$10)</f>
        <v>#VALUE!</v>
      </c>
      <c r="J174" t="e" vm="1">
        <f t="shared" si="21"/>
        <v>#VALUE!</v>
      </c>
      <c r="K174" s="47" t="e" vm="1">
        <f t="shared" si="22"/>
        <v>#VALUE!</v>
      </c>
      <c r="L174" t="e" vm="1">
        <f t="shared" si="23"/>
        <v>#VALUE!</v>
      </c>
      <c r="M174" t="e" cm="1" vm="2">
        <f t="array" ref="M174">[1]!genUniform($M$9,$M$10)</f>
        <v>#VALUE!</v>
      </c>
      <c r="N174" t="e" vm="1">
        <f t="shared" si="24"/>
        <v>#VALUE!</v>
      </c>
      <c r="O174" s="47" t="e" vm="1">
        <f t="shared" si="25"/>
        <v>#VALUE!</v>
      </c>
      <c r="P174" t="e" vm="1">
        <f t="shared" si="26"/>
        <v>#VALUE!</v>
      </c>
      <c r="Q174" t="e" cm="1" vm="2">
        <f t="array" ref="Q174">[1]!genUniform($Q$9,$Q$10)</f>
        <v>#VALUE!</v>
      </c>
      <c r="R174" t="e" vm="1">
        <f t="shared" si="27"/>
        <v>#VALUE!</v>
      </c>
      <c r="S174" s="47" t="e" vm="1">
        <f t="shared" si="28"/>
        <v>#VALUE!</v>
      </c>
      <c r="T174" t="e" vm="1">
        <f t="shared" si="29"/>
        <v>#VALUE!</v>
      </c>
    </row>
    <row r="175" spans="1:20">
      <c r="A175">
        <v>165</v>
      </c>
      <c r="C175" t="e" cm="1" vm="2">
        <f t="array" ref="C175">[1]!GenLognormal($C$9,$C$10)</f>
        <v>#VALUE!</v>
      </c>
      <c r="D175" t="e" cm="1" vm="2">
        <f t="array" ref="D175">[1]!GenLognormal($D$9,$D$10)</f>
        <v>#VALUE!</v>
      </c>
      <c r="E175" t="e" cm="1" vm="2">
        <f t="array" ref="E175">[1]!genNormal($E$9,$E$10)</f>
        <v>#VALUE!</v>
      </c>
      <c r="F175" t="e" cm="1" vm="2">
        <f t="array" ref="F175">[1]!GenLognormal($F$9,$F$10)</f>
        <v>#VALUE!</v>
      </c>
      <c r="G175" t="e" cm="1" vm="2">
        <f t="array" ref="G175">[1]!genBinomial(1,0.602)</f>
        <v>#VALUE!</v>
      </c>
      <c r="H175" s="13" t="e" vm="1">
        <f t="shared" si="20"/>
        <v>#VALUE!</v>
      </c>
      <c r="I175" t="e" cm="1" vm="2">
        <f t="array" ref="I175">[1]!genUniform($I$9,$I$10)</f>
        <v>#VALUE!</v>
      </c>
      <c r="J175" t="e" vm="1">
        <f t="shared" si="21"/>
        <v>#VALUE!</v>
      </c>
      <c r="K175" s="47" t="e" vm="1">
        <f t="shared" si="22"/>
        <v>#VALUE!</v>
      </c>
      <c r="L175" t="e" vm="1">
        <f t="shared" si="23"/>
        <v>#VALUE!</v>
      </c>
      <c r="M175" t="e" cm="1" vm="2">
        <f t="array" ref="M175">[1]!genUniform($M$9,$M$10)</f>
        <v>#VALUE!</v>
      </c>
      <c r="N175" t="e" vm="1">
        <f t="shared" si="24"/>
        <v>#VALUE!</v>
      </c>
      <c r="O175" s="47" t="e" vm="1">
        <f t="shared" si="25"/>
        <v>#VALUE!</v>
      </c>
      <c r="P175" t="e" vm="1">
        <f t="shared" si="26"/>
        <v>#VALUE!</v>
      </c>
      <c r="Q175" t="e" cm="1" vm="2">
        <f t="array" ref="Q175">[1]!genUniform($Q$9,$Q$10)</f>
        <v>#VALUE!</v>
      </c>
      <c r="R175" t="e" vm="1">
        <f t="shared" si="27"/>
        <v>#VALUE!</v>
      </c>
      <c r="S175" s="47" t="e" vm="1">
        <f t="shared" si="28"/>
        <v>#VALUE!</v>
      </c>
      <c r="T175" t="e" vm="1">
        <f t="shared" si="29"/>
        <v>#VALUE!</v>
      </c>
    </row>
    <row r="176" spans="1:20">
      <c r="A176">
        <v>166</v>
      </c>
      <c r="C176" t="e" cm="1" vm="2">
        <f t="array" ref="C176">[1]!GenLognormal($C$9,$C$10)</f>
        <v>#VALUE!</v>
      </c>
      <c r="D176" t="e" cm="1" vm="2">
        <f t="array" ref="D176">[1]!GenLognormal($D$9,$D$10)</f>
        <v>#VALUE!</v>
      </c>
      <c r="E176" t="e" cm="1" vm="2">
        <f t="array" ref="E176">[1]!genNormal($E$9,$E$10)</f>
        <v>#VALUE!</v>
      </c>
      <c r="F176" t="e" cm="1" vm="2">
        <f t="array" ref="F176">[1]!GenLognormal($F$9,$F$10)</f>
        <v>#VALUE!</v>
      </c>
      <c r="G176" t="e" cm="1" vm="2">
        <f t="array" ref="G176">[1]!genBinomial(1,0.602)</f>
        <v>#VALUE!</v>
      </c>
      <c r="H176" s="13" t="e" vm="1">
        <f t="shared" si="20"/>
        <v>#VALUE!</v>
      </c>
      <c r="I176" t="e" cm="1" vm="2">
        <f t="array" ref="I176">[1]!genUniform($I$9,$I$10)</f>
        <v>#VALUE!</v>
      </c>
      <c r="J176" t="e" vm="1">
        <f t="shared" si="21"/>
        <v>#VALUE!</v>
      </c>
      <c r="K176" s="47" t="e" vm="1">
        <f t="shared" si="22"/>
        <v>#VALUE!</v>
      </c>
      <c r="L176" t="e" vm="1">
        <f t="shared" si="23"/>
        <v>#VALUE!</v>
      </c>
      <c r="M176" t="e" cm="1" vm="2">
        <f t="array" ref="M176">[1]!genUniform($M$9,$M$10)</f>
        <v>#VALUE!</v>
      </c>
      <c r="N176" t="e" vm="1">
        <f t="shared" si="24"/>
        <v>#VALUE!</v>
      </c>
      <c r="O176" s="47" t="e" vm="1">
        <f t="shared" si="25"/>
        <v>#VALUE!</v>
      </c>
      <c r="P176" t="e" vm="1">
        <f t="shared" si="26"/>
        <v>#VALUE!</v>
      </c>
      <c r="Q176" t="e" cm="1" vm="2">
        <f t="array" ref="Q176">[1]!genUniform($Q$9,$Q$10)</f>
        <v>#VALUE!</v>
      </c>
      <c r="R176" t="e" vm="1">
        <f t="shared" si="27"/>
        <v>#VALUE!</v>
      </c>
      <c r="S176" s="47" t="e" vm="1">
        <f t="shared" si="28"/>
        <v>#VALUE!</v>
      </c>
      <c r="T176" t="e" vm="1">
        <f t="shared" si="29"/>
        <v>#VALUE!</v>
      </c>
    </row>
    <row r="177" spans="1:20">
      <c r="A177">
        <v>167</v>
      </c>
      <c r="C177" t="e" cm="1" vm="2">
        <f t="array" ref="C177">[1]!GenLognormal($C$9,$C$10)</f>
        <v>#VALUE!</v>
      </c>
      <c r="D177" t="e" cm="1" vm="2">
        <f t="array" ref="D177">[1]!GenLognormal($D$9,$D$10)</f>
        <v>#VALUE!</v>
      </c>
      <c r="E177" t="e" cm="1" vm="2">
        <f t="array" ref="E177">[1]!genNormal($E$9,$E$10)</f>
        <v>#VALUE!</v>
      </c>
      <c r="F177" t="e" cm="1" vm="2">
        <f t="array" ref="F177">[1]!GenLognormal($F$9,$F$10)</f>
        <v>#VALUE!</v>
      </c>
      <c r="G177" t="e" cm="1" vm="2">
        <f t="array" ref="G177">[1]!genBinomial(1,0.602)</f>
        <v>#VALUE!</v>
      </c>
      <c r="H177" s="13" t="e" vm="1">
        <f t="shared" si="20"/>
        <v>#VALUE!</v>
      </c>
      <c r="I177" t="e" cm="1" vm="2">
        <f t="array" ref="I177">[1]!genUniform($I$9,$I$10)</f>
        <v>#VALUE!</v>
      </c>
      <c r="J177" t="e" vm="1">
        <f t="shared" si="21"/>
        <v>#VALUE!</v>
      </c>
      <c r="K177" s="47" t="e" vm="1">
        <f t="shared" si="22"/>
        <v>#VALUE!</v>
      </c>
      <c r="L177" t="e" vm="1">
        <f t="shared" si="23"/>
        <v>#VALUE!</v>
      </c>
      <c r="M177" t="e" cm="1" vm="2">
        <f t="array" ref="M177">[1]!genUniform($M$9,$M$10)</f>
        <v>#VALUE!</v>
      </c>
      <c r="N177" t="e" vm="1">
        <f t="shared" si="24"/>
        <v>#VALUE!</v>
      </c>
      <c r="O177" s="47" t="e" vm="1">
        <f t="shared" si="25"/>
        <v>#VALUE!</v>
      </c>
      <c r="P177" t="e" vm="1">
        <f t="shared" si="26"/>
        <v>#VALUE!</v>
      </c>
      <c r="Q177" t="e" cm="1" vm="2">
        <f t="array" ref="Q177">[1]!genUniform($Q$9,$Q$10)</f>
        <v>#VALUE!</v>
      </c>
      <c r="R177" t="e" vm="1">
        <f t="shared" si="27"/>
        <v>#VALUE!</v>
      </c>
      <c r="S177" s="47" t="e" vm="1">
        <f t="shared" si="28"/>
        <v>#VALUE!</v>
      </c>
      <c r="T177" t="e" vm="1">
        <f t="shared" si="29"/>
        <v>#VALUE!</v>
      </c>
    </row>
    <row r="178" spans="1:20">
      <c r="A178">
        <v>168</v>
      </c>
      <c r="C178" t="e" cm="1" vm="2">
        <f t="array" ref="C178">[1]!GenLognormal($C$9,$C$10)</f>
        <v>#VALUE!</v>
      </c>
      <c r="D178" t="e" cm="1" vm="2">
        <f t="array" ref="D178">[1]!GenLognormal($D$9,$D$10)</f>
        <v>#VALUE!</v>
      </c>
      <c r="E178" t="e" cm="1" vm="2">
        <f t="array" ref="E178">[1]!genNormal($E$9,$E$10)</f>
        <v>#VALUE!</v>
      </c>
      <c r="F178" t="e" cm="1" vm="2">
        <f t="array" ref="F178">[1]!GenLognormal($F$9,$F$10)</f>
        <v>#VALUE!</v>
      </c>
      <c r="G178" t="e" cm="1" vm="2">
        <f t="array" ref="G178">[1]!genBinomial(1,0.602)</f>
        <v>#VALUE!</v>
      </c>
      <c r="H178" s="13" t="e" vm="1">
        <f t="shared" si="20"/>
        <v>#VALUE!</v>
      </c>
      <c r="I178" t="e" cm="1" vm="2">
        <f t="array" ref="I178">[1]!genUniform($I$9,$I$10)</f>
        <v>#VALUE!</v>
      </c>
      <c r="J178" t="e" vm="1">
        <f t="shared" si="21"/>
        <v>#VALUE!</v>
      </c>
      <c r="K178" s="47" t="e" vm="1">
        <f t="shared" si="22"/>
        <v>#VALUE!</v>
      </c>
      <c r="L178" t="e" vm="1">
        <f t="shared" si="23"/>
        <v>#VALUE!</v>
      </c>
      <c r="M178" t="e" cm="1" vm="2">
        <f t="array" ref="M178">[1]!genUniform($M$9,$M$10)</f>
        <v>#VALUE!</v>
      </c>
      <c r="N178" t="e" vm="1">
        <f t="shared" si="24"/>
        <v>#VALUE!</v>
      </c>
      <c r="O178" s="47" t="e" vm="1">
        <f t="shared" si="25"/>
        <v>#VALUE!</v>
      </c>
      <c r="P178" t="e" vm="1">
        <f t="shared" si="26"/>
        <v>#VALUE!</v>
      </c>
      <c r="Q178" t="e" cm="1" vm="2">
        <f t="array" ref="Q178">[1]!genUniform($Q$9,$Q$10)</f>
        <v>#VALUE!</v>
      </c>
      <c r="R178" t="e" vm="1">
        <f t="shared" si="27"/>
        <v>#VALUE!</v>
      </c>
      <c r="S178" s="47" t="e" vm="1">
        <f t="shared" si="28"/>
        <v>#VALUE!</v>
      </c>
      <c r="T178" t="e" vm="1">
        <f t="shared" si="29"/>
        <v>#VALUE!</v>
      </c>
    </row>
    <row r="179" spans="1:20">
      <c r="A179">
        <v>169</v>
      </c>
      <c r="C179" t="e" cm="1" vm="2">
        <f t="array" ref="C179">[1]!GenLognormal($C$9,$C$10)</f>
        <v>#VALUE!</v>
      </c>
      <c r="D179" t="e" cm="1" vm="2">
        <f t="array" ref="D179">[1]!GenLognormal($D$9,$D$10)</f>
        <v>#VALUE!</v>
      </c>
      <c r="E179" t="e" cm="1" vm="2">
        <f t="array" ref="E179">[1]!genNormal($E$9,$E$10)</f>
        <v>#VALUE!</v>
      </c>
      <c r="F179" t="e" cm="1" vm="2">
        <f t="array" ref="F179">[1]!GenLognormal($F$9,$F$10)</f>
        <v>#VALUE!</v>
      </c>
      <c r="G179" t="e" cm="1" vm="2">
        <f t="array" ref="G179">[1]!genBinomial(1,0.602)</f>
        <v>#VALUE!</v>
      </c>
      <c r="H179" s="13" t="e" vm="1">
        <f t="shared" si="20"/>
        <v>#VALUE!</v>
      </c>
      <c r="I179" t="e" cm="1" vm="2">
        <f t="array" ref="I179">[1]!genUniform($I$9,$I$10)</f>
        <v>#VALUE!</v>
      </c>
      <c r="J179" t="e" vm="1">
        <f t="shared" si="21"/>
        <v>#VALUE!</v>
      </c>
      <c r="K179" s="47" t="e" vm="1">
        <f t="shared" si="22"/>
        <v>#VALUE!</v>
      </c>
      <c r="L179" t="e" vm="1">
        <f t="shared" si="23"/>
        <v>#VALUE!</v>
      </c>
      <c r="M179" t="e" cm="1" vm="2">
        <f t="array" ref="M179">[1]!genUniform($M$9,$M$10)</f>
        <v>#VALUE!</v>
      </c>
      <c r="N179" t="e" vm="1">
        <f t="shared" si="24"/>
        <v>#VALUE!</v>
      </c>
      <c r="O179" s="47" t="e" vm="1">
        <f t="shared" si="25"/>
        <v>#VALUE!</v>
      </c>
      <c r="P179" t="e" vm="1">
        <f t="shared" si="26"/>
        <v>#VALUE!</v>
      </c>
      <c r="Q179" t="e" cm="1" vm="2">
        <f t="array" ref="Q179">[1]!genUniform($Q$9,$Q$10)</f>
        <v>#VALUE!</v>
      </c>
      <c r="R179" t="e" vm="1">
        <f t="shared" si="27"/>
        <v>#VALUE!</v>
      </c>
      <c r="S179" s="47" t="e" vm="1">
        <f t="shared" si="28"/>
        <v>#VALUE!</v>
      </c>
      <c r="T179" t="e" vm="1">
        <f t="shared" si="29"/>
        <v>#VALUE!</v>
      </c>
    </row>
    <row r="180" spans="1:20">
      <c r="A180">
        <v>170</v>
      </c>
      <c r="C180" t="e" cm="1" vm="2">
        <f t="array" ref="C180">[1]!GenLognormal($C$9,$C$10)</f>
        <v>#VALUE!</v>
      </c>
      <c r="D180" t="e" cm="1" vm="2">
        <f t="array" ref="D180">[1]!GenLognormal($D$9,$D$10)</f>
        <v>#VALUE!</v>
      </c>
      <c r="E180" t="e" cm="1" vm="2">
        <f t="array" ref="E180">[1]!genNormal($E$9,$E$10)</f>
        <v>#VALUE!</v>
      </c>
      <c r="F180" t="e" cm="1" vm="2">
        <f t="array" ref="F180">[1]!GenLognormal($F$9,$F$10)</f>
        <v>#VALUE!</v>
      </c>
      <c r="G180" t="e" cm="1" vm="2">
        <f t="array" ref="G180">[1]!genBinomial(1,0.602)</f>
        <v>#VALUE!</v>
      </c>
      <c r="H180" s="13" t="e" vm="1">
        <f t="shared" si="20"/>
        <v>#VALUE!</v>
      </c>
      <c r="I180" t="e" cm="1" vm="2">
        <f t="array" ref="I180">[1]!genUniform($I$9,$I$10)</f>
        <v>#VALUE!</v>
      </c>
      <c r="J180" t="e" vm="1">
        <f t="shared" si="21"/>
        <v>#VALUE!</v>
      </c>
      <c r="K180" s="47" t="e" vm="1">
        <f t="shared" si="22"/>
        <v>#VALUE!</v>
      </c>
      <c r="L180" t="e" vm="1">
        <f t="shared" si="23"/>
        <v>#VALUE!</v>
      </c>
      <c r="M180" t="e" cm="1" vm="2">
        <f t="array" ref="M180">[1]!genUniform($M$9,$M$10)</f>
        <v>#VALUE!</v>
      </c>
      <c r="N180" t="e" vm="1">
        <f t="shared" si="24"/>
        <v>#VALUE!</v>
      </c>
      <c r="O180" s="47" t="e" vm="1">
        <f t="shared" si="25"/>
        <v>#VALUE!</v>
      </c>
      <c r="P180" t="e" vm="1">
        <f t="shared" si="26"/>
        <v>#VALUE!</v>
      </c>
      <c r="Q180" t="e" cm="1" vm="2">
        <f t="array" ref="Q180">[1]!genUniform($Q$9,$Q$10)</f>
        <v>#VALUE!</v>
      </c>
      <c r="R180" t="e" vm="1">
        <f t="shared" si="27"/>
        <v>#VALUE!</v>
      </c>
      <c r="S180" s="47" t="e" vm="1">
        <f t="shared" si="28"/>
        <v>#VALUE!</v>
      </c>
      <c r="T180" t="e" vm="1">
        <f t="shared" si="29"/>
        <v>#VALUE!</v>
      </c>
    </row>
    <row r="181" spans="1:20">
      <c r="A181">
        <v>171</v>
      </c>
      <c r="C181" t="e" cm="1" vm="2">
        <f t="array" ref="C181">[1]!GenLognormal($C$9,$C$10)</f>
        <v>#VALUE!</v>
      </c>
      <c r="D181" t="e" cm="1" vm="2">
        <f t="array" ref="D181">[1]!GenLognormal($D$9,$D$10)</f>
        <v>#VALUE!</v>
      </c>
      <c r="E181" t="e" cm="1" vm="2">
        <f t="array" ref="E181">[1]!genNormal($E$9,$E$10)</f>
        <v>#VALUE!</v>
      </c>
      <c r="F181" t="e" cm="1" vm="2">
        <f t="array" ref="F181">[1]!GenLognormal($F$9,$F$10)</f>
        <v>#VALUE!</v>
      </c>
      <c r="G181" t="e" cm="1" vm="2">
        <f t="array" ref="G181">[1]!genBinomial(1,0.602)</f>
        <v>#VALUE!</v>
      </c>
      <c r="H181" s="13" t="e" vm="1">
        <f t="shared" si="20"/>
        <v>#VALUE!</v>
      </c>
      <c r="I181" t="e" cm="1" vm="2">
        <f t="array" ref="I181">[1]!genUniform($I$9,$I$10)</f>
        <v>#VALUE!</v>
      </c>
      <c r="J181" t="e" vm="1">
        <f t="shared" si="21"/>
        <v>#VALUE!</v>
      </c>
      <c r="K181" s="47" t="e" vm="1">
        <f t="shared" si="22"/>
        <v>#VALUE!</v>
      </c>
      <c r="L181" t="e" vm="1">
        <f t="shared" si="23"/>
        <v>#VALUE!</v>
      </c>
      <c r="M181" t="e" cm="1" vm="2">
        <f t="array" ref="M181">[1]!genUniform($M$9,$M$10)</f>
        <v>#VALUE!</v>
      </c>
      <c r="N181" t="e" vm="1">
        <f t="shared" si="24"/>
        <v>#VALUE!</v>
      </c>
      <c r="O181" s="47" t="e" vm="1">
        <f t="shared" si="25"/>
        <v>#VALUE!</v>
      </c>
      <c r="P181" t="e" vm="1">
        <f t="shared" si="26"/>
        <v>#VALUE!</v>
      </c>
      <c r="Q181" t="e" cm="1" vm="2">
        <f t="array" ref="Q181">[1]!genUniform($Q$9,$Q$10)</f>
        <v>#VALUE!</v>
      </c>
      <c r="R181" t="e" vm="1">
        <f t="shared" si="27"/>
        <v>#VALUE!</v>
      </c>
      <c r="S181" s="47" t="e" vm="1">
        <f t="shared" si="28"/>
        <v>#VALUE!</v>
      </c>
      <c r="T181" t="e" vm="1">
        <f t="shared" si="29"/>
        <v>#VALUE!</v>
      </c>
    </row>
    <row r="182" spans="1:20">
      <c r="A182">
        <v>172</v>
      </c>
      <c r="C182" t="e" cm="1" vm="2">
        <f t="array" ref="C182">[1]!GenLognormal($C$9,$C$10)</f>
        <v>#VALUE!</v>
      </c>
      <c r="D182" t="e" cm="1" vm="2">
        <f t="array" ref="D182">[1]!GenLognormal($D$9,$D$10)</f>
        <v>#VALUE!</v>
      </c>
      <c r="E182" t="e" cm="1" vm="2">
        <f t="array" ref="E182">[1]!genNormal($E$9,$E$10)</f>
        <v>#VALUE!</v>
      </c>
      <c r="F182" t="e" cm="1" vm="2">
        <f t="array" ref="F182">[1]!GenLognormal($F$9,$F$10)</f>
        <v>#VALUE!</v>
      </c>
      <c r="G182" t="e" cm="1" vm="2">
        <f t="array" ref="G182">[1]!genBinomial(1,0.602)</f>
        <v>#VALUE!</v>
      </c>
      <c r="H182" s="13" t="e" vm="1">
        <f t="shared" si="20"/>
        <v>#VALUE!</v>
      </c>
      <c r="I182" t="e" cm="1" vm="2">
        <f t="array" ref="I182">[1]!genUniform($I$9,$I$10)</f>
        <v>#VALUE!</v>
      </c>
      <c r="J182" t="e" vm="1">
        <f t="shared" si="21"/>
        <v>#VALUE!</v>
      </c>
      <c r="K182" s="47" t="e" vm="1">
        <f t="shared" si="22"/>
        <v>#VALUE!</v>
      </c>
      <c r="L182" t="e" vm="1">
        <f t="shared" si="23"/>
        <v>#VALUE!</v>
      </c>
      <c r="M182" t="e" cm="1" vm="2">
        <f t="array" ref="M182">[1]!genUniform($M$9,$M$10)</f>
        <v>#VALUE!</v>
      </c>
      <c r="N182" t="e" vm="1">
        <f t="shared" si="24"/>
        <v>#VALUE!</v>
      </c>
      <c r="O182" s="47" t="e" vm="1">
        <f t="shared" si="25"/>
        <v>#VALUE!</v>
      </c>
      <c r="P182" t="e" vm="1">
        <f t="shared" si="26"/>
        <v>#VALUE!</v>
      </c>
      <c r="Q182" t="e" cm="1" vm="2">
        <f t="array" ref="Q182">[1]!genUniform($Q$9,$Q$10)</f>
        <v>#VALUE!</v>
      </c>
      <c r="R182" t="e" vm="1">
        <f t="shared" si="27"/>
        <v>#VALUE!</v>
      </c>
      <c r="S182" s="47" t="e" vm="1">
        <f t="shared" si="28"/>
        <v>#VALUE!</v>
      </c>
      <c r="T182" t="e" vm="1">
        <f t="shared" si="29"/>
        <v>#VALUE!</v>
      </c>
    </row>
    <row r="183" spans="1:20">
      <c r="A183">
        <v>173</v>
      </c>
      <c r="C183" t="e" cm="1" vm="2">
        <f t="array" ref="C183">[1]!GenLognormal($C$9,$C$10)</f>
        <v>#VALUE!</v>
      </c>
      <c r="D183" t="e" cm="1" vm="2">
        <f t="array" ref="D183">[1]!GenLognormal($D$9,$D$10)</f>
        <v>#VALUE!</v>
      </c>
      <c r="E183" t="e" cm="1" vm="2">
        <f t="array" ref="E183">[1]!genNormal($E$9,$E$10)</f>
        <v>#VALUE!</v>
      </c>
      <c r="F183" t="e" cm="1" vm="2">
        <f t="array" ref="F183">[1]!GenLognormal($F$9,$F$10)</f>
        <v>#VALUE!</v>
      </c>
      <c r="G183" t="e" cm="1" vm="2">
        <f t="array" ref="G183">[1]!genBinomial(1,0.602)</f>
        <v>#VALUE!</v>
      </c>
      <c r="H183" s="13" t="e" vm="1">
        <f t="shared" si="20"/>
        <v>#VALUE!</v>
      </c>
      <c r="I183" t="e" cm="1" vm="2">
        <f t="array" ref="I183">[1]!genUniform($I$9,$I$10)</f>
        <v>#VALUE!</v>
      </c>
      <c r="J183" t="e" vm="1">
        <f t="shared" si="21"/>
        <v>#VALUE!</v>
      </c>
      <c r="K183" s="47" t="e" vm="1">
        <f t="shared" si="22"/>
        <v>#VALUE!</v>
      </c>
      <c r="L183" t="e" vm="1">
        <f t="shared" si="23"/>
        <v>#VALUE!</v>
      </c>
      <c r="M183" t="e" cm="1" vm="2">
        <f t="array" ref="M183">[1]!genUniform($M$9,$M$10)</f>
        <v>#VALUE!</v>
      </c>
      <c r="N183" t="e" vm="1">
        <f t="shared" si="24"/>
        <v>#VALUE!</v>
      </c>
      <c r="O183" s="47" t="e" vm="1">
        <f t="shared" si="25"/>
        <v>#VALUE!</v>
      </c>
      <c r="P183" t="e" vm="1">
        <f t="shared" si="26"/>
        <v>#VALUE!</v>
      </c>
      <c r="Q183" t="e" cm="1" vm="2">
        <f t="array" ref="Q183">[1]!genUniform($Q$9,$Q$10)</f>
        <v>#VALUE!</v>
      </c>
      <c r="R183" t="e" vm="1">
        <f t="shared" si="27"/>
        <v>#VALUE!</v>
      </c>
      <c r="S183" s="47" t="e" vm="1">
        <f t="shared" si="28"/>
        <v>#VALUE!</v>
      </c>
      <c r="T183" t="e" vm="1">
        <f t="shared" si="29"/>
        <v>#VALUE!</v>
      </c>
    </row>
    <row r="184" spans="1:20">
      <c r="A184">
        <v>174</v>
      </c>
      <c r="C184" t="e" cm="1" vm="2">
        <f t="array" ref="C184">[1]!GenLognormal($C$9,$C$10)</f>
        <v>#VALUE!</v>
      </c>
      <c r="D184" t="e" cm="1" vm="2">
        <f t="array" ref="D184">[1]!GenLognormal($D$9,$D$10)</f>
        <v>#VALUE!</v>
      </c>
      <c r="E184" t="e" cm="1" vm="2">
        <f t="array" ref="E184">[1]!genNormal($E$9,$E$10)</f>
        <v>#VALUE!</v>
      </c>
      <c r="F184" t="e" cm="1" vm="2">
        <f t="array" ref="F184">[1]!GenLognormal($F$9,$F$10)</f>
        <v>#VALUE!</v>
      </c>
      <c r="G184" t="e" cm="1" vm="2">
        <f t="array" ref="G184">[1]!genBinomial(1,0.602)</f>
        <v>#VALUE!</v>
      </c>
      <c r="H184" s="13" t="e" vm="1">
        <f t="shared" si="20"/>
        <v>#VALUE!</v>
      </c>
      <c r="I184" t="e" cm="1" vm="2">
        <f t="array" ref="I184">[1]!genUniform($I$9,$I$10)</f>
        <v>#VALUE!</v>
      </c>
      <c r="J184" t="e" vm="1">
        <f t="shared" si="21"/>
        <v>#VALUE!</v>
      </c>
      <c r="K184" s="47" t="e" vm="1">
        <f t="shared" si="22"/>
        <v>#VALUE!</v>
      </c>
      <c r="L184" t="e" vm="1">
        <f t="shared" si="23"/>
        <v>#VALUE!</v>
      </c>
      <c r="M184" t="e" cm="1" vm="2">
        <f t="array" ref="M184">[1]!genUniform($M$9,$M$10)</f>
        <v>#VALUE!</v>
      </c>
      <c r="N184" t="e" vm="1">
        <f t="shared" si="24"/>
        <v>#VALUE!</v>
      </c>
      <c r="O184" s="47" t="e" vm="1">
        <f t="shared" si="25"/>
        <v>#VALUE!</v>
      </c>
      <c r="P184" t="e" vm="1">
        <f t="shared" si="26"/>
        <v>#VALUE!</v>
      </c>
      <c r="Q184" t="e" cm="1" vm="2">
        <f t="array" ref="Q184">[1]!genUniform($Q$9,$Q$10)</f>
        <v>#VALUE!</v>
      </c>
      <c r="R184" t="e" vm="1">
        <f t="shared" si="27"/>
        <v>#VALUE!</v>
      </c>
      <c r="S184" s="47" t="e" vm="1">
        <f t="shared" si="28"/>
        <v>#VALUE!</v>
      </c>
      <c r="T184" t="e" vm="1">
        <f t="shared" si="29"/>
        <v>#VALUE!</v>
      </c>
    </row>
    <row r="185" spans="1:20">
      <c r="A185">
        <v>175</v>
      </c>
      <c r="C185" t="e" cm="1" vm="2">
        <f t="array" ref="C185">[1]!GenLognormal($C$9,$C$10)</f>
        <v>#VALUE!</v>
      </c>
      <c r="D185" t="e" cm="1" vm="2">
        <f t="array" ref="D185">[1]!GenLognormal($D$9,$D$10)</f>
        <v>#VALUE!</v>
      </c>
      <c r="E185" t="e" cm="1" vm="2">
        <f t="array" ref="E185">[1]!genNormal($E$9,$E$10)</f>
        <v>#VALUE!</v>
      </c>
      <c r="F185" t="e" cm="1" vm="2">
        <f t="array" ref="F185">[1]!GenLognormal($F$9,$F$10)</f>
        <v>#VALUE!</v>
      </c>
      <c r="G185" t="e" cm="1" vm="2">
        <f t="array" ref="G185">[1]!genBinomial(1,0.602)</f>
        <v>#VALUE!</v>
      </c>
      <c r="H185" s="13" t="e" vm="1">
        <f t="shared" si="20"/>
        <v>#VALUE!</v>
      </c>
      <c r="I185" t="e" cm="1" vm="2">
        <f t="array" ref="I185">[1]!genUniform($I$9,$I$10)</f>
        <v>#VALUE!</v>
      </c>
      <c r="J185" t="e" vm="1">
        <f t="shared" si="21"/>
        <v>#VALUE!</v>
      </c>
      <c r="K185" s="47" t="e" vm="1">
        <f t="shared" si="22"/>
        <v>#VALUE!</v>
      </c>
      <c r="L185" t="e" vm="1">
        <f t="shared" si="23"/>
        <v>#VALUE!</v>
      </c>
      <c r="M185" t="e" cm="1" vm="2">
        <f t="array" ref="M185">[1]!genUniform($M$9,$M$10)</f>
        <v>#VALUE!</v>
      </c>
      <c r="N185" t="e" vm="1">
        <f t="shared" si="24"/>
        <v>#VALUE!</v>
      </c>
      <c r="O185" s="47" t="e" vm="1">
        <f t="shared" si="25"/>
        <v>#VALUE!</v>
      </c>
      <c r="P185" t="e" vm="1">
        <f t="shared" si="26"/>
        <v>#VALUE!</v>
      </c>
      <c r="Q185" t="e" cm="1" vm="2">
        <f t="array" ref="Q185">[1]!genUniform($Q$9,$Q$10)</f>
        <v>#VALUE!</v>
      </c>
      <c r="R185" t="e" vm="1">
        <f t="shared" si="27"/>
        <v>#VALUE!</v>
      </c>
      <c r="S185" s="47" t="e" vm="1">
        <f t="shared" si="28"/>
        <v>#VALUE!</v>
      </c>
      <c r="T185" t="e" vm="1">
        <f t="shared" si="29"/>
        <v>#VALUE!</v>
      </c>
    </row>
    <row r="186" spans="1:20">
      <c r="A186">
        <v>176</v>
      </c>
      <c r="C186" t="e" cm="1" vm="2">
        <f t="array" ref="C186">[1]!GenLognormal($C$9,$C$10)</f>
        <v>#VALUE!</v>
      </c>
      <c r="D186" t="e" cm="1" vm="2">
        <f t="array" ref="D186">[1]!GenLognormal($D$9,$D$10)</f>
        <v>#VALUE!</v>
      </c>
      <c r="E186" t="e" cm="1" vm="2">
        <f t="array" ref="E186">[1]!genNormal($E$9,$E$10)</f>
        <v>#VALUE!</v>
      </c>
      <c r="F186" t="e" cm="1" vm="2">
        <f t="array" ref="F186">[1]!GenLognormal($F$9,$F$10)</f>
        <v>#VALUE!</v>
      </c>
      <c r="G186" t="e" cm="1" vm="2">
        <f t="array" ref="G186">[1]!genBinomial(1,0.602)</f>
        <v>#VALUE!</v>
      </c>
      <c r="H186" s="13" t="e" vm="1">
        <f t="shared" si="20"/>
        <v>#VALUE!</v>
      </c>
      <c r="I186" t="e" cm="1" vm="2">
        <f t="array" ref="I186">[1]!genUniform($I$9,$I$10)</f>
        <v>#VALUE!</v>
      </c>
      <c r="J186" t="e" vm="1">
        <f t="shared" si="21"/>
        <v>#VALUE!</v>
      </c>
      <c r="K186" s="47" t="e" vm="1">
        <f t="shared" si="22"/>
        <v>#VALUE!</v>
      </c>
      <c r="L186" t="e" vm="1">
        <f t="shared" si="23"/>
        <v>#VALUE!</v>
      </c>
      <c r="M186" t="e" cm="1" vm="2">
        <f t="array" ref="M186">[1]!genUniform($M$9,$M$10)</f>
        <v>#VALUE!</v>
      </c>
      <c r="N186" t="e" vm="1">
        <f t="shared" si="24"/>
        <v>#VALUE!</v>
      </c>
      <c r="O186" s="47" t="e" vm="1">
        <f t="shared" si="25"/>
        <v>#VALUE!</v>
      </c>
      <c r="P186" t="e" vm="1">
        <f t="shared" si="26"/>
        <v>#VALUE!</v>
      </c>
      <c r="Q186" t="e" cm="1" vm="2">
        <f t="array" ref="Q186">[1]!genUniform($Q$9,$Q$10)</f>
        <v>#VALUE!</v>
      </c>
      <c r="R186" t="e" vm="1">
        <f t="shared" si="27"/>
        <v>#VALUE!</v>
      </c>
      <c r="S186" s="47" t="e" vm="1">
        <f t="shared" si="28"/>
        <v>#VALUE!</v>
      </c>
      <c r="T186" t="e" vm="1">
        <f t="shared" si="29"/>
        <v>#VALUE!</v>
      </c>
    </row>
    <row r="187" spans="1:20">
      <c r="A187">
        <v>177</v>
      </c>
      <c r="C187" t="e" cm="1" vm="2">
        <f t="array" ref="C187">[1]!GenLognormal($C$9,$C$10)</f>
        <v>#VALUE!</v>
      </c>
      <c r="D187" t="e" cm="1" vm="2">
        <f t="array" ref="D187">[1]!GenLognormal($D$9,$D$10)</f>
        <v>#VALUE!</v>
      </c>
      <c r="E187" t="e" cm="1" vm="2">
        <f t="array" ref="E187">[1]!genNormal($E$9,$E$10)</f>
        <v>#VALUE!</v>
      </c>
      <c r="F187" t="e" cm="1" vm="2">
        <f t="array" ref="F187">[1]!GenLognormal($F$9,$F$10)</f>
        <v>#VALUE!</v>
      </c>
      <c r="G187" t="e" cm="1" vm="2">
        <f t="array" ref="G187">[1]!genBinomial(1,0.602)</f>
        <v>#VALUE!</v>
      </c>
      <c r="H187" s="13" t="e" vm="1">
        <f t="shared" si="20"/>
        <v>#VALUE!</v>
      </c>
      <c r="I187" t="e" cm="1" vm="2">
        <f t="array" ref="I187">[1]!genUniform($I$9,$I$10)</f>
        <v>#VALUE!</v>
      </c>
      <c r="J187" t="e" vm="1">
        <f t="shared" si="21"/>
        <v>#VALUE!</v>
      </c>
      <c r="K187" s="47" t="e" vm="1">
        <f t="shared" si="22"/>
        <v>#VALUE!</v>
      </c>
      <c r="L187" t="e" vm="1">
        <f t="shared" si="23"/>
        <v>#VALUE!</v>
      </c>
      <c r="M187" t="e" cm="1" vm="2">
        <f t="array" ref="M187">[1]!genUniform($M$9,$M$10)</f>
        <v>#VALUE!</v>
      </c>
      <c r="N187" t="e" vm="1">
        <f t="shared" si="24"/>
        <v>#VALUE!</v>
      </c>
      <c r="O187" s="47" t="e" vm="1">
        <f t="shared" si="25"/>
        <v>#VALUE!</v>
      </c>
      <c r="P187" t="e" vm="1">
        <f t="shared" si="26"/>
        <v>#VALUE!</v>
      </c>
      <c r="Q187" t="e" cm="1" vm="2">
        <f t="array" ref="Q187">[1]!genUniform($Q$9,$Q$10)</f>
        <v>#VALUE!</v>
      </c>
      <c r="R187" t="e" vm="1">
        <f t="shared" si="27"/>
        <v>#VALUE!</v>
      </c>
      <c r="S187" s="47" t="e" vm="1">
        <f t="shared" si="28"/>
        <v>#VALUE!</v>
      </c>
      <c r="T187" t="e" vm="1">
        <f t="shared" si="29"/>
        <v>#VALUE!</v>
      </c>
    </row>
    <row r="188" spans="1:20">
      <c r="A188">
        <v>178</v>
      </c>
      <c r="C188" t="e" cm="1" vm="2">
        <f t="array" ref="C188">[1]!GenLognormal($C$9,$C$10)</f>
        <v>#VALUE!</v>
      </c>
      <c r="D188" t="e" cm="1" vm="2">
        <f t="array" ref="D188">[1]!GenLognormal($D$9,$D$10)</f>
        <v>#VALUE!</v>
      </c>
      <c r="E188" t="e" cm="1" vm="2">
        <f t="array" ref="E188">[1]!genNormal($E$9,$E$10)</f>
        <v>#VALUE!</v>
      </c>
      <c r="F188" t="e" cm="1" vm="2">
        <f t="array" ref="F188">[1]!GenLognormal($F$9,$F$10)</f>
        <v>#VALUE!</v>
      </c>
      <c r="G188" t="e" cm="1" vm="2">
        <f t="array" ref="G188">[1]!genBinomial(1,0.602)</f>
        <v>#VALUE!</v>
      </c>
      <c r="H188" s="13" t="e" vm="1">
        <f t="shared" si="20"/>
        <v>#VALUE!</v>
      </c>
      <c r="I188" t="e" cm="1" vm="2">
        <f t="array" ref="I188">[1]!genUniform($I$9,$I$10)</f>
        <v>#VALUE!</v>
      </c>
      <c r="J188" t="e" vm="1">
        <f t="shared" si="21"/>
        <v>#VALUE!</v>
      </c>
      <c r="K188" s="47" t="e" vm="1">
        <f t="shared" si="22"/>
        <v>#VALUE!</v>
      </c>
      <c r="L188" t="e" vm="1">
        <f t="shared" si="23"/>
        <v>#VALUE!</v>
      </c>
      <c r="M188" t="e" cm="1" vm="2">
        <f t="array" ref="M188">[1]!genUniform($M$9,$M$10)</f>
        <v>#VALUE!</v>
      </c>
      <c r="N188" t="e" vm="1">
        <f t="shared" si="24"/>
        <v>#VALUE!</v>
      </c>
      <c r="O188" s="47" t="e" vm="1">
        <f t="shared" si="25"/>
        <v>#VALUE!</v>
      </c>
      <c r="P188" t="e" vm="1">
        <f t="shared" si="26"/>
        <v>#VALUE!</v>
      </c>
      <c r="Q188" t="e" cm="1" vm="2">
        <f t="array" ref="Q188">[1]!genUniform($Q$9,$Q$10)</f>
        <v>#VALUE!</v>
      </c>
      <c r="R188" t="e" vm="1">
        <f t="shared" si="27"/>
        <v>#VALUE!</v>
      </c>
      <c r="S188" s="47" t="e" vm="1">
        <f t="shared" si="28"/>
        <v>#VALUE!</v>
      </c>
      <c r="T188" t="e" vm="1">
        <f t="shared" si="29"/>
        <v>#VALUE!</v>
      </c>
    </row>
    <row r="189" spans="1:20">
      <c r="A189">
        <v>179</v>
      </c>
      <c r="C189" t="e" cm="1" vm="2">
        <f t="array" ref="C189">[1]!GenLognormal($C$9,$C$10)</f>
        <v>#VALUE!</v>
      </c>
      <c r="D189" t="e" cm="1" vm="2">
        <f t="array" ref="D189">[1]!GenLognormal($D$9,$D$10)</f>
        <v>#VALUE!</v>
      </c>
      <c r="E189" t="e" cm="1" vm="2">
        <f t="array" ref="E189">[1]!genNormal($E$9,$E$10)</f>
        <v>#VALUE!</v>
      </c>
      <c r="F189" t="e" cm="1" vm="2">
        <f t="array" ref="F189">[1]!GenLognormal($F$9,$F$10)</f>
        <v>#VALUE!</v>
      </c>
      <c r="G189" t="e" cm="1" vm="2">
        <f t="array" ref="G189">[1]!genBinomial(1,0.602)</f>
        <v>#VALUE!</v>
      </c>
      <c r="H189" s="13" t="e" vm="1">
        <f t="shared" si="20"/>
        <v>#VALUE!</v>
      </c>
      <c r="I189" t="e" cm="1" vm="2">
        <f t="array" ref="I189">[1]!genUniform($I$9,$I$10)</f>
        <v>#VALUE!</v>
      </c>
      <c r="J189" t="e" vm="1">
        <f t="shared" si="21"/>
        <v>#VALUE!</v>
      </c>
      <c r="K189" s="47" t="e" vm="1">
        <f t="shared" si="22"/>
        <v>#VALUE!</v>
      </c>
      <c r="L189" t="e" vm="1">
        <f t="shared" si="23"/>
        <v>#VALUE!</v>
      </c>
      <c r="M189" t="e" cm="1" vm="2">
        <f t="array" ref="M189">[1]!genUniform($M$9,$M$10)</f>
        <v>#VALUE!</v>
      </c>
      <c r="N189" t="e" vm="1">
        <f t="shared" si="24"/>
        <v>#VALUE!</v>
      </c>
      <c r="O189" s="47" t="e" vm="1">
        <f t="shared" si="25"/>
        <v>#VALUE!</v>
      </c>
      <c r="P189" t="e" vm="1">
        <f t="shared" si="26"/>
        <v>#VALUE!</v>
      </c>
      <c r="Q189" t="e" cm="1" vm="2">
        <f t="array" ref="Q189">[1]!genUniform($Q$9,$Q$10)</f>
        <v>#VALUE!</v>
      </c>
      <c r="R189" t="e" vm="1">
        <f t="shared" si="27"/>
        <v>#VALUE!</v>
      </c>
      <c r="S189" s="47" t="e" vm="1">
        <f t="shared" si="28"/>
        <v>#VALUE!</v>
      </c>
      <c r="T189" t="e" vm="1">
        <f t="shared" si="29"/>
        <v>#VALUE!</v>
      </c>
    </row>
    <row r="190" spans="1:20">
      <c r="A190">
        <v>180</v>
      </c>
      <c r="C190" t="e" cm="1" vm="2">
        <f t="array" ref="C190">[1]!GenLognormal($C$9,$C$10)</f>
        <v>#VALUE!</v>
      </c>
      <c r="D190" t="e" cm="1" vm="2">
        <f t="array" ref="D190">[1]!GenLognormal($D$9,$D$10)</f>
        <v>#VALUE!</v>
      </c>
      <c r="E190" t="e" cm="1" vm="2">
        <f t="array" ref="E190">[1]!genNormal($E$9,$E$10)</f>
        <v>#VALUE!</v>
      </c>
      <c r="F190" t="e" cm="1" vm="2">
        <f t="array" ref="F190">[1]!GenLognormal($F$9,$F$10)</f>
        <v>#VALUE!</v>
      </c>
      <c r="G190" t="e" cm="1" vm="2">
        <f t="array" ref="G190">[1]!genBinomial(1,0.602)</f>
        <v>#VALUE!</v>
      </c>
      <c r="H190" s="13" t="e" vm="1">
        <f t="shared" si="20"/>
        <v>#VALUE!</v>
      </c>
      <c r="I190" t="e" cm="1" vm="2">
        <f t="array" ref="I190">[1]!genUniform($I$9,$I$10)</f>
        <v>#VALUE!</v>
      </c>
      <c r="J190" t="e" vm="1">
        <f t="shared" si="21"/>
        <v>#VALUE!</v>
      </c>
      <c r="K190" s="47" t="e" vm="1">
        <f t="shared" si="22"/>
        <v>#VALUE!</v>
      </c>
      <c r="L190" t="e" vm="1">
        <f t="shared" si="23"/>
        <v>#VALUE!</v>
      </c>
      <c r="M190" t="e" cm="1" vm="2">
        <f t="array" ref="M190">[1]!genUniform($M$9,$M$10)</f>
        <v>#VALUE!</v>
      </c>
      <c r="N190" t="e" vm="1">
        <f t="shared" si="24"/>
        <v>#VALUE!</v>
      </c>
      <c r="O190" s="47" t="e" vm="1">
        <f t="shared" si="25"/>
        <v>#VALUE!</v>
      </c>
      <c r="P190" t="e" vm="1">
        <f t="shared" si="26"/>
        <v>#VALUE!</v>
      </c>
      <c r="Q190" t="e" cm="1" vm="2">
        <f t="array" ref="Q190">[1]!genUniform($Q$9,$Q$10)</f>
        <v>#VALUE!</v>
      </c>
      <c r="R190" t="e" vm="1">
        <f t="shared" si="27"/>
        <v>#VALUE!</v>
      </c>
      <c r="S190" s="47" t="e" vm="1">
        <f t="shared" si="28"/>
        <v>#VALUE!</v>
      </c>
      <c r="T190" t="e" vm="1">
        <f t="shared" si="29"/>
        <v>#VALUE!</v>
      </c>
    </row>
    <row r="191" spans="1:20">
      <c r="A191">
        <v>181</v>
      </c>
      <c r="C191" t="e" cm="1" vm="2">
        <f t="array" ref="C191">[1]!GenLognormal($C$9,$C$10)</f>
        <v>#VALUE!</v>
      </c>
      <c r="D191" t="e" cm="1" vm="2">
        <f t="array" ref="D191">[1]!GenLognormal($D$9,$D$10)</f>
        <v>#VALUE!</v>
      </c>
      <c r="E191" t="e" cm="1" vm="2">
        <f t="array" ref="E191">[1]!genNormal($E$9,$E$10)</f>
        <v>#VALUE!</v>
      </c>
      <c r="F191" t="e" cm="1" vm="2">
        <f t="array" ref="F191">[1]!GenLognormal($F$9,$F$10)</f>
        <v>#VALUE!</v>
      </c>
      <c r="G191" t="e" cm="1" vm="2">
        <f t="array" ref="G191">[1]!genBinomial(1,0.602)</f>
        <v>#VALUE!</v>
      </c>
      <c r="H191" s="13" t="e" vm="1">
        <f t="shared" si="20"/>
        <v>#VALUE!</v>
      </c>
      <c r="I191" t="e" cm="1" vm="2">
        <f t="array" ref="I191">[1]!genUniform($I$9,$I$10)</f>
        <v>#VALUE!</v>
      </c>
      <c r="J191" t="e" vm="1">
        <f t="shared" si="21"/>
        <v>#VALUE!</v>
      </c>
      <c r="K191" s="47" t="e" vm="1">
        <f t="shared" si="22"/>
        <v>#VALUE!</v>
      </c>
      <c r="L191" t="e" vm="1">
        <f t="shared" si="23"/>
        <v>#VALUE!</v>
      </c>
      <c r="M191" t="e" cm="1" vm="2">
        <f t="array" ref="M191">[1]!genUniform($M$9,$M$10)</f>
        <v>#VALUE!</v>
      </c>
      <c r="N191" t="e" vm="1">
        <f t="shared" si="24"/>
        <v>#VALUE!</v>
      </c>
      <c r="O191" s="47" t="e" vm="1">
        <f t="shared" si="25"/>
        <v>#VALUE!</v>
      </c>
      <c r="P191" t="e" vm="1">
        <f t="shared" si="26"/>
        <v>#VALUE!</v>
      </c>
      <c r="Q191" t="e" cm="1" vm="2">
        <f t="array" ref="Q191">[1]!genUniform($Q$9,$Q$10)</f>
        <v>#VALUE!</v>
      </c>
      <c r="R191" t="e" vm="1">
        <f t="shared" si="27"/>
        <v>#VALUE!</v>
      </c>
      <c r="S191" s="47" t="e" vm="1">
        <f t="shared" si="28"/>
        <v>#VALUE!</v>
      </c>
      <c r="T191" t="e" vm="1">
        <f t="shared" si="29"/>
        <v>#VALUE!</v>
      </c>
    </row>
    <row r="192" spans="1:20">
      <c r="A192">
        <v>182</v>
      </c>
      <c r="C192" t="e" cm="1" vm="2">
        <f t="array" ref="C192">[1]!GenLognormal($C$9,$C$10)</f>
        <v>#VALUE!</v>
      </c>
      <c r="D192" t="e" cm="1" vm="2">
        <f t="array" ref="D192">[1]!GenLognormal($D$9,$D$10)</f>
        <v>#VALUE!</v>
      </c>
      <c r="E192" t="e" cm="1" vm="2">
        <f t="array" ref="E192">[1]!genNormal($E$9,$E$10)</f>
        <v>#VALUE!</v>
      </c>
      <c r="F192" t="e" cm="1" vm="2">
        <f t="array" ref="F192">[1]!GenLognormal($F$9,$F$10)</f>
        <v>#VALUE!</v>
      </c>
      <c r="G192" t="e" cm="1" vm="2">
        <f t="array" ref="G192">[1]!genBinomial(1,0.602)</f>
        <v>#VALUE!</v>
      </c>
      <c r="H192" s="13" t="e" vm="1">
        <f t="shared" si="20"/>
        <v>#VALUE!</v>
      </c>
      <c r="I192" t="e" cm="1" vm="2">
        <f t="array" ref="I192">[1]!genUniform($I$9,$I$10)</f>
        <v>#VALUE!</v>
      </c>
      <c r="J192" t="e" vm="1">
        <f t="shared" si="21"/>
        <v>#VALUE!</v>
      </c>
      <c r="K192" s="47" t="e" vm="1">
        <f t="shared" si="22"/>
        <v>#VALUE!</v>
      </c>
      <c r="L192" t="e" vm="1">
        <f t="shared" si="23"/>
        <v>#VALUE!</v>
      </c>
      <c r="M192" t="e" cm="1" vm="2">
        <f t="array" ref="M192">[1]!genUniform($M$9,$M$10)</f>
        <v>#VALUE!</v>
      </c>
      <c r="N192" t="e" vm="1">
        <f t="shared" si="24"/>
        <v>#VALUE!</v>
      </c>
      <c r="O192" s="47" t="e" vm="1">
        <f t="shared" si="25"/>
        <v>#VALUE!</v>
      </c>
      <c r="P192" t="e" vm="1">
        <f t="shared" si="26"/>
        <v>#VALUE!</v>
      </c>
      <c r="Q192" t="e" cm="1" vm="2">
        <f t="array" ref="Q192">[1]!genUniform($Q$9,$Q$10)</f>
        <v>#VALUE!</v>
      </c>
      <c r="R192" t="e" vm="1">
        <f t="shared" si="27"/>
        <v>#VALUE!</v>
      </c>
      <c r="S192" s="47" t="e" vm="1">
        <f t="shared" si="28"/>
        <v>#VALUE!</v>
      </c>
      <c r="T192" t="e" vm="1">
        <f t="shared" si="29"/>
        <v>#VALUE!</v>
      </c>
    </row>
    <row r="193" spans="1:20">
      <c r="A193">
        <v>183</v>
      </c>
      <c r="C193" t="e" cm="1" vm="2">
        <f t="array" ref="C193">[1]!GenLognormal($C$9,$C$10)</f>
        <v>#VALUE!</v>
      </c>
      <c r="D193" t="e" cm="1" vm="2">
        <f t="array" ref="D193">[1]!GenLognormal($D$9,$D$10)</f>
        <v>#VALUE!</v>
      </c>
      <c r="E193" t="e" cm="1" vm="2">
        <f t="array" ref="E193">[1]!genNormal($E$9,$E$10)</f>
        <v>#VALUE!</v>
      </c>
      <c r="F193" t="e" cm="1" vm="2">
        <f t="array" ref="F193">[1]!GenLognormal($F$9,$F$10)</f>
        <v>#VALUE!</v>
      </c>
      <c r="G193" t="e" cm="1" vm="2">
        <f t="array" ref="G193">[1]!genBinomial(1,0.602)</f>
        <v>#VALUE!</v>
      </c>
      <c r="H193" s="13" t="e" vm="1">
        <f t="shared" si="20"/>
        <v>#VALUE!</v>
      </c>
      <c r="I193" t="e" cm="1" vm="2">
        <f t="array" ref="I193">[1]!genUniform($I$9,$I$10)</f>
        <v>#VALUE!</v>
      </c>
      <c r="J193" t="e" vm="1">
        <f t="shared" si="21"/>
        <v>#VALUE!</v>
      </c>
      <c r="K193" s="47" t="e" vm="1">
        <f t="shared" si="22"/>
        <v>#VALUE!</v>
      </c>
      <c r="L193" t="e" vm="1">
        <f t="shared" si="23"/>
        <v>#VALUE!</v>
      </c>
      <c r="M193" t="e" cm="1" vm="2">
        <f t="array" ref="M193">[1]!genUniform($M$9,$M$10)</f>
        <v>#VALUE!</v>
      </c>
      <c r="N193" t="e" vm="1">
        <f t="shared" si="24"/>
        <v>#VALUE!</v>
      </c>
      <c r="O193" s="47" t="e" vm="1">
        <f t="shared" si="25"/>
        <v>#VALUE!</v>
      </c>
      <c r="P193" t="e" vm="1">
        <f t="shared" si="26"/>
        <v>#VALUE!</v>
      </c>
      <c r="Q193" t="e" cm="1" vm="2">
        <f t="array" ref="Q193">[1]!genUniform($Q$9,$Q$10)</f>
        <v>#VALUE!</v>
      </c>
      <c r="R193" t="e" vm="1">
        <f t="shared" si="27"/>
        <v>#VALUE!</v>
      </c>
      <c r="S193" s="47" t="e" vm="1">
        <f t="shared" si="28"/>
        <v>#VALUE!</v>
      </c>
      <c r="T193" t="e" vm="1">
        <f t="shared" si="29"/>
        <v>#VALUE!</v>
      </c>
    </row>
    <row r="194" spans="1:20">
      <c r="A194">
        <v>184</v>
      </c>
      <c r="C194" t="e" cm="1" vm="2">
        <f t="array" ref="C194">[1]!GenLognormal($C$9,$C$10)</f>
        <v>#VALUE!</v>
      </c>
      <c r="D194" t="e" cm="1" vm="2">
        <f t="array" ref="D194">[1]!GenLognormal($D$9,$D$10)</f>
        <v>#VALUE!</v>
      </c>
      <c r="E194" t="e" cm="1" vm="2">
        <f t="array" ref="E194">[1]!genNormal($E$9,$E$10)</f>
        <v>#VALUE!</v>
      </c>
      <c r="F194" t="e" cm="1" vm="2">
        <f t="array" ref="F194">[1]!GenLognormal($F$9,$F$10)</f>
        <v>#VALUE!</v>
      </c>
      <c r="G194" t="e" cm="1" vm="2">
        <f t="array" ref="G194">[1]!genBinomial(1,0.602)</f>
        <v>#VALUE!</v>
      </c>
      <c r="H194" s="13" t="e" vm="1">
        <f t="shared" si="20"/>
        <v>#VALUE!</v>
      </c>
      <c r="I194" t="e" cm="1" vm="2">
        <f t="array" ref="I194">[1]!genUniform($I$9,$I$10)</f>
        <v>#VALUE!</v>
      </c>
      <c r="J194" t="e" vm="1">
        <f t="shared" si="21"/>
        <v>#VALUE!</v>
      </c>
      <c r="K194" s="47" t="e" vm="1">
        <f t="shared" si="22"/>
        <v>#VALUE!</v>
      </c>
      <c r="L194" t="e" vm="1">
        <f t="shared" si="23"/>
        <v>#VALUE!</v>
      </c>
      <c r="M194" t="e" cm="1" vm="2">
        <f t="array" ref="M194">[1]!genUniform($M$9,$M$10)</f>
        <v>#VALUE!</v>
      </c>
      <c r="N194" t="e" vm="1">
        <f t="shared" si="24"/>
        <v>#VALUE!</v>
      </c>
      <c r="O194" s="47" t="e" vm="1">
        <f t="shared" si="25"/>
        <v>#VALUE!</v>
      </c>
      <c r="P194" t="e" vm="1">
        <f t="shared" si="26"/>
        <v>#VALUE!</v>
      </c>
      <c r="Q194" t="e" cm="1" vm="2">
        <f t="array" ref="Q194">[1]!genUniform($Q$9,$Q$10)</f>
        <v>#VALUE!</v>
      </c>
      <c r="R194" t="e" vm="1">
        <f t="shared" si="27"/>
        <v>#VALUE!</v>
      </c>
      <c r="S194" s="47" t="e" vm="1">
        <f t="shared" si="28"/>
        <v>#VALUE!</v>
      </c>
      <c r="T194" t="e" vm="1">
        <f t="shared" si="29"/>
        <v>#VALUE!</v>
      </c>
    </row>
    <row r="195" spans="1:20">
      <c r="A195">
        <v>185</v>
      </c>
      <c r="C195" t="e" cm="1" vm="2">
        <f t="array" ref="C195">[1]!GenLognormal($C$9,$C$10)</f>
        <v>#VALUE!</v>
      </c>
      <c r="D195" t="e" cm="1" vm="2">
        <f t="array" ref="D195">[1]!GenLognormal($D$9,$D$10)</f>
        <v>#VALUE!</v>
      </c>
      <c r="E195" t="e" cm="1" vm="2">
        <f t="array" ref="E195">[1]!genNormal($E$9,$E$10)</f>
        <v>#VALUE!</v>
      </c>
      <c r="F195" t="e" cm="1" vm="2">
        <f t="array" ref="F195">[1]!GenLognormal($F$9,$F$10)</f>
        <v>#VALUE!</v>
      </c>
      <c r="G195" t="e" cm="1" vm="2">
        <f t="array" ref="G195">[1]!genBinomial(1,0.602)</f>
        <v>#VALUE!</v>
      </c>
      <c r="H195" s="13" t="e" vm="1">
        <f t="shared" si="20"/>
        <v>#VALUE!</v>
      </c>
      <c r="I195" t="e" cm="1" vm="2">
        <f t="array" ref="I195">[1]!genUniform($I$9,$I$10)</f>
        <v>#VALUE!</v>
      </c>
      <c r="J195" t="e" vm="1">
        <f t="shared" si="21"/>
        <v>#VALUE!</v>
      </c>
      <c r="K195" s="47" t="e" vm="1">
        <f t="shared" si="22"/>
        <v>#VALUE!</v>
      </c>
      <c r="L195" t="e" vm="1">
        <f t="shared" si="23"/>
        <v>#VALUE!</v>
      </c>
      <c r="M195" t="e" cm="1" vm="2">
        <f t="array" ref="M195">[1]!genUniform($M$9,$M$10)</f>
        <v>#VALUE!</v>
      </c>
      <c r="N195" t="e" vm="1">
        <f t="shared" si="24"/>
        <v>#VALUE!</v>
      </c>
      <c r="O195" s="47" t="e" vm="1">
        <f t="shared" si="25"/>
        <v>#VALUE!</v>
      </c>
      <c r="P195" t="e" vm="1">
        <f t="shared" si="26"/>
        <v>#VALUE!</v>
      </c>
      <c r="Q195" t="e" cm="1" vm="2">
        <f t="array" ref="Q195">[1]!genUniform($Q$9,$Q$10)</f>
        <v>#VALUE!</v>
      </c>
      <c r="R195" t="e" vm="1">
        <f t="shared" si="27"/>
        <v>#VALUE!</v>
      </c>
      <c r="S195" s="47" t="e" vm="1">
        <f t="shared" si="28"/>
        <v>#VALUE!</v>
      </c>
      <c r="T195" t="e" vm="1">
        <f t="shared" si="29"/>
        <v>#VALUE!</v>
      </c>
    </row>
    <row r="196" spans="1:20">
      <c r="A196">
        <v>186</v>
      </c>
      <c r="C196" t="e" cm="1" vm="2">
        <f t="array" ref="C196">[1]!GenLognormal($C$9,$C$10)</f>
        <v>#VALUE!</v>
      </c>
      <c r="D196" t="e" cm="1" vm="2">
        <f t="array" ref="D196">[1]!GenLognormal($D$9,$D$10)</f>
        <v>#VALUE!</v>
      </c>
      <c r="E196" t="e" cm="1" vm="2">
        <f t="array" ref="E196">[1]!genNormal($E$9,$E$10)</f>
        <v>#VALUE!</v>
      </c>
      <c r="F196" t="e" cm="1" vm="2">
        <f t="array" ref="F196">[1]!GenLognormal($F$9,$F$10)</f>
        <v>#VALUE!</v>
      </c>
      <c r="G196" t="e" cm="1" vm="2">
        <f t="array" ref="G196">[1]!genBinomial(1,0.602)</f>
        <v>#VALUE!</v>
      </c>
      <c r="H196" s="13" t="e" vm="1">
        <f t="shared" si="20"/>
        <v>#VALUE!</v>
      </c>
      <c r="I196" t="e" cm="1" vm="2">
        <f t="array" ref="I196">[1]!genUniform($I$9,$I$10)</f>
        <v>#VALUE!</v>
      </c>
      <c r="J196" t="e" vm="1">
        <f t="shared" si="21"/>
        <v>#VALUE!</v>
      </c>
      <c r="K196" s="47" t="e" vm="1">
        <f t="shared" si="22"/>
        <v>#VALUE!</v>
      </c>
      <c r="L196" t="e" vm="1">
        <f t="shared" si="23"/>
        <v>#VALUE!</v>
      </c>
      <c r="M196" t="e" cm="1" vm="2">
        <f t="array" ref="M196">[1]!genUniform($M$9,$M$10)</f>
        <v>#VALUE!</v>
      </c>
      <c r="N196" t="e" vm="1">
        <f t="shared" si="24"/>
        <v>#VALUE!</v>
      </c>
      <c r="O196" s="47" t="e" vm="1">
        <f t="shared" si="25"/>
        <v>#VALUE!</v>
      </c>
      <c r="P196" t="e" vm="1">
        <f t="shared" si="26"/>
        <v>#VALUE!</v>
      </c>
      <c r="Q196" t="e" cm="1" vm="2">
        <f t="array" ref="Q196">[1]!genUniform($Q$9,$Q$10)</f>
        <v>#VALUE!</v>
      </c>
      <c r="R196" t="e" vm="1">
        <f t="shared" si="27"/>
        <v>#VALUE!</v>
      </c>
      <c r="S196" s="47" t="e" vm="1">
        <f t="shared" si="28"/>
        <v>#VALUE!</v>
      </c>
      <c r="T196" t="e" vm="1">
        <f t="shared" si="29"/>
        <v>#VALUE!</v>
      </c>
    </row>
    <row r="197" spans="1:20">
      <c r="A197">
        <v>187</v>
      </c>
      <c r="C197" t="e" cm="1" vm="2">
        <f t="array" ref="C197">[1]!GenLognormal($C$9,$C$10)</f>
        <v>#VALUE!</v>
      </c>
      <c r="D197" t="e" cm="1" vm="2">
        <f t="array" ref="D197">[1]!GenLognormal($D$9,$D$10)</f>
        <v>#VALUE!</v>
      </c>
      <c r="E197" t="e" cm="1" vm="2">
        <f t="array" ref="E197">[1]!genNormal($E$9,$E$10)</f>
        <v>#VALUE!</v>
      </c>
      <c r="F197" t="e" cm="1" vm="2">
        <f t="array" ref="F197">[1]!GenLognormal($F$9,$F$10)</f>
        <v>#VALUE!</v>
      </c>
      <c r="G197" t="e" cm="1" vm="2">
        <f t="array" ref="G197">[1]!genBinomial(1,0.602)</f>
        <v>#VALUE!</v>
      </c>
      <c r="H197" s="13" t="e" vm="1">
        <f t="shared" si="20"/>
        <v>#VALUE!</v>
      </c>
      <c r="I197" t="e" cm="1" vm="2">
        <f t="array" ref="I197">[1]!genUniform($I$9,$I$10)</f>
        <v>#VALUE!</v>
      </c>
      <c r="J197" t="e" vm="1">
        <f t="shared" si="21"/>
        <v>#VALUE!</v>
      </c>
      <c r="K197" s="47" t="e" vm="1">
        <f t="shared" si="22"/>
        <v>#VALUE!</v>
      </c>
      <c r="L197" t="e" vm="1">
        <f t="shared" si="23"/>
        <v>#VALUE!</v>
      </c>
      <c r="M197" t="e" cm="1" vm="2">
        <f t="array" ref="M197">[1]!genUniform($M$9,$M$10)</f>
        <v>#VALUE!</v>
      </c>
      <c r="N197" t="e" vm="1">
        <f t="shared" si="24"/>
        <v>#VALUE!</v>
      </c>
      <c r="O197" s="47" t="e" vm="1">
        <f t="shared" si="25"/>
        <v>#VALUE!</v>
      </c>
      <c r="P197" t="e" vm="1">
        <f t="shared" si="26"/>
        <v>#VALUE!</v>
      </c>
      <c r="Q197" t="e" cm="1" vm="2">
        <f t="array" ref="Q197">[1]!genUniform($Q$9,$Q$10)</f>
        <v>#VALUE!</v>
      </c>
      <c r="R197" t="e" vm="1">
        <f t="shared" si="27"/>
        <v>#VALUE!</v>
      </c>
      <c r="S197" s="47" t="e" vm="1">
        <f t="shared" si="28"/>
        <v>#VALUE!</v>
      </c>
      <c r="T197" t="e" vm="1">
        <f t="shared" si="29"/>
        <v>#VALUE!</v>
      </c>
    </row>
    <row r="198" spans="1:20">
      <c r="A198">
        <v>188</v>
      </c>
      <c r="C198" t="e" cm="1" vm="2">
        <f t="array" ref="C198">[1]!GenLognormal($C$9,$C$10)</f>
        <v>#VALUE!</v>
      </c>
      <c r="D198" t="e" cm="1" vm="2">
        <f t="array" ref="D198">[1]!GenLognormal($D$9,$D$10)</f>
        <v>#VALUE!</v>
      </c>
      <c r="E198" t="e" cm="1" vm="2">
        <f t="array" ref="E198">[1]!genNormal($E$9,$E$10)</f>
        <v>#VALUE!</v>
      </c>
      <c r="F198" t="e" cm="1" vm="2">
        <f t="array" ref="F198">[1]!GenLognormal($F$9,$F$10)</f>
        <v>#VALUE!</v>
      </c>
      <c r="G198" t="e" cm="1" vm="2">
        <f t="array" ref="G198">[1]!genBinomial(1,0.602)</f>
        <v>#VALUE!</v>
      </c>
      <c r="H198" s="13" t="e" vm="1">
        <f t="shared" si="20"/>
        <v>#VALUE!</v>
      </c>
      <c r="I198" t="e" cm="1" vm="2">
        <f t="array" ref="I198">[1]!genUniform($I$9,$I$10)</f>
        <v>#VALUE!</v>
      </c>
      <c r="J198" t="e" vm="1">
        <f t="shared" si="21"/>
        <v>#VALUE!</v>
      </c>
      <c r="K198" s="47" t="e" vm="1">
        <f t="shared" si="22"/>
        <v>#VALUE!</v>
      </c>
      <c r="L198" t="e" vm="1">
        <f t="shared" si="23"/>
        <v>#VALUE!</v>
      </c>
      <c r="M198" t="e" cm="1" vm="2">
        <f t="array" ref="M198">[1]!genUniform($M$9,$M$10)</f>
        <v>#VALUE!</v>
      </c>
      <c r="N198" t="e" vm="1">
        <f t="shared" si="24"/>
        <v>#VALUE!</v>
      </c>
      <c r="O198" s="47" t="e" vm="1">
        <f t="shared" si="25"/>
        <v>#VALUE!</v>
      </c>
      <c r="P198" t="e" vm="1">
        <f t="shared" si="26"/>
        <v>#VALUE!</v>
      </c>
      <c r="Q198" t="e" cm="1" vm="2">
        <f t="array" ref="Q198">[1]!genUniform($Q$9,$Q$10)</f>
        <v>#VALUE!</v>
      </c>
      <c r="R198" t="e" vm="1">
        <f t="shared" si="27"/>
        <v>#VALUE!</v>
      </c>
      <c r="S198" s="47" t="e" vm="1">
        <f t="shared" si="28"/>
        <v>#VALUE!</v>
      </c>
      <c r="T198" t="e" vm="1">
        <f t="shared" si="29"/>
        <v>#VALUE!</v>
      </c>
    </row>
    <row r="199" spans="1:20">
      <c r="A199">
        <v>189</v>
      </c>
      <c r="C199" t="e" cm="1" vm="2">
        <f t="array" ref="C199">[1]!GenLognormal($C$9,$C$10)</f>
        <v>#VALUE!</v>
      </c>
      <c r="D199" t="e" cm="1" vm="2">
        <f t="array" ref="D199">[1]!GenLognormal($D$9,$D$10)</f>
        <v>#VALUE!</v>
      </c>
      <c r="E199" t="e" cm="1" vm="2">
        <f t="array" ref="E199">[1]!genNormal($E$9,$E$10)</f>
        <v>#VALUE!</v>
      </c>
      <c r="F199" t="e" cm="1" vm="2">
        <f t="array" ref="F199">[1]!GenLognormal($F$9,$F$10)</f>
        <v>#VALUE!</v>
      </c>
      <c r="G199" t="e" cm="1" vm="2">
        <f t="array" ref="G199">[1]!genBinomial(1,0.602)</f>
        <v>#VALUE!</v>
      </c>
      <c r="H199" s="13" t="e" vm="1">
        <f t="shared" si="20"/>
        <v>#VALUE!</v>
      </c>
      <c r="I199" t="e" cm="1" vm="2">
        <f t="array" ref="I199">[1]!genUniform($I$9,$I$10)</f>
        <v>#VALUE!</v>
      </c>
      <c r="J199" t="e" vm="1">
        <f t="shared" si="21"/>
        <v>#VALUE!</v>
      </c>
      <c r="K199" s="47" t="e" vm="1">
        <f t="shared" si="22"/>
        <v>#VALUE!</v>
      </c>
      <c r="L199" t="e" vm="1">
        <f t="shared" si="23"/>
        <v>#VALUE!</v>
      </c>
      <c r="M199" t="e" cm="1" vm="2">
        <f t="array" ref="M199">[1]!genUniform($M$9,$M$10)</f>
        <v>#VALUE!</v>
      </c>
      <c r="N199" t="e" vm="1">
        <f t="shared" si="24"/>
        <v>#VALUE!</v>
      </c>
      <c r="O199" s="47" t="e" vm="1">
        <f t="shared" si="25"/>
        <v>#VALUE!</v>
      </c>
      <c r="P199" t="e" vm="1">
        <f t="shared" si="26"/>
        <v>#VALUE!</v>
      </c>
      <c r="Q199" t="e" cm="1" vm="2">
        <f t="array" ref="Q199">[1]!genUniform($Q$9,$Q$10)</f>
        <v>#VALUE!</v>
      </c>
      <c r="R199" t="e" vm="1">
        <f t="shared" si="27"/>
        <v>#VALUE!</v>
      </c>
      <c r="S199" s="47" t="e" vm="1">
        <f t="shared" si="28"/>
        <v>#VALUE!</v>
      </c>
      <c r="T199" t="e" vm="1">
        <f t="shared" si="29"/>
        <v>#VALUE!</v>
      </c>
    </row>
    <row r="200" spans="1:20">
      <c r="A200">
        <v>190</v>
      </c>
      <c r="C200" t="e" cm="1" vm="2">
        <f t="array" ref="C200">[1]!GenLognormal($C$9,$C$10)</f>
        <v>#VALUE!</v>
      </c>
      <c r="D200" t="e" cm="1" vm="2">
        <f t="array" ref="D200">[1]!GenLognormal($D$9,$D$10)</f>
        <v>#VALUE!</v>
      </c>
      <c r="E200" t="e" cm="1" vm="2">
        <f t="array" ref="E200">[1]!genNormal($E$9,$E$10)</f>
        <v>#VALUE!</v>
      </c>
      <c r="F200" t="e" cm="1" vm="2">
        <f t="array" ref="F200">[1]!GenLognormal($F$9,$F$10)</f>
        <v>#VALUE!</v>
      </c>
      <c r="G200" t="e" cm="1" vm="2">
        <f t="array" ref="G200">[1]!genBinomial(1,0.602)</f>
        <v>#VALUE!</v>
      </c>
      <c r="H200" s="13" t="e" vm="1">
        <f t="shared" si="20"/>
        <v>#VALUE!</v>
      </c>
      <c r="I200" t="e" cm="1" vm="2">
        <f t="array" ref="I200">[1]!genUniform($I$9,$I$10)</f>
        <v>#VALUE!</v>
      </c>
      <c r="J200" t="e" vm="1">
        <f t="shared" si="21"/>
        <v>#VALUE!</v>
      </c>
      <c r="K200" s="47" t="e" vm="1">
        <f t="shared" si="22"/>
        <v>#VALUE!</v>
      </c>
      <c r="L200" t="e" vm="1">
        <f t="shared" si="23"/>
        <v>#VALUE!</v>
      </c>
      <c r="M200" t="e" cm="1" vm="2">
        <f t="array" ref="M200">[1]!genUniform($M$9,$M$10)</f>
        <v>#VALUE!</v>
      </c>
      <c r="N200" t="e" vm="1">
        <f t="shared" si="24"/>
        <v>#VALUE!</v>
      </c>
      <c r="O200" s="47" t="e" vm="1">
        <f t="shared" si="25"/>
        <v>#VALUE!</v>
      </c>
      <c r="P200" t="e" vm="1">
        <f t="shared" si="26"/>
        <v>#VALUE!</v>
      </c>
      <c r="Q200" t="e" cm="1" vm="2">
        <f t="array" ref="Q200">[1]!genUniform($Q$9,$Q$10)</f>
        <v>#VALUE!</v>
      </c>
      <c r="R200" t="e" vm="1">
        <f t="shared" si="27"/>
        <v>#VALUE!</v>
      </c>
      <c r="S200" s="47" t="e" vm="1">
        <f t="shared" si="28"/>
        <v>#VALUE!</v>
      </c>
      <c r="T200" t="e" vm="1">
        <f t="shared" si="29"/>
        <v>#VALUE!</v>
      </c>
    </row>
    <row r="201" spans="1:20">
      <c r="A201">
        <v>191</v>
      </c>
      <c r="C201" t="e" cm="1" vm="2">
        <f t="array" ref="C201">[1]!GenLognormal($C$9,$C$10)</f>
        <v>#VALUE!</v>
      </c>
      <c r="D201" t="e" cm="1" vm="2">
        <f t="array" ref="D201">[1]!GenLognormal($D$9,$D$10)</f>
        <v>#VALUE!</v>
      </c>
      <c r="E201" t="e" cm="1" vm="2">
        <f t="array" ref="E201">[1]!genNormal($E$9,$E$10)</f>
        <v>#VALUE!</v>
      </c>
      <c r="F201" t="e" cm="1" vm="2">
        <f t="array" ref="F201">[1]!GenLognormal($F$9,$F$10)</f>
        <v>#VALUE!</v>
      </c>
      <c r="G201" t="e" cm="1" vm="2">
        <f t="array" ref="G201">[1]!genBinomial(1,0.602)</f>
        <v>#VALUE!</v>
      </c>
      <c r="H201" s="13" t="e" vm="1">
        <f t="shared" si="20"/>
        <v>#VALUE!</v>
      </c>
      <c r="I201" t="e" cm="1" vm="2">
        <f t="array" ref="I201">[1]!genUniform($I$9,$I$10)</f>
        <v>#VALUE!</v>
      </c>
      <c r="J201" t="e" vm="1">
        <f t="shared" si="21"/>
        <v>#VALUE!</v>
      </c>
      <c r="K201" s="47" t="e" vm="1">
        <f t="shared" si="22"/>
        <v>#VALUE!</v>
      </c>
      <c r="L201" t="e" vm="1">
        <f t="shared" si="23"/>
        <v>#VALUE!</v>
      </c>
      <c r="M201" t="e" cm="1" vm="2">
        <f t="array" ref="M201">[1]!genUniform($M$9,$M$10)</f>
        <v>#VALUE!</v>
      </c>
      <c r="N201" t="e" vm="1">
        <f t="shared" si="24"/>
        <v>#VALUE!</v>
      </c>
      <c r="O201" s="47" t="e" vm="1">
        <f t="shared" si="25"/>
        <v>#VALUE!</v>
      </c>
      <c r="P201" t="e" vm="1">
        <f t="shared" si="26"/>
        <v>#VALUE!</v>
      </c>
      <c r="Q201" t="e" cm="1" vm="2">
        <f t="array" ref="Q201">[1]!genUniform($Q$9,$Q$10)</f>
        <v>#VALUE!</v>
      </c>
      <c r="R201" t="e" vm="1">
        <f t="shared" si="27"/>
        <v>#VALUE!</v>
      </c>
      <c r="S201" s="47" t="e" vm="1">
        <f t="shared" si="28"/>
        <v>#VALUE!</v>
      </c>
      <c r="T201" t="e" vm="1">
        <f t="shared" si="29"/>
        <v>#VALUE!</v>
      </c>
    </row>
    <row r="202" spans="1:20">
      <c r="A202">
        <v>192</v>
      </c>
      <c r="C202" t="e" cm="1" vm="2">
        <f t="array" ref="C202">[1]!GenLognormal($C$9,$C$10)</f>
        <v>#VALUE!</v>
      </c>
      <c r="D202" t="e" cm="1" vm="2">
        <f t="array" ref="D202">[1]!GenLognormal($D$9,$D$10)</f>
        <v>#VALUE!</v>
      </c>
      <c r="E202" t="e" cm="1" vm="2">
        <f t="array" ref="E202">[1]!genNormal($E$9,$E$10)</f>
        <v>#VALUE!</v>
      </c>
      <c r="F202" t="e" cm="1" vm="2">
        <f t="array" ref="F202">[1]!GenLognormal($F$9,$F$10)</f>
        <v>#VALUE!</v>
      </c>
      <c r="G202" t="e" cm="1" vm="2">
        <f t="array" ref="G202">[1]!genBinomial(1,0.602)</f>
        <v>#VALUE!</v>
      </c>
      <c r="H202" s="13" t="e" vm="1">
        <f t="shared" si="20"/>
        <v>#VALUE!</v>
      </c>
      <c r="I202" t="e" cm="1" vm="2">
        <f t="array" ref="I202">[1]!genUniform($I$9,$I$10)</f>
        <v>#VALUE!</v>
      </c>
      <c r="J202" t="e" vm="1">
        <f t="shared" si="21"/>
        <v>#VALUE!</v>
      </c>
      <c r="K202" s="47" t="e" vm="1">
        <f t="shared" si="22"/>
        <v>#VALUE!</v>
      </c>
      <c r="L202" t="e" vm="1">
        <f t="shared" si="23"/>
        <v>#VALUE!</v>
      </c>
      <c r="M202" t="e" cm="1" vm="2">
        <f t="array" ref="M202">[1]!genUniform($M$9,$M$10)</f>
        <v>#VALUE!</v>
      </c>
      <c r="N202" t="e" vm="1">
        <f t="shared" si="24"/>
        <v>#VALUE!</v>
      </c>
      <c r="O202" s="47" t="e" vm="1">
        <f t="shared" si="25"/>
        <v>#VALUE!</v>
      </c>
      <c r="P202" t="e" vm="1">
        <f t="shared" si="26"/>
        <v>#VALUE!</v>
      </c>
      <c r="Q202" t="e" cm="1" vm="2">
        <f t="array" ref="Q202">[1]!genUniform($Q$9,$Q$10)</f>
        <v>#VALUE!</v>
      </c>
      <c r="R202" t="e" vm="1">
        <f t="shared" si="27"/>
        <v>#VALUE!</v>
      </c>
      <c r="S202" s="47" t="e" vm="1">
        <f t="shared" si="28"/>
        <v>#VALUE!</v>
      </c>
      <c r="T202" t="e" vm="1">
        <f t="shared" si="29"/>
        <v>#VALUE!</v>
      </c>
    </row>
    <row r="203" spans="1:20">
      <c r="A203">
        <v>193</v>
      </c>
      <c r="C203" t="e" cm="1" vm="2">
        <f t="array" ref="C203">[1]!GenLognormal($C$9,$C$10)</f>
        <v>#VALUE!</v>
      </c>
      <c r="D203" t="e" cm="1" vm="2">
        <f t="array" ref="D203">[1]!GenLognormal($D$9,$D$10)</f>
        <v>#VALUE!</v>
      </c>
      <c r="E203" t="e" cm="1" vm="2">
        <f t="array" ref="E203">[1]!genNormal($E$9,$E$10)</f>
        <v>#VALUE!</v>
      </c>
      <c r="F203" t="e" cm="1" vm="2">
        <f t="array" ref="F203">[1]!GenLognormal($F$9,$F$10)</f>
        <v>#VALUE!</v>
      </c>
      <c r="G203" t="e" cm="1" vm="2">
        <f t="array" ref="G203">[1]!genBinomial(1,0.602)</f>
        <v>#VALUE!</v>
      </c>
      <c r="H203" s="13" t="e" vm="1">
        <f t="shared" si="20"/>
        <v>#VALUE!</v>
      </c>
      <c r="I203" t="e" cm="1" vm="2">
        <f t="array" ref="I203">[1]!genUniform($I$9,$I$10)</f>
        <v>#VALUE!</v>
      </c>
      <c r="J203" t="e" vm="1">
        <f t="shared" si="21"/>
        <v>#VALUE!</v>
      </c>
      <c r="K203" s="47" t="e" vm="1">
        <f t="shared" si="22"/>
        <v>#VALUE!</v>
      </c>
      <c r="L203" t="e" vm="1">
        <f t="shared" si="23"/>
        <v>#VALUE!</v>
      </c>
      <c r="M203" t="e" cm="1" vm="2">
        <f t="array" ref="M203">[1]!genUniform($M$9,$M$10)</f>
        <v>#VALUE!</v>
      </c>
      <c r="N203" t="e" vm="1">
        <f t="shared" si="24"/>
        <v>#VALUE!</v>
      </c>
      <c r="O203" s="47" t="e" vm="1">
        <f t="shared" si="25"/>
        <v>#VALUE!</v>
      </c>
      <c r="P203" t="e" vm="1">
        <f t="shared" si="26"/>
        <v>#VALUE!</v>
      </c>
      <c r="Q203" t="e" cm="1" vm="2">
        <f t="array" ref="Q203">[1]!genUniform($Q$9,$Q$10)</f>
        <v>#VALUE!</v>
      </c>
      <c r="R203" t="e" vm="1">
        <f t="shared" si="27"/>
        <v>#VALUE!</v>
      </c>
      <c r="S203" s="47" t="e" vm="1">
        <f t="shared" si="28"/>
        <v>#VALUE!</v>
      </c>
      <c r="T203" t="e" vm="1">
        <f t="shared" si="29"/>
        <v>#VALUE!</v>
      </c>
    </row>
    <row r="204" spans="1:20">
      <c r="A204">
        <v>194</v>
      </c>
      <c r="C204" t="e" cm="1" vm="2">
        <f t="array" ref="C204">[1]!GenLognormal($C$9,$C$10)</f>
        <v>#VALUE!</v>
      </c>
      <c r="D204" t="e" cm="1" vm="2">
        <f t="array" ref="D204">[1]!GenLognormal($D$9,$D$10)</f>
        <v>#VALUE!</v>
      </c>
      <c r="E204" t="e" cm="1" vm="2">
        <f t="array" ref="E204">[1]!genNormal($E$9,$E$10)</f>
        <v>#VALUE!</v>
      </c>
      <c r="F204" t="e" cm="1" vm="2">
        <f t="array" ref="F204">[1]!GenLognormal($F$9,$F$10)</f>
        <v>#VALUE!</v>
      </c>
      <c r="G204" t="e" cm="1" vm="2">
        <f t="array" ref="G204">[1]!genBinomial(1,0.602)</f>
        <v>#VALUE!</v>
      </c>
      <c r="H204" s="13" t="e" vm="1">
        <f t="shared" ref="H204:H206" si="30">(266.16-47.17*G204-2.33*F204+0.66*E204+0.017*(E204^2))*113.12/1000000*D204</f>
        <v>#VALUE!</v>
      </c>
      <c r="I204" t="e" cm="1" vm="2">
        <f t="array" ref="I204">[1]!genUniform($I$9,$I$10)</f>
        <v>#VALUE!</v>
      </c>
      <c r="J204" t="e" vm="1">
        <f t="shared" ref="J204:J267" si="31">_xlfn.LOGNORM.INV($I204,$J$9,$J$10)</f>
        <v>#VALUE!</v>
      </c>
      <c r="K204" s="47" t="e" vm="1">
        <f t="shared" ref="K204:K267" si="32">J204*$H204/24/60</f>
        <v>#VALUE!</v>
      </c>
      <c r="L204" t="e" vm="1">
        <f t="shared" ref="L204:L267" si="33">K204*24*60/$D204</f>
        <v>#VALUE!</v>
      </c>
      <c r="M204" t="e" cm="1" vm="2">
        <f t="array" ref="M204">[1]!genUniform($M$9,$M$10)</f>
        <v>#VALUE!</v>
      </c>
      <c r="N204" t="e" vm="1">
        <f t="shared" ref="N204:N267" si="34">_xlfn.LOGNORM.INV($M204,$N$9,$N$10)</f>
        <v>#VALUE!</v>
      </c>
      <c r="O204" s="47" t="e" vm="1">
        <f t="shared" ref="O204:O267" si="35">N204*$H204/24/60</f>
        <v>#VALUE!</v>
      </c>
      <c r="P204" t="e" vm="1">
        <f t="shared" ref="P204:P267" si="36">O204*24*60/$D204</f>
        <v>#VALUE!</v>
      </c>
      <c r="Q204" t="e" cm="1" vm="2">
        <f t="array" ref="Q204">[1]!genUniform($Q$9,$Q$10)</f>
        <v>#VALUE!</v>
      </c>
      <c r="R204" t="e" vm="1">
        <f t="shared" ref="R204:R267" si="37">_xlfn.LOGNORM.INV($Q204,$R$9,$R$10)</f>
        <v>#VALUE!</v>
      </c>
      <c r="S204" s="47" t="e" vm="1">
        <f t="shared" ref="S204:S267" si="38">R204*$H204/24/60</f>
        <v>#VALUE!</v>
      </c>
      <c r="T204" t="e" vm="1">
        <f t="shared" ref="T204:T267" si="39">S204*24*60/$D204</f>
        <v>#VALUE!</v>
      </c>
    </row>
    <row r="205" spans="1:20">
      <c r="A205">
        <v>195</v>
      </c>
      <c r="C205" t="e" cm="1" vm="2">
        <f t="array" ref="C205">[1]!GenLognormal($C$9,$C$10)</f>
        <v>#VALUE!</v>
      </c>
      <c r="D205" t="e" cm="1" vm="2">
        <f t="array" ref="D205">[1]!GenLognormal($D$9,$D$10)</f>
        <v>#VALUE!</v>
      </c>
      <c r="E205" t="e" cm="1" vm="2">
        <f t="array" ref="E205">[1]!genNormal($E$9,$E$10)</f>
        <v>#VALUE!</v>
      </c>
      <c r="F205" t="e" cm="1" vm="2">
        <f t="array" ref="F205">[1]!GenLognormal($F$9,$F$10)</f>
        <v>#VALUE!</v>
      </c>
      <c r="G205" t="e" cm="1" vm="2">
        <f t="array" ref="G205">[1]!genBinomial(1,0.602)</f>
        <v>#VALUE!</v>
      </c>
      <c r="H205" s="13" t="e" vm="1">
        <f t="shared" si="30"/>
        <v>#VALUE!</v>
      </c>
      <c r="I205" t="e" cm="1" vm="2">
        <f t="array" ref="I205">[1]!genUniform($I$9,$I$10)</f>
        <v>#VALUE!</v>
      </c>
      <c r="J205" t="e" vm="1">
        <f t="shared" si="31"/>
        <v>#VALUE!</v>
      </c>
      <c r="K205" s="47" t="e" vm="1">
        <f t="shared" si="32"/>
        <v>#VALUE!</v>
      </c>
      <c r="L205" t="e" vm="1">
        <f t="shared" si="33"/>
        <v>#VALUE!</v>
      </c>
      <c r="M205" t="e" cm="1" vm="2">
        <f t="array" ref="M205">[1]!genUniform($M$9,$M$10)</f>
        <v>#VALUE!</v>
      </c>
      <c r="N205" t="e" vm="1">
        <f t="shared" si="34"/>
        <v>#VALUE!</v>
      </c>
      <c r="O205" s="47" t="e" vm="1">
        <f t="shared" si="35"/>
        <v>#VALUE!</v>
      </c>
      <c r="P205" t="e" vm="1">
        <f t="shared" si="36"/>
        <v>#VALUE!</v>
      </c>
      <c r="Q205" t="e" cm="1" vm="2">
        <f t="array" ref="Q205">[1]!genUniform($Q$9,$Q$10)</f>
        <v>#VALUE!</v>
      </c>
      <c r="R205" t="e" vm="1">
        <f t="shared" si="37"/>
        <v>#VALUE!</v>
      </c>
      <c r="S205" s="47" t="e" vm="1">
        <f t="shared" si="38"/>
        <v>#VALUE!</v>
      </c>
      <c r="T205" t="e" vm="1">
        <f t="shared" si="39"/>
        <v>#VALUE!</v>
      </c>
    </row>
    <row r="206" spans="1:20">
      <c r="A206">
        <v>196</v>
      </c>
      <c r="C206" t="e" cm="1" vm="2">
        <f t="array" ref="C206">[1]!GenLognormal($C$9,$C$10)</f>
        <v>#VALUE!</v>
      </c>
      <c r="D206" t="e" cm="1" vm="2">
        <f t="array" ref="D206">[1]!GenLognormal($D$9,$D$10)</f>
        <v>#VALUE!</v>
      </c>
      <c r="E206" t="e" cm="1" vm="2">
        <f t="array" ref="E206">[1]!genNormal($E$9,$E$10)</f>
        <v>#VALUE!</v>
      </c>
      <c r="F206" t="e" cm="1" vm="2">
        <f t="array" ref="F206">[1]!GenLognormal($F$9,$F$10)</f>
        <v>#VALUE!</v>
      </c>
      <c r="G206" t="e" cm="1" vm="2">
        <f t="array" ref="G206">[1]!genBinomial(1,0.602)</f>
        <v>#VALUE!</v>
      </c>
      <c r="H206" s="13" t="e" vm="1">
        <f t="shared" si="30"/>
        <v>#VALUE!</v>
      </c>
      <c r="I206" t="e" cm="1" vm="2">
        <f t="array" ref="I206">[1]!genUniform($I$9,$I$10)</f>
        <v>#VALUE!</v>
      </c>
      <c r="J206" t="e" vm="1">
        <f t="shared" si="31"/>
        <v>#VALUE!</v>
      </c>
      <c r="K206" s="47" t="e" vm="1">
        <f t="shared" si="32"/>
        <v>#VALUE!</v>
      </c>
      <c r="L206" t="e" vm="1">
        <f t="shared" si="33"/>
        <v>#VALUE!</v>
      </c>
      <c r="M206" t="e" cm="1" vm="2">
        <f t="array" ref="M206">[1]!genUniform($M$9,$M$10)</f>
        <v>#VALUE!</v>
      </c>
      <c r="N206" t="e" vm="1">
        <f t="shared" si="34"/>
        <v>#VALUE!</v>
      </c>
      <c r="O206" s="47" t="e" vm="1">
        <f t="shared" si="35"/>
        <v>#VALUE!</v>
      </c>
      <c r="P206" t="e" vm="1">
        <f t="shared" si="36"/>
        <v>#VALUE!</v>
      </c>
      <c r="Q206" t="e" cm="1" vm="2">
        <f t="array" ref="Q206">[1]!genUniform($Q$9,$Q$10)</f>
        <v>#VALUE!</v>
      </c>
      <c r="R206" t="e" vm="1">
        <f t="shared" si="37"/>
        <v>#VALUE!</v>
      </c>
      <c r="S206" s="47" t="e" vm="1">
        <f t="shared" si="38"/>
        <v>#VALUE!</v>
      </c>
      <c r="T206" t="e" vm="1">
        <f t="shared" si="39"/>
        <v>#VALUE!</v>
      </c>
    </row>
    <row r="207" spans="1:20">
      <c r="A207">
        <v>197</v>
      </c>
      <c r="C207" t="e" cm="1" vm="2">
        <f t="array" ref="C207">[1]!GenLognormal($C$9,$C$10)</f>
        <v>#VALUE!</v>
      </c>
      <c r="D207" t="e" cm="1" vm="2">
        <f t="array" ref="D207">[1]!GenLognormal($D$9,$D$10)</f>
        <v>#VALUE!</v>
      </c>
      <c r="E207" t="e" cm="1" vm="2">
        <f t="array" ref="E207">[1]!genNormal($E$9,$E$10)</f>
        <v>#VALUE!</v>
      </c>
      <c r="F207" t="e" cm="1" vm="2">
        <f t="array" ref="F207">[1]!GenLognormal($F$9,$F$10)</f>
        <v>#VALUE!</v>
      </c>
      <c r="G207" t="e" cm="1" vm="2">
        <f t="array" ref="G207">[1]!genBinomial(1,0.602)</f>
        <v>#VALUE!</v>
      </c>
      <c r="H207" s="13" t="e" vm="1">
        <f t="shared" ref="H207:H270" si="40">(266.16-47.17*G207-2.33*F207+0.66*E207+0.017*(E207^2))*113.12/1000000*D207</f>
        <v>#VALUE!</v>
      </c>
      <c r="I207" t="e" cm="1" vm="2">
        <f t="array" ref="I207">[1]!genUniform($I$9,$I$10)</f>
        <v>#VALUE!</v>
      </c>
      <c r="J207" t="e" vm="1">
        <f t="shared" si="31"/>
        <v>#VALUE!</v>
      </c>
      <c r="K207" s="47" t="e" vm="1">
        <f t="shared" si="32"/>
        <v>#VALUE!</v>
      </c>
      <c r="L207" t="e" vm="1">
        <f t="shared" si="33"/>
        <v>#VALUE!</v>
      </c>
      <c r="M207" t="e" cm="1" vm="2">
        <f t="array" ref="M207">[1]!genUniform($M$9,$M$10)</f>
        <v>#VALUE!</v>
      </c>
      <c r="N207" t="e" vm="1">
        <f t="shared" si="34"/>
        <v>#VALUE!</v>
      </c>
      <c r="O207" s="47" t="e" vm="1">
        <f t="shared" si="35"/>
        <v>#VALUE!</v>
      </c>
      <c r="P207" t="e" vm="1">
        <f t="shared" si="36"/>
        <v>#VALUE!</v>
      </c>
      <c r="Q207" t="e" cm="1" vm="2">
        <f t="array" ref="Q207">[1]!genUniform($Q$9,$Q$10)</f>
        <v>#VALUE!</v>
      </c>
      <c r="R207" t="e" vm="1">
        <f t="shared" si="37"/>
        <v>#VALUE!</v>
      </c>
      <c r="S207" s="47" t="e" vm="1">
        <f t="shared" si="38"/>
        <v>#VALUE!</v>
      </c>
      <c r="T207" t="e" vm="1">
        <f t="shared" si="39"/>
        <v>#VALUE!</v>
      </c>
    </row>
    <row r="208" spans="1:20">
      <c r="A208">
        <v>198</v>
      </c>
      <c r="C208" t="e" cm="1" vm="2">
        <f t="array" ref="C208">[1]!GenLognormal($C$9,$C$10)</f>
        <v>#VALUE!</v>
      </c>
      <c r="D208" t="e" cm="1" vm="2">
        <f t="array" ref="D208">[1]!GenLognormal($D$9,$D$10)</f>
        <v>#VALUE!</v>
      </c>
      <c r="E208" t="e" cm="1" vm="2">
        <f t="array" ref="E208">[1]!genNormal($E$9,$E$10)</f>
        <v>#VALUE!</v>
      </c>
      <c r="F208" t="e" cm="1" vm="2">
        <f t="array" ref="F208">[1]!GenLognormal($F$9,$F$10)</f>
        <v>#VALUE!</v>
      </c>
      <c r="G208" t="e" cm="1" vm="2">
        <f t="array" ref="G208">[1]!genBinomial(1,0.602)</f>
        <v>#VALUE!</v>
      </c>
      <c r="H208" s="13" t="e" vm="1">
        <f t="shared" si="40"/>
        <v>#VALUE!</v>
      </c>
      <c r="I208" t="e" cm="1" vm="2">
        <f t="array" ref="I208">[1]!genUniform($I$9,$I$10)</f>
        <v>#VALUE!</v>
      </c>
      <c r="J208" t="e" vm="1">
        <f t="shared" si="31"/>
        <v>#VALUE!</v>
      </c>
      <c r="K208" s="47" t="e" vm="1">
        <f t="shared" si="32"/>
        <v>#VALUE!</v>
      </c>
      <c r="L208" t="e" vm="1">
        <f t="shared" si="33"/>
        <v>#VALUE!</v>
      </c>
      <c r="M208" t="e" cm="1" vm="2">
        <f t="array" ref="M208">[1]!genUniform($M$9,$M$10)</f>
        <v>#VALUE!</v>
      </c>
      <c r="N208" t="e" vm="1">
        <f t="shared" si="34"/>
        <v>#VALUE!</v>
      </c>
      <c r="O208" s="47" t="e" vm="1">
        <f t="shared" si="35"/>
        <v>#VALUE!</v>
      </c>
      <c r="P208" t="e" vm="1">
        <f t="shared" si="36"/>
        <v>#VALUE!</v>
      </c>
      <c r="Q208" t="e" cm="1" vm="2">
        <f t="array" ref="Q208">[1]!genUniform($Q$9,$Q$10)</f>
        <v>#VALUE!</v>
      </c>
      <c r="R208" t="e" vm="1">
        <f t="shared" si="37"/>
        <v>#VALUE!</v>
      </c>
      <c r="S208" s="47" t="e" vm="1">
        <f t="shared" si="38"/>
        <v>#VALUE!</v>
      </c>
      <c r="T208" t="e" vm="1">
        <f t="shared" si="39"/>
        <v>#VALUE!</v>
      </c>
    </row>
    <row r="209" spans="1:20">
      <c r="A209">
        <v>199</v>
      </c>
      <c r="C209" t="e" cm="1" vm="2">
        <f t="array" ref="C209">[1]!GenLognormal($C$9,$C$10)</f>
        <v>#VALUE!</v>
      </c>
      <c r="D209" t="e" cm="1" vm="2">
        <f t="array" ref="D209">[1]!GenLognormal($D$9,$D$10)</f>
        <v>#VALUE!</v>
      </c>
      <c r="E209" t="e" cm="1" vm="2">
        <f t="array" ref="E209">[1]!genNormal($E$9,$E$10)</f>
        <v>#VALUE!</v>
      </c>
      <c r="F209" t="e" cm="1" vm="2">
        <f t="array" ref="F209">[1]!GenLognormal($F$9,$F$10)</f>
        <v>#VALUE!</v>
      </c>
      <c r="G209" t="e" cm="1" vm="2">
        <f t="array" ref="G209">[1]!genBinomial(1,0.602)</f>
        <v>#VALUE!</v>
      </c>
      <c r="H209" s="13" t="e" vm="1">
        <f t="shared" si="40"/>
        <v>#VALUE!</v>
      </c>
      <c r="I209" t="e" cm="1" vm="2">
        <f t="array" ref="I209">[1]!genUniform($I$9,$I$10)</f>
        <v>#VALUE!</v>
      </c>
      <c r="J209" t="e" vm="1">
        <f t="shared" si="31"/>
        <v>#VALUE!</v>
      </c>
      <c r="K209" s="47" t="e" vm="1">
        <f t="shared" si="32"/>
        <v>#VALUE!</v>
      </c>
      <c r="L209" t="e" vm="1">
        <f t="shared" si="33"/>
        <v>#VALUE!</v>
      </c>
      <c r="M209" t="e" cm="1" vm="2">
        <f t="array" ref="M209">[1]!genUniform($M$9,$M$10)</f>
        <v>#VALUE!</v>
      </c>
      <c r="N209" t="e" vm="1">
        <f t="shared" si="34"/>
        <v>#VALUE!</v>
      </c>
      <c r="O209" s="47" t="e" vm="1">
        <f t="shared" si="35"/>
        <v>#VALUE!</v>
      </c>
      <c r="P209" t="e" vm="1">
        <f t="shared" si="36"/>
        <v>#VALUE!</v>
      </c>
      <c r="Q209" t="e" cm="1" vm="2">
        <f t="array" ref="Q209">[1]!genUniform($Q$9,$Q$10)</f>
        <v>#VALUE!</v>
      </c>
      <c r="R209" t="e" vm="1">
        <f t="shared" si="37"/>
        <v>#VALUE!</v>
      </c>
      <c r="S209" s="47" t="e" vm="1">
        <f t="shared" si="38"/>
        <v>#VALUE!</v>
      </c>
      <c r="T209" t="e" vm="1">
        <f t="shared" si="39"/>
        <v>#VALUE!</v>
      </c>
    </row>
    <row r="210" spans="1:20">
      <c r="A210">
        <v>200</v>
      </c>
      <c r="C210" t="e" cm="1" vm="2">
        <f t="array" ref="C210">[1]!GenLognormal($C$9,$C$10)</f>
        <v>#VALUE!</v>
      </c>
      <c r="D210" t="e" cm="1" vm="2">
        <f t="array" ref="D210">[1]!GenLognormal($D$9,$D$10)</f>
        <v>#VALUE!</v>
      </c>
      <c r="E210" t="e" cm="1" vm="2">
        <f t="array" ref="E210">[1]!genNormal($E$9,$E$10)</f>
        <v>#VALUE!</v>
      </c>
      <c r="F210" t="e" cm="1" vm="2">
        <f t="array" ref="F210">[1]!GenLognormal($F$9,$F$10)</f>
        <v>#VALUE!</v>
      </c>
      <c r="G210" t="e" cm="1" vm="2">
        <f t="array" ref="G210">[1]!genBinomial(1,0.602)</f>
        <v>#VALUE!</v>
      </c>
      <c r="H210" s="13" t="e" vm="1">
        <f t="shared" si="40"/>
        <v>#VALUE!</v>
      </c>
      <c r="I210" t="e" cm="1" vm="2">
        <f t="array" ref="I210">[1]!genUniform($I$9,$I$10)</f>
        <v>#VALUE!</v>
      </c>
      <c r="J210" t="e" vm="1">
        <f t="shared" si="31"/>
        <v>#VALUE!</v>
      </c>
      <c r="K210" s="47" t="e" vm="1">
        <f t="shared" si="32"/>
        <v>#VALUE!</v>
      </c>
      <c r="L210" t="e" vm="1">
        <f t="shared" si="33"/>
        <v>#VALUE!</v>
      </c>
      <c r="M210" t="e" cm="1" vm="2">
        <f t="array" ref="M210">[1]!genUniform($M$9,$M$10)</f>
        <v>#VALUE!</v>
      </c>
      <c r="N210" t="e" vm="1">
        <f t="shared" si="34"/>
        <v>#VALUE!</v>
      </c>
      <c r="O210" s="47" t="e" vm="1">
        <f t="shared" si="35"/>
        <v>#VALUE!</v>
      </c>
      <c r="P210" t="e" vm="1">
        <f t="shared" si="36"/>
        <v>#VALUE!</v>
      </c>
      <c r="Q210" t="e" cm="1" vm="2">
        <f t="array" ref="Q210">[1]!genUniform($Q$9,$Q$10)</f>
        <v>#VALUE!</v>
      </c>
      <c r="R210" t="e" vm="1">
        <f t="shared" si="37"/>
        <v>#VALUE!</v>
      </c>
      <c r="S210" s="47" t="e" vm="1">
        <f t="shared" si="38"/>
        <v>#VALUE!</v>
      </c>
      <c r="T210" t="e" vm="1">
        <f t="shared" si="39"/>
        <v>#VALUE!</v>
      </c>
    </row>
    <row r="211" spans="1:20">
      <c r="A211">
        <v>201</v>
      </c>
      <c r="C211" t="e" cm="1" vm="2">
        <f t="array" ref="C211">[1]!GenLognormal($C$9,$C$10)</f>
        <v>#VALUE!</v>
      </c>
      <c r="D211" t="e" cm="1" vm="2">
        <f t="array" ref="D211">[1]!GenLognormal($D$9,$D$10)</f>
        <v>#VALUE!</v>
      </c>
      <c r="E211" t="e" cm="1" vm="2">
        <f t="array" ref="E211">[1]!genNormal($E$9,$E$10)</f>
        <v>#VALUE!</v>
      </c>
      <c r="F211" t="e" cm="1" vm="2">
        <f t="array" ref="F211">[1]!GenLognormal($F$9,$F$10)</f>
        <v>#VALUE!</v>
      </c>
      <c r="G211" t="e" cm="1" vm="2">
        <f t="array" ref="G211">[1]!genBinomial(1,0.602)</f>
        <v>#VALUE!</v>
      </c>
      <c r="H211" s="13" t="e" vm="1">
        <f t="shared" si="40"/>
        <v>#VALUE!</v>
      </c>
      <c r="I211" t="e" cm="1" vm="2">
        <f t="array" ref="I211">[1]!genUniform($I$9,$I$10)</f>
        <v>#VALUE!</v>
      </c>
      <c r="J211" t="e" vm="1">
        <f t="shared" si="31"/>
        <v>#VALUE!</v>
      </c>
      <c r="K211" s="47" t="e" vm="1">
        <f t="shared" si="32"/>
        <v>#VALUE!</v>
      </c>
      <c r="L211" t="e" vm="1">
        <f t="shared" si="33"/>
        <v>#VALUE!</v>
      </c>
      <c r="M211" t="e" cm="1" vm="2">
        <f t="array" ref="M211">[1]!genUniform($M$9,$M$10)</f>
        <v>#VALUE!</v>
      </c>
      <c r="N211" t="e" vm="1">
        <f t="shared" si="34"/>
        <v>#VALUE!</v>
      </c>
      <c r="O211" s="47" t="e" vm="1">
        <f t="shared" si="35"/>
        <v>#VALUE!</v>
      </c>
      <c r="P211" t="e" vm="1">
        <f t="shared" si="36"/>
        <v>#VALUE!</v>
      </c>
      <c r="Q211" t="e" cm="1" vm="2">
        <f t="array" ref="Q211">[1]!genUniform($Q$9,$Q$10)</f>
        <v>#VALUE!</v>
      </c>
      <c r="R211" t="e" vm="1">
        <f t="shared" si="37"/>
        <v>#VALUE!</v>
      </c>
      <c r="S211" s="47" t="e" vm="1">
        <f t="shared" si="38"/>
        <v>#VALUE!</v>
      </c>
      <c r="T211" t="e" vm="1">
        <f t="shared" si="39"/>
        <v>#VALUE!</v>
      </c>
    </row>
    <row r="212" spans="1:20">
      <c r="A212">
        <v>202</v>
      </c>
      <c r="C212" t="e" cm="1" vm="2">
        <f t="array" ref="C212">[1]!GenLognormal($C$9,$C$10)</f>
        <v>#VALUE!</v>
      </c>
      <c r="D212" t="e" cm="1" vm="2">
        <f t="array" ref="D212">[1]!GenLognormal($D$9,$D$10)</f>
        <v>#VALUE!</v>
      </c>
      <c r="E212" t="e" cm="1" vm="2">
        <f t="array" ref="E212">[1]!genNormal($E$9,$E$10)</f>
        <v>#VALUE!</v>
      </c>
      <c r="F212" t="e" cm="1" vm="2">
        <f t="array" ref="F212">[1]!GenLognormal($F$9,$F$10)</f>
        <v>#VALUE!</v>
      </c>
      <c r="G212" t="e" cm="1" vm="2">
        <f t="array" ref="G212">[1]!genBinomial(1,0.602)</f>
        <v>#VALUE!</v>
      </c>
      <c r="H212" s="13" t="e" vm="1">
        <f t="shared" si="40"/>
        <v>#VALUE!</v>
      </c>
      <c r="I212" t="e" cm="1" vm="2">
        <f t="array" ref="I212">[1]!genUniform($I$9,$I$10)</f>
        <v>#VALUE!</v>
      </c>
      <c r="J212" t="e" vm="1">
        <f t="shared" si="31"/>
        <v>#VALUE!</v>
      </c>
      <c r="K212" s="47" t="e" vm="1">
        <f t="shared" si="32"/>
        <v>#VALUE!</v>
      </c>
      <c r="L212" t="e" vm="1">
        <f t="shared" si="33"/>
        <v>#VALUE!</v>
      </c>
      <c r="M212" t="e" cm="1" vm="2">
        <f t="array" ref="M212">[1]!genUniform($M$9,$M$10)</f>
        <v>#VALUE!</v>
      </c>
      <c r="N212" t="e" vm="1">
        <f t="shared" si="34"/>
        <v>#VALUE!</v>
      </c>
      <c r="O212" s="47" t="e" vm="1">
        <f t="shared" si="35"/>
        <v>#VALUE!</v>
      </c>
      <c r="P212" t="e" vm="1">
        <f t="shared" si="36"/>
        <v>#VALUE!</v>
      </c>
      <c r="Q212" t="e" cm="1" vm="2">
        <f t="array" ref="Q212">[1]!genUniform($Q$9,$Q$10)</f>
        <v>#VALUE!</v>
      </c>
      <c r="R212" t="e" vm="1">
        <f t="shared" si="37"/>
        <v>#VALUE!</v>
      </c>
      <c r="S212" s="47" t="e" vm="1">
        <f t="shared" si="38"/>
        <v>#VALUE!</v>
      </c>
      <c r="T212" t="e" vm="1">
        <f t="shared" si="39"/>
        <v>#VALUE!</v>
      </c>
    </row>
    <row r="213" spans="1:20">
      <c r="A213">
        <v>203</v>
      </c>
      <c r="C213" t="e" cm="1" vm="2">
        <f t="array" ref="C213">[1]!GenLognormal($C$9,$C$10)</f>
        <v>#VALUE!</v>
      </c>
      <c r="D213" t="e" cm="1" vm="2">
        <f t="array" ref="D213">[1]!GenLognormal($D$9,$D$10)</f>
        <v>#VALUE!</v>
      </c>
      <c r="E213" t="e" cm="1" vm="2">
        <f t="array" ref="E213">[1]!genNormal($E$9,$E$10)</f>
        <v>#VALUE!</v>
      </c>
      <c r="F213" t="e" cm="1" vm="2">
        <f t="array" ref="F213">[1]!GenLognormal($F$9,$F$10)</f>
        <v>#VALUE!</v>
      </c>
      <c r="G213" t="e" cm="1" vm="2">
        <f t="array" ref="G213">[1]!genBinomial(1,0.602)</f>
        <v>#VALUE!</v>
      </c>
      <c r="H213" s="13" t="e" vm="1">
        <f t="shared" si="40"/>
        <v>#VALUE!</v>
      </c>
      <c r="I213" t="e" cm="1" vm="2">
        <f t="array" ref="I213">[1]!genUniform($I$9,$I$10)</f>
        <v>#VALUE!</v>
      </c>
      <c r="J213" t="e" vm="1">
        <f t="shared" si="31"/>
        <v>#VALUE!</v>
      </c>
      <c r="K213" s="47" t="e" vm="1">
        <f t="shared" si="32"/>
        <v>#VALUE!</v>
      </c>
      <c r="L213" t="e" vm="1">
        <f t="shared" si="33"/>
        <v>#VALUE!</v>
      </c>
      <c r="M213" t="e" cm="1" vm="2">
        <f t="array" ref="M213">[1]!genUniform($M$9,$M$10)</f>
        <v>#VALUE!</v>
      </c>
      <c r="N213" t="e" vm="1">
        <f t="shared" si="34"/>
        <v>#VALUE!</v>
      </c>
      <c r="O213" s="47" t="e" vm="1">
        <f t="shared" si="35"/>
        <v>#VALUE!</v>
      </c>
      <c r="P213" t="e" vm="1">
        <f t="shared" si="36"/>
        <v>#VALUE!</v>
      </c>
      <c r="Q213" t="e" cm="1" vm="2">
        <f t="array" ref="Q213">[1]!genUniform($Q$9,$Q$10)</f>
        <v>#VALUE!</v>
      </c>
      <c r="R213" t="e" vm="1">
        <f t="shared" si="37"/>
        <v>#VALUE!</v>
      </c>
      <c r="S213" s="47" t="e" vm="1">
        <f t="shared" si="38"/>
        <v>#VALUE!</v>
      </c>
      <c r="T213" t="e" vm="1">
        <f t="shared" si="39"/>
        <v>#VALUE!</v>
      </c>
    </row>
    <row r="214" spans="1:20">
      <c r="A214">
        <v>204</v>
      </c>
      <c r="C214" t="e" cm="1" vm="2">
        <f t="array" ref="C214">[1]!GenLognormal($C$9,$C$10)</f>
        <v>#VALUE!</v>
      </c>
      <c r="D214" t="e" cm="1" vm="2">
        <f t="array" ref="D214">[1]!GenLognormal($D$9,$D$10)</f>
        <v>#VALUE!</v>
      </c>
      <c r="E214" t="e" cm="1" vm="2">
        <f t="array" ref="E214">[1]!genNormal($E$9,$E$10)</f>
        <v>#VALUE!</v>
      </c>
      <c r="F214" t="e" cm="1" vm="2">
        <f t="array" ref="F214">[1]!GenLognormal($F$9,$F$10)</f>
        <v>#VALUE!</v>
      </c>
      <c r="G214" t="e" cm="1" vm="2">
        <f t="array" ref="G214">[1]!genBinomial(1,0.602)</f>
        <v>#VALUE!</v>
      </c>
      <c r="H214" s="13" t="e" vm="1">
        <f t="shared" si="40"/>
        <v>#VALUE!</v>
      </c>
      <c r="I214" t="e" cm="1" vm="2">
        <f t="array" ref="I214">[1]!genUniform($I$9,$I$10)</f>
        <v>#VALUE!</v>
      </c>
      <c r="J214" t="e" vm="1">
        <f t="shared" si="31"/>
        <v>#VALUE!</v>
      </c>
      <c r="K214" s="47" t="e" vm="1">
        <f t="shared" si="32"/>
        <v>#VALUE!</v>
      </c>
      <c r="L214" t="e" vm="1">
        <f t="shared" si="33"/>
        <v>#VALUE!</v>
      </c>
      <c r="M214" t="e" cm="1" vm="2">
        <f t="array" ref="M214">[1]!genUniform($M$9,$M$10)</f>
        <v>#VALUE!</v>
      </c>
      <c r="N214" t="e" vm="1">
        <f t="shared" si="34"/>
        <v>#VALUE!</v>
      </c>
      <c r="O214" s="47" t="e" vm="1">
        <f t="shared" si="35"/>
        <v>#VALUE!</v>
      </c>
      <c r="P214" t="e" vm="1">
        <f t="shared" si="36"/>
        <v>#VALUE!</v>
      </c>
      <c r="Q214" t="e" cm="1" vm="2">
        <f t="array" ref="Q214">[1]!genUniform($Q$9,$Q$10)</f>
        <v>#VALUE!</v>
      </c>
      <c r="R214" t="e" vm="1">
        <f t="shared" si="37"/>
        <v>#VALUE!</v>
      </c>
      <c r="S214" s="47" t="e" vm="1">
        <f t="shared" si="38"/>
        <v>#VALUE!</v>
      </c>
      <c r="T214" t="e" vm="1">
        <f t="shared" si="39"/>
        <v>#VALUE!</v>
      </c>
    </row>
    <row r="215" spans="1:20">
      <c r="A215">
        <v>205</v>
      </c>
      <c r="C215" t="e" cm="1" vm="2">
        <f t="array" ref="C215">[1]!GenLognormal($C$9,$C$10)</f>
        <v>#VALUE!</v>
      </c>
      <c r="D215" t="e" cm="1" vm="2">
        <f t="array" ref="D215">[1]!GenLognormal($D$9,$D$10)</f>
        <v>#VALUE!</v>
      </c>
      <c r="E215" t="e" cm="1" vm="2">
        <f t="array" ref="E215">[1]!genNormal($E$9,$E$10)</f>
        <v>#VALUE!</v>
      </c>
      <c r="F215" t="e" cm="1" vm="2">
        <f t="array" ref="F215">[1]!GenLognormal($F$9,$F$10)</f>
        <v>#VALUE!</v>
      </c>
      <c r="G215" t="e" cm="1" vm="2">
        <f t="array" ref="G215">[1]!genBinomial(1,0.602)</f>
        <v>#VALUE!</v>
      </c>
      <c r="H215" s="13" t="e" vm="1">
        <f t="shared" si="40"/>
        <v>#VALUE!</v>
      </c>
      <c r="I215" t="e" cm="1" vm="2">
        <f t="array" ref="I215">[1]!genUniform($I$9,$I$10)</f>
        <v>#VALUE!</v>
      </c>
      <c r="J215" t="e" vm="1">
        <f t="shared" si="31"/>
        <v>#VALUE!</v>
      </c>
      <c r="K215" s="47" t="e" vm="1">
        <f t="shared" si="32"/>
        <v>#VALUE!</v>
      </c>
      <c r="L215" t="e" vm="1">
        <f t="shared" si="33"/>
        <v>#VALUE!</v>
      </c>
      <c r="M215" t="e" cm="1" vm="2">
        <f t="array" ref="M215">[1]!genUniform($M$9,$M$10)</f>
        <v>#VALUE!</v>
      </c>
      <c r="N215" t="e" vm="1">
        <f t="shared" si="34"/>
        <v>#VALUE!</v>
      </c>
      <c r="O215" s="47" t="e" vm="1">
        <f t="shared" si="35"/>
        <v>#VALUE!</v>
      </c>
      <c r="P215" t="e" vm="1">
        <f t="shared" si="36"/>
        <v>#VALUE!</v>
      </c>
      <c r="Q215" t="e" cm="1" vm="2">
        <f t="array" ref="Q215">[1]!genUniform($Q$9,$Q$10)</f>
        <v>#VALUE!</v>
      </c>
      <c r="R215" t="e" vm="1">
        <f t="shared" si="37"/>
        <v>#VALUE!</v>
      </c>
      <c r="S215" s="47" t="e" vm="1">
        <f t="shared" si="38"/>
        <v>#VALUE!</v>
      </c>
      <c r="T215" t="e" vm="1">
        <f t="shared" si="39"/>
        <v>#VALUE!</v>
      </c>
    </row>
    <row r="216" spans="1:20">
      <c r="A216">
        <v>206</v>
      </c>
      <c r="C216" t="e" cm="1" vm="2">
        <f t="array" ref="C216">[1]!GenLognormal($C$9,$C$10)</f>
        <v>#VALUE!</v>
      </c>
      <c r="D216" t="e" cm="1" vm="2">
        <f t="array" ref="D216">[1]!GenLognormal($D$9,$D$10)</f>
        <v>#VALUE!</v>
      </c>
      <c r="E216" t="e" cm="1" vm="2">
        <f t="array" ref="E216">[1]!genNormal($E$9,$E$10)</f>
        <v>#VALUE!</v>
      </c>
      <c r="F216" t="e" cm="1" vm="2">
        <f t="array" ref="F216">[1]!GenLognormal($F$9,$F$10)</f>
        <v>#VALUE!</v>
      </c>
      <c r="G216" t="e" cm="1" vm="2">
        <f t="array" ref="G216">[1]!genBinomial(1,0.602)</f>
        <v>#VALUE!</v>
      </c>
      <c r="H216" s="13" t="e" vm="1">
        <f t="shared" si="40"/>
        <v>#VALUE!</v>
      </c>
      <c r="I216" t="e" cm="1" vm="2">
        <f t="array" ref="I216">[1]!genUniform($I$9,$I$10)</f>
        <v>#VALUE!</v>
      </c>
      <c r="J216" t="e" vm="1">
        <f t="shared" si="31"/>
        <v>#VALUE!</v>
      </c>
      <c r="K216" s="47" t="e" vm="1">
        <f t="shared" si="32"/>
        <v>#VALUE!</v>
      </c>
      <c r="L216" t="e" vm="1">
        <f t="shared" si="33"/>
        <v>#VALUE!</v>
      </c>
      <c r="M216" t="e" cm="1" vm="2">
        <f t="array" ref="M216">[1]!genUniform($M$9,$M$10)</f>
        <v>#VALUE!</v>
      </c>
      <c r="N216" t="e" vm="1">
        <f t="shared" si="34"/>
        <v>#VALUE!</v>
      </c>
      <c r="O216" s="47" t="e" vm="1">
        <f t="shared" si="35"/>
        <v>#VALUE!</v>
      </c>
      <c r="P216" t="e" vm="1">
        <f t="shared" si="36"/>
        <v>#VALUE!</v>
      </c>
      <c r="Q216" t="e" cm="1" vm="2">
        <f t="array" ref="Q216">[1]!genUniform($Q$9,$Q$10)</f>
        <v>#VALUE!</v>
      </c>
      <c r="R216" t="e" vm="1">
        <f t="shared" si="37"/>
        <v>#VALUE!</v>
      </c>
      <c r="S216" s="47" t="e" vm="1">
        <f t="shared" si="38"/>
        <v>#VALUE!</v>
      </c>
      <c r="T216" t="e" vm="1">
        <f t="shared" si="39"/>
        <v>#VALUE!</v>
      </c>
    </row>
    <row r="217" spans="1:20">
      <c r="A217">
        <v>207</v>
      </c>
      <c r="C217" t="e" cm="1" vm="2">
        <f t="array" ref="C217">[1]!GenLognormal($C$9,$C$10)</f>
        <v>#VALUE!</v>
      </c>
      <c r="D217" t="e" cm="1" vm="2">
        <f t="array" ref="D217">[1]!GenLognormal($D$9,$D$10)</f>
        <v>#VALUE!</v>
      </c>
      <c r="E217" t="e" cm="1" vm="2">
        <f t="array" ref="E217">[1]!genNormal($E$9,$E$10)</f>
        <v>#VALUE!</v>
      </c>
      <c r="F217" t="e" cm="1" vm="2">
        <f t="array" ref="F217">[1]!GenLognormal($F$9,$F$10)</f>
        <v>#VALUE!</v>
      </c>
      <c r="G217" t="e" cm="1" vm="2">
        <f t="array" ref="G217">[1]!genBinomial(1,0.602)</f>
        <v>#VALUE!</v>
      </c>
      <c r="H217" s="13" t="e" vm="1">
        <f t="shared" si="40"/>
        <v>#VALUE!</v>
      </c>
      <c r="I217" t="e" cm="1" vm="2">
        <f t="array" ref="I217">[1]!genUniform($I$9,$I$10)</f>
        <v>#VALUE!</v>
      </c>
      <c r="J217" t="e" vm="1">
        <f t="shared" si="31"/>
        <v>#VALUE!</v>
      </c>
      <c r="K217" s="47" t="e" vm="1">
        <f t="shared" si="32"/>
        <v>#VALUE!</v>
      </c>
      <c r="L217" t="e" vm="1">
        <f t="shared" si="33"/>
        <v>#VALUE!</v>
      </c>
      <c r="M217" t="e" cm="1" vm="2">
        <f t="array" ref="M217">[1]!genUniform($M$9,$M$10)</f>
        <v>#VALUE!</v>
      </c>
      <c r="N217" t="e" vm="1">
        <f t="shared" si="34"/>
        <v>#VALUE!</v>
      </c>
      <c r="O217" s="47" t="e" vm="1">
        <f t="shared" si="35"/>
        <v>#VALUE!</v>
      </c>
      <c r="P217" t="e" vm="1">
        <f t="shared" si="36"/>
        <v>#VALUE!</v>
      </c>
      <c r="Q217" t="e" cm="1" vm="2">
        <f t="array" ref="Q217">[1]!genUniform($Q$9,$Q$10)</f>
        <v>#VALUE!</v>
      </c>
      <c r="R217" t="e" vm="1">
        <f t="shared" si="37"/>
        <v>#VALUE!</v>
      </c>
      <c r="S217" s="47" t="e" vm="1">
        <f t="shared" si="38"/>
        <v>#VALUE!</v>
      </c>
      <c r="T217" t="e" vm="1">
        <f t="shared" si="39"/>
        <v>#VALUE!</v>
      </c>
    </row>
    <row r="218" spans="1:20">
      <c r="A218">
        <v>208</v>
      </c>
      <c r="C218" t="e" cm="1" vm="2">
        <f t="array" ref="C218">[1]!GenLognormal($C$9,$C$10)</f>
        <v>#VALUE!</v>
      </c>
      <c r="D218" t="e" cm="1" vm="2">
        <f t="array" ref="D218">[1]!GenLognormal($D$9,$D$10)</f>
        <v>#VALUE!</v>
      </c>
      <c r="E218" t="e" cm="1" vm="2">
        <f t="array" ref="E218">[1]!genNormal($E$9,$E$10)</f>
        <v>#VALUE!</v>
      </c>
      <c r="F218" t="e" cm="1" vm="2">
        <f t="array" ref="F218">[1]!GenLognormal($F$9,$F$10)</f>
        <v>#VALUE!</v>
      </c>
      <c r="G218" t="e" cm="1" vm="2">
        <f t="array" ref="G218">[1]!genBinomial(1,0.602)</f>
        <v>#VALUE!</v>
      </c>
      <c r="H218" s="13" t="e" vm="1">
        <f t="shared" si="40"/>
        <v>#VALUE!</v>
      </c>
      <c r="I218" t="e" cm="1" vm="2">
        <f t="array" ref="I218">[1]!genUniform($I$9,$I$10)</f>
        <v>#VALUE!</v>
      </c>
      <c r="J218" t="e" vm="1">
        <f t="shared" si="31"/>
        <v>#VALUE!</v>
      </c>
      <c r="K218" s="47" t="e" vm="1">
        <f t="shared" si="32"/>
        <v>#VALUE!</v>
      </c>
      <c r="L218" t="e" vm="1">
        <f t="shared" si="33"/>
        <v>#VALUE!</v>
      </c>
      <c r="M218" t="e" cm="1" vm="2">
        <f t="array" ref="M218">[1]!genUniform($M$9,$M$10)</f>
        <v>#VALUE!</v>
      </c>
      <c r="N218" t="e" vm="1">
        <f t="shared" si="34"/>
        <v>#VALUE!</v>
      </c>
      <c r="O218" s="47" t="e" vm="1">
        <f t="shared" si="35"/>
        <v>#VALUE!</v>
      </c>
      <c r="P218" t="e" vm="1">
        <f t="shared" si="36"/>
        <v>#VALUE!</v>
      </c>
      <c r="Q218" t="e" cm="1" vm="2">
        <f t="array" ref="Q218">[1]!genUniform($Q$9,$Q$10)</f>
        <v>#VALUE!</v>
      </c>
      <c r="R218" t="e" vm="1">
        <f t="shared" si="37"/>
        <v>#VALUE!</v>
      </c>
      <c r="S218" s="47" t="e" vm="1">
        <f t="shared" si="38"/>
        <v>#VALUE!</v>
      </c>
      <c r="T218" t="e" vm="1">
        <f t="shared" si="39"/>
        <v>#VALUE!</v>
      </c>
    </row>
    <row r="219" spans="1:20">
      <c r="A219">
        <v>209</v>
      </c>
      <c r="C219" t="e" cm="1" vm="2">
        <f t="array" ref="C219">[1]!GenLognormal($C$9,$C$10)</f>
        <v>#VALUE!</v>
      </c>
      <c r="D219" t="e" cm="1" vm="2">
        <f t="array" ref="D219">[1]!GenLognormal($D$9,$D$10)</f>
        <v>#VALUE!</v>
      </c>
      <c r="E219" t="e" cm="1" vm="2">
        <f t="array" ref="E219">[1]!genNormal($E$9,$E$10)</f>
        <v>#VALUE!</v>
      </c>
      <c r="F219" t="e" cm="1" vm="2">
        <f t="array" ref="F219">[1]!GenLognormal($F$9,$F$10)</f>
        <v>#VALUE!</v>
      </c>
      <c r="G219" t="e" cm="1" vm="2">
        <f t="array" ref="G219">[1]!genBinomial(1,0.602)</f>
        <v>#VALUE!</v>
      </c>
      <c r="H219" s="13" t="e" vm="1">
        <f t="shared" si="40"/>
        <v>#VALUE!</v>
      </c>
      <c r="I219" t="e" cm="1" vm="2">
        <f t="array" ref="I219">[1]!genUniform($I$9,$I$10)</f>
        <v>#VALUE!</v>
      </c>
      <c r="J219" t="e" vm="1">
        <f t="shared" si="31"/>
        <v>#VALUE!</v>
      </c>
      <c r="K219" s="47" t="e" vm="1">
        <f t="shared" si="32"/>
        <v>#VALUE!</v>
      </c>
      <c r="L219" t="e" vm="1">
        <f t="shared" si="33"/>
        <v>#VALUE!</v>
      </c>
      <c r="M219" t="e" cm="1" vm="2">
        <f t="array" ref="M219">[1]!genUniform($M$9,$M$10)</f>
        <v>#VALUE!</v>
      </c>
      <c r="N219" t="e" vm="1">
        <f t="shared" si="34"/>
        <v>#VALUE!</v>
      </c>
      <c r="O219" s="47" t="e" vm="1">
        <f t="shared" si="35"/>
        <v>#VALUE!</v>
      </c>
      <c r="P219" t="e" vm="1">
        <f t="shared" si="36"/>
        <v>#VALUE!</v>
      </c>
      <c r="Q219" t="e" cm="1" vm="2">
        <f t="array" ref="Q219">[1]!genUniform($Q$9,$Q$10)</f>
        <v>#VALUE!</v>
      </c>
      <c r="R219" t="e" vm="1">
        <f t="shared" si="37"/>
        <v>#VALUE!</v>
      </c>
      <c r="S219" s="47" t="e" vm="1">
        <f t="shared" si="38"/>
        <v>#VALUE!</v>
      </c>
      <c r="T219" t="e" vm="1">
        <f t="shared" si="39"/>
        <v>#VALUE!</v>
      </c>
    </row>
    <row r="220" spans="1:20">
      <c r="A220">
        <v>210</v>
      </c>
      <c r="C220" t="e" cm="1" vm="2">
        <f t="array" ref="C220">[1]!GenLognormal($C$9,$C$10)</f>
        <v>#VALUE!</v>
      </c>
      <c r="D220" t="e" cm="1" vm="2">
        <f t="array" ref="D220">[1]!GenLognormal($D$9,$D$10)</f>
        <v>#VALUE!</v>
      </c>
      <c r="E220" t="e" cm="1" vm="2">
        <f t="array" ref="E220">[1]!genNormal($E$9,$E$10)</f>
        <v>#VALUE!</v>
      </c>
      <c r="F220" t="e" cm="1" vm="2">
        <f t="array" ref="F220">[1]!GenLognormal($F$9,$F$10)</f>
        <v>#VALUE!</v>
      </c>
      <c r="G220" t="e" cm="1" vm="2">
        <f t="array" ref="G220">[1]!genBinomial(1,0.602)</f>
        <v>#VALUE!</v>
      </c>
      <c r="H220" s="13" t="e" vm="1">
        <f t="shared" si="40"/>
        <v>#VALUE!</v>
      </c>
      <c r="I220" t="e" cm="1" vm="2">
        <f t="array" ref="I220">[1]!genUniform($I$9,$I$10)</f>
        <v>#VALUE!</v>
      </c>
      <c r="J220" t="e" vm="1">
        <f t="shared" si="31"/>
        <v>#VALUE!</v>
      </c>
      <c r="K220" s="47" t="e" vm="1">
        <f t="shared" si="32"/>
        <v>#VALUE!</v>
      </c>
      <c r="L220" t="e" vm="1">
        <f t="shared" si="33"/>
        <v>#VALUE!</v>
      </c>
      <c r="M220" t="e" cm="1" vm="2">
        <f t="array" ref="M220">[1]!genUniform($M$9,$M$10)</f>
        <v>#VALUE!</v>
      </c>
      <c r="N220" t="e" vm="1">
        <f t="shared" si="34"/>
        <v>#VALUE!</v>
      </c>
      <c r="O220" s="47" t="e" vm="1">
        <f t="shared" si="35"/>
        <v>#VALUE!</v>
      </c>
      <c r="P220" t="e" vm="1">
        <f t="shared" si="36"/>
        <v>#VALUE!</v>
      </c>
      <c r="Q220" t="e" cm="1" vm="2">
        <f t="array" ref="Q220">[1]!genUniform($Q$9,$Q$10)</f>
        <v>#VALUE!</v>
      </c>
      <c r="R220" t="e" vm="1">
        <f t="shared" si="37"/>
        <v>#VALUE!</v>
      </c>
      <c r="S220" s="47" t="e" vm="1">
        <f t="shared" si="38"/>
        <v>#VALUE!</v>
      </c>
      <c r="T220" t="e" vm="1">
        <f t="shared" si="39"/>
        <v>#VALUE!</v>
      </c>
    </row>
    <row r="221" spans="1:20">
      <c r="A221">
        <v>211</v>
      </c>
      <c r="C221" t="e" cm="1" vm="2">
        <f t="array" ref="C221">[1]!GenLognormal($C$9,$C$10)</f>
        <v>#VALUE!</v>
      </c>
      <c r="D221" t="e" cm="1" vm="2">
        <f t="array" ref="D221">[1]!GenLognormal($D$9,$D$10)</f>
        <v>#VALUE!</v>
      </c>
      <c r="E221" t="e" cm="1" vm="2">
        <f t="array" ref="E221">[1]!genNormal($E$9,$E$10)</f>
        <v>#VALUE!</v>
      </c>
      <c r="F221" t="e" cm="1" vm="2">
        <f t="array" ref="F221">[1]!GenLognormal($F$9,$F$10)</f>
        <v>#VALUE!</v>
      </c>
      <c r="G221" t="e" cm="1" vm="2">
        <f t="array" ref="G221">[1]!genBinomial(1,0.602)</f>
        <v>#VALUE!</v>
      </c>
      <c r="H221" s="13" t="e" vm="1">
        <f t="shared" si="40"/>
        <v>#VALUE!</v>
      </c>
      <c r="I221" t="e" cm="1" vm="2">
        <f t="array" ref="I221">[1]!genUniform($I$9,$I$10)</f>
        <v>#VALUE!</v>
      </c>
      <c r="J221" t="e" vm="1">
        <f t="shared" si="31"/>
        <v>#VALUE!</v>
      </c>
      <c r="K221" s="47" t="e" vm="1">
        <f t="shared" si="32"/>
        <v>#VALUE!</v>
      </c>
      <c r="L221" t="e" vm="1">
        <f t="shared" si="33"/>
        <v>#VALUE!</v>
      </c>
      <c r="M221" t="e" cm="1" vm="2">
        <f t="array" ref="M221">[1]!genUniform($M$9,$M$10)</f>
        <v>#VALUE!</v>
      </c>
      <c r="N221" t="e" vm="1">
        <f t="shared" si="34"/>
        <v>#VALUE!</v>
      </c>
      <c r="O221" s="47" t="e" vm="1">
        <f t="shared" si="35"/>
        <v>#VALUE!</v>
      </c>
      <c r="P221" t="e" vm="1">
        <f t="shared" si="36"/>
        <v>#VALUE!</v>
      </c>
      <c r="Q221" t="e" cm="1" vm="2">
        <f t="array" ref="Q221">[1]!genUniform($Q$9,$Q$10)</f>
        <v>#VALUE!</v>
      </c>
      <c r="R221" t="e" vm="1">
        <f t="shared" si="37"/>
        <v>#VALUE!</v>
      </c>
      <c r="S221" s="47" t="e" vm="1">
        <f t="shared" si="38"/>
        <v>#VALUE!</v>
      </c>
      <c r="T221" t="e" vm="1">
        <f t="shared" si="39"/>
        <v>#VALUE!</v>
      </c>
    </row>
    <row r="222" spans="1:20">
      <c r="A222">
        <v>212</v>
      </c>
      <c r="C222" t="e" cm="1" vm="2">
        <f t="array" ref="C222">[1]!GenLognormal($C$9,$C$10)</f>
        <v>#VALUE!</v>
      </c>
      <c r="D222" t="e" cm="1" vm="2">
        <f t="array" ref="D222">[1]!GenLognormal($D$9,$D$10)</f>
        <v>#VALUE!</v>
      </c>
      <c r="E222" t="e" cm="1" vm="2">
        <f t="array" ref="E222">[1]!genNormal($E$9,$E$10)</f>
        <v>#VALUE!</v>
      </c>
      <c r="F222" t="e" cm="1" vm="2">
        <f t="array" ref="F222">[1]!GenLognormal($F$9,$F$10)</f>
        <v>#VALUE!</v>
      </c>
      <c r="G222" t="e" cm="1" vm="2">
        <f t="array" ref="G222">[1]!genBinomial(1,0.602)</f>
        <v>#VALUE!</v>
      </c>
      <c r="H222" s="13" t="e" vm="1">
        <f t="shared" si="40"/>
        <v>#VALUE!</v>
      </c>
      <c r="I222" t="e" cm="1" vm="2">
        <f t="array" ref="I222">[1]!genUniform($I$9,$I$10)</f>
        <v>#VALUE!</v>
      </c>
      <c r="J222" t="e" vm="1">
        <f t="shared" si="31"/>
        <v>#VALUE!</v>
      </c>
      <c r="K222" s="47" t="e" vm="1">
        <f t="shared" si="32"/>
        <v>#VALUE!</v>
      </c>
      <c r="L222" t="e" vm="1">
        <f t="shared" si="33"/>
        <v>#VALUE!</v>
      </c>
      <c r="M222" t="e" cm="1" vm="2">
        <f t="array" ref="M222">[1]!genUniform($M$9,$M$10)</f>
        <v>#VALUE!</v>
      </c>
      <c r="N222" t="e" vm="1">
        <f t="shared" si="34"/>
        <v>#VALUE!</v>
      </c>
      <c r="O222" s="47" t="e" vm="1">
        <f t="shared" si="35"/>
        <v>#VALUE!</v>
      </c>
      <c r="P222" t="e" vm="1">
        <f t="shared" si="36"/>
        <v>#VALUE!</v>
      </c>
      <c r="Q222" t="e" cm="1" vm="2">
        <f t="array" ref="Q222">[1]!genUniform($Q$9,$Q$10)</f>
        <v>#VALUE!</v>
      </c>
      <c r="R222" t="e" vm="1">
        <f t="shared" si="37"/>
        <v>#VALUE!</v>
      </c>
      <c r="S222" s="47" t="e" vm="1">
        <f t="shared" si="38"/>
        <v>#VALUE!</v>
      </c>
      <c r="T222" t="e" vm="1">
        <f t="shared" si="39"/>
        <v>#VALUE!</v>
      </c>
    </row>
    <row r="223" spans="1:20">
      <c r="A223">
        <v>213</v>
      </c>
      <c r="C223" t="e" cm="1" vm="2">
        <f t="array" ref="C223">[1]!GenLognormal($C$9,$C$10)</f>
        <v>#VALUE!</v>
      </c>
      <c r="D223" t="e" cm="1" vm="2">
        <f t="array" ref="D223">[1]!GenLognormal($D$9,$D$10)</f>
        <v>#VALUE!</v>
      </c>
      <c r="E223" t="e" cm="1" vm="2">
        <f t="array" ref="E223">[1]!genNormal($E$9,$E$10)</f>
        <v>#VALUE!</v>
      </c>
      <c r="F223" t="e" cm="1" vm="2">
        <f t="array" ref="F223">[1]!GenLognormal($F$9,$F$10)</f>
        <v>#VALUE!</v>
      </c>
      <c r="G223" t="e" cm="1" vm="2">
        <f t="array" ref="G223">[1]!genBinomial(1,0.602)</f>
        <v>#VALUE!</v>
      </c>
      <c r="H223" s="13" t="e" vm="1">
        <f t="shared" si="40"/>
        <v>#VALUE!</v>
      </c>
      <c r="I223" t="e" cm="1" vm="2">
        <f t="array" ref="I223">[1]!genUniform($I$9,$I$10)</f>
        <v>#VALUE!</v>
      </c>
      <c r="J223" t="e" vm="1">
        <f t="shared" si="31"/>
        <v>#VALUE!</v>
      </c>
      <c r="K223" s="47" t="e" vm="1">
        <f t="shared" si="32"/>
        <v>#VALUE!</v>
      </c>
      <c r="L223" t="e" vm="1">
        <f t="shared" si="33"/>
        <v>#VALUE!</v>
      </c>
      <c r="M223" t="e" cm="1" vm="2">
        <f t="array" ref="M223">[1]!genUniform($M$9,$M$10)</f>
        <v>#VALUE!</v>
      </c>
      <c r="N223" t="e" vm="1">
        <f t="shared" si="34"/>
        <v>#VALUE!</v>
      </c>
      <c r="O223" s="47" t="e" vm="1">
        <f t="shared" si="35"/>
        <v>#VALUE!</v>
      </c>
      <c r="P223" t="e" vm="1">
        <f t="shared" si="36"/>
        <v>#VALUE!</v>
      </c>
      <c r="Q223" t="e" cm="1" vm="2">
        <f t="array" ref="Q223">[1]!genUniform($Q$9,$Q$10)</f>
        <v>#VALUE!</v>
      </c>
      <c r="R223" t="e" vm="1">
        <f t="shared" si="37"/>
        <v>#VALUE!</v>
      </c>
      <c r="S223" s="47" t="e" vm="1">
        <f t="shared" si="38"/>
        <v>#VALUE!</v>
      </c>
      <c r="T223" t="e" vm="1">
        <f t="shared" si="39"/>
        <v>#VALUE!</v>
      </c>
    </row>
    <row r="224" spans="1:20">
      <c r="A224">
        <v>214</v>
      </c>
      <c r="C224" t="e" cm="1" vm="2">
        <f t="array" ref="C224">[1]!GenLognormal($C$9,$C$10)</f>
        <v>#VALUE!</v>
      </c>
      <c r="D224" t="e" cm="1" vm="2">
        <f t="array" ref="D224">[1]!GenLognormal($D$9,$D$10)</f>
        <v>#VALUE!</v>
      </c>
      <c r="E224" t="e" cm="1" vm="2">
        <f t="array" ref="E224">[1]!genNormal($E$9,$E$10)</f>
        <v>#VALUE!</v>
      </c>
      <c r="F224" t="e" cm="1" vm="2">
        <f t="array" ref="F224">[1]!GenLognormal($F$9,$F$10)</f>
        <v>#VALUE!</v>
      </c>
      <c r="G224" t="e" cm="1" vm="2">
        <f t="array" ref="G224">[1]!genBinomial(1,0.602)</f>
        <v>#VALUE!</v>
      </c>
      <c r="H224" s="13" t="e" vm="1">
        <f t="shared" si="40"/>
        <v>#VALUE!</v>
      </c>
      <c r="I224" t="e" cm="1" vm="2">
        <f t="array" ref="I224">[1]!genUniform($I$9,$I$10)</f>
        <v>#VALUE!</v>
      </c>
      <c r="J224" t="e" vm="1">
        <f t="shared" si="31"/>
        <v>#VALUE!</v>
      </c>
      <c r="K224" s="47" t="e" vm="1">
        <f t="shared" si="32"/>
        <v>#VALUE!</v>
      </c>
      <c r="L224" t="e" vm="1">
        <f t="shared" si="33"/>
        <v>#VALUE!</v>
      </c>
      <c r="M224" t="e" cm="1" vm="2">
        <f t="array" ref="M224">[1]!genUniform($M$9,$M$10)</f>
        <v>#VALUE!</v>
      </c>
      <c r="N224" t="e" vm="1">
        <f t="shared" si="34"/>
        <v>#VALUE!</v>
      </c>
      <c r="O224" s="47" t="e" vm="1">
        <f t="shared" si="35"/>
        <v>#VALUE!</v>
      </c>
      <c r="P224" t="e" vm="1">
        <f t="shared" si="36"/>
        <v>#VALUE!</v>
      </c>
      <c r="Q224" t="e" cm="1" vm="2">
        <f t="array" ref="Q224">[1]!genUniform($Q$9,$Q$10)</f>
        <v>#VALUE!</v>
      </c>
      <c r="R224" t="e" vm="1">
        <f t="shared" si="37"/>
        <v>#VALUE!</v>
      </c>
      <c r="S224" s="47" t="e" vm="1">
        <f t="shared" si="38"/>
        <v>#VALUE!</v>
      </c>
      <c r="T224" t="e" vm="1">
        <f t="shared" si="39"/>
        <v>#VALUE!</v>
      </c>
    </row>
    <row r="225" spans="1:20">
      <c r="A225">
        <v>215</v>
      </c>
      <c r="C225" t="e" cm="1" vm="2">
        <f t="array" ref="C225">[1]!GenLognormal($C$9,$C$10)</f>
        <v>#VALUE!</v>
      </c>
      <c r="D225" t="e" cm="1" vm="2">
        <f t="array" ref="D225">[1]!GenLognormal($D$9,$D$10)</f>
        <v>#VALUE!</v>
      </c>
      <c r="E225" t="e" cm="1" vm="2">
        <f t="array" ref="E225">[1]!genNormal($E$9,$E$10)</f>
        <v>#VALUE!</v>
      </c>
      <c r="F225" t="e" cm="1" vm="2">
        <f t="array" ref="F225">[1]!GenLognormal($F$9,$F$10)</f>
        <v>#VALUE!</v>
      </c>
      <c r="G225" t="e" cm="1" vm="2">
        <f t="array" ref="G225">[1]!genBinomial(1,0.602)</f>
        <v>#VALUE!</v>
      </c>
      <c r="H225" s="13" t="e" vm="1">
        <f t="shared" si="40"/>
        <v>#VALUE!</v>
      </c>
      <c r="I225" t="e" cm="1" vm="2">
        <f t="array" ref="I225">[1]!genUniform($I$9,$I$10)</f>
        <v>#VALUE!</v>
      </c>
      <c r="J225" t="e" vm="1">
        <f t="shared" si="31"/>
        <v>#VALUE!</v>
      </c>
      <c r="K225" s="47" t="e" vm="1">
        <f t="shared" si="32"/>
        <v>#VALUE!</v>
      </c>
      <c r="L225" t="e" vm="1">
        <f t="shared" si="33"/>
        <v>#VALUE!</v>
      </c>
      <c r="M225" t="e" cm="1" vm="2">
        <f t="array" ref="M225">[1]!genUniform($M$9,$M$10)</f>
        <v>#VALUE!</v>
      </c>
      <c r="N225" t="e" vm="1">
        <f t="shared" si="34"/>
        <v>#VALUE!</v>
      </c>
      <c r="O225" s="47" t="e" vm="1">
        <f t="shared" si="35"/>
        <v>#VALUE!</v>
      </c>
      <c r="P225" t="e" vm="1">
        <f t="shared" si="36"/>
        <v>#VALUE!</v>
      </c>
      <c r="Q225" t="e" cm="1" vm="2">
        <f t="array" ref="Q225">[1]!genUniform($Q$9,$Q$10)</f>
        <v>#VALUE!</v>
      </c>
      <c r="R225" t="e" vm="1">
        <f t="shared" si="37"/>
        <v>#VALUE!</v>
      </c>
      <c r="S225" s="47" t="e" vm="1">
        <f t="shared" si="38"/>
        <v>#VALUE!</v>
      </c>
      <c r="T225" t="e" vm="1">
        <f t="shared" si="39"/>
        <v>#VALUE!</v>
      </c>
    </row>
    <row r="226" spans="1:20">
      <c r="A226">
        <v>216</v>
      </c>
      <c r="C226" t="e" cm="1" vm="2">
        <f t="array" ref="C226">[1]!GenLognormal($C$9,$C$10)</f>
        <v>#VALUE!</v>
      </c>
      <c r="D226" t="e" cm="1" vm="2">
        <f t="array" ref="D226">[1]!GenLognormal($D$9,$D$10)</f>
        <v>#VALUE!</v>
      </c>
      <c r="E226" t="e" cm="1" vm="2">
        <f t="array" ref="E226">[1]!genNormal($E$9,$E$10)</f>
        <v>#VALUE!</v>
      </c>
      <c r="F226" t="e" cm="1" vm="2">
        <f t="array" ref="F226">[1]!GenLognormal($F$9,$F$10)</f>
        <v>#VALUE!</v>
      </c>
      <c r="G226" t="e" cm="1" vm="2">
        <f t="array" ref="G226">[1]!genBinomial(1,0.602)</f>
        <v>#VALUE!</v>
      </c>
      <c r="H226" s="13" t="e" vm="1">
        <f t="shared" si="40"/>
        <v>#VALUE!</v>
      </c>
      <c r="I226" t="e" cm="1" vm="2">
        <f t="array" ref="I226">[1]!genUniform($I$9,$I$10)</f>
        <v>#VALUE!</v>
      </c>
      <c r="J226" t="e" vm="1">
        <f t="shared" si="31"/>
        <v>#VALUE!</v>
      </c>
      <c r="K226" s="47" t="e" vm="1">
        <f t="shared" si="32"/>
        <v>#VALUE!</v>
      </c>
      <c r="L226" t="e" vm="1">
        <f t="shared" si="33"/>
        <v>#VALUE!</v>
      </c>
      <c r="M226" t="e" cm="1" vm="2">
        <f t="array" ref="M226">[1]!genUniform($M$9,$M$10)</f>
        <v>#VALUE!</v>
      </c>
      <c r="N226" t="e" vm="1">
        <f t="shared" si="34"/>
        <v>#VALUE!</v>
      </c>
      <c r="O226" s="47" t="e" vm="1">
        <f t="shared" si="35"/>
        <v>#VALUE!</v>
      </c>
      <c r="P226" t="e" vm="1">
        <f t="shared" si="36"/>
        <v>#VALUE!</v>
      </c>
      <c r="Q226" t="e" cm="1" vm="2">
        <f t="array" ref="Q226">[1]!genUniform($Q$9,$Q$10)</f>
        <v>#VALUE!</v>
      </c>
      <c r="R226" t="e" vm="1">
        <f t="shared" si="37"/>
        <v>#VALUE!</v>
      </c>
      <c r="S226" s="47" t="e" vm="1">
        <f t="shared" si="38"/>
        <v>#VALUE!</v>
      </c>
      <c r="T226" t="e" vm="1">
        <f t="shared" si="39"/>
        <v>#VALUE!</v>
      </c>
    </row>
    <row r="227" spans="1:20">
      <c r="A227">
        <v>217</v>
      </c>
      <c r="C227" t="e" cm="1" vm="2">
        <f t="array" ref="C227">[1]!GenLognormal($C$9,$C$10)</f>
        <v>#VALUE!</v>
      </c>
      <c r="D227" t="e" cm="1" vm="2">
        <f t="array" ref="D227">[1]!GenLognormal($D$9,$D$10)</f>
        <v>#VALUE!</v>
      </c>
      <c r="E227" t="e" cm="1" vm="2">
        <f t="array" ref="E227">[1]!genNormal($E$9,$E$10)</f>
        <v>#VALUE!</v>
      </c>
      <c r="F227" t="e" cm="1" vm="2">
        <f t="array" ref="F227">[1]!GenLognormal($F$9,$F$10)</f>
        <v>#VALUE!</v>
      </c>
      <c r="G227" t="e" cm="1" vm="2">
        <f t="array" ref="G227">[1]!genBinomial(1,0.602)</f>
        <v>#VALUE!</v>
      </c>
      <c r="H227" s="13" t="e" vm="1">
        <f t="shared" si="40"/>
        <v>#VALUE!</v>
      </c>
      <c r="I227" t="e" cm="1" vm="2">
        <f t="array" ref="I227">[1]!genUniform($I$9,$I$10)</f>
        <v>#VALUE!</v>
      </c>
      <c r="J227" t="e" vm="1">
        <f t="shared" si="31"/>
        <v>#VALUE!</v>
      </c>
      <c r="K227" s="47" t="e" vm="1">
        <f t="shared" si="32"/>
        <v>#VALUE!</v>
      </c>
      <c r="L227" t="e" vm="1">
        <f t="shared" si="33"/>
        <v>#VALUE!</v>
      </c>
      <c r="M227" t="e" cm="1" vm="2">
        <f t="array" ref="M227">[1]!genUniform($M$9,$M$10)</f>
        <v>#VALUE!</v>
      </c>
      <c r="N227" t="e" vm="1">
        <f t="shared" si="34"/>
        <v>#VALUE!</v>
      </c>
      <c r="O227" s="47" t="e" vm="1">
        <f t="shared" si="35"/>
        <v>#VALUE!</v>
      </c>
      <c r="P227" t="e" vm="1">
        <f t="shared" si="36"/>
        <v>#VALUE!</v>
      </c>
      <c r="Q227" t="e" cm="1" vm="2">
        <f t="array" ref="Q227">[1]!genUniform($Q$9,$Q$10)</f>
        <v>#VALUE!</v>
      </c>
      <c r="R227" t="e" vm="1">
        <f t="shared" si="37"/>
        <v>#VALUE!</v>
      </c>
      <c r="S227" s="47" t="e" vm="1">
        <f t="shared" si="38"/>
        <v>#VALUE!</v>
      </c>
      <c r="T227" t="e" vm="1">
        <f t="shared" si="39"/>
        <v>#VALUE!</v>
      </c>
    </row>
    <row r="228" spans="1:20">
      <c r="A228">
        <v>218</v>
      </c>
      <c r="C228" t="e" cm="1" vm="2">
        <f t="array" ref="C228">[1]!GenLognormal($C$9,$C$10)</f>
        <v>#VALUE!</v>
      </c>
      <c r="D228" t="e" cm="1" vm="2">
        <f t="array" ref="D228">[1]!GenLognormal($D$9,$D$10)</f>
        <v>#VALUE!</v>
      </c>
      <c r="E228" t="e" cm="1" vm="2">
        <f t="array" ref="E228">[1]!genNormal($E$9,$E$10)</f>
        <v>#VALUE!</v>
      </c>
      <c r="F228" t="e" cm="1" vm="2">
        <f t="array" ref="F228">[1]!GenLognormal($F$9,$F$10)</f>
        <v>#VALUE!</v>
      </c>
      <c r="G228" t="e" cm="1" vm="2">
        <f t="array" ref="G228">[1]!genBinomial(1,0.602)</f>
        <v>#VALUE!</v>
      </c>
      <c r="H228" s="13" t="e" vm="1">
        <f t="shared" si="40"/>
        <v>#VALUE!</v>
      </c>
      <c r="I228" t="e" cm="1" vm="2">
        <f t="array" ref="I228">[1]!genUniform($I$9,$I$10)</f>
        <v>#VALUE!</v>
      </c>
      <c r="J228" t="e" vm="1">
        <f t="shared" si="31"/>
        <v>#VALUE!</v>
      </c>
      <c r="K228" s="47" t="e" vm="1">
        <f t="shared" si="32"/>
        <v>#VALUE!</v>
      </c>
      <c r="L228" t="e" vm="1">
        <f t="shared" si="33"/>
        <v>#VALUE!</v>
      </c>
      <c r="M228" t="e" cm="1" vm="2">
        <f t="array" ref="M228">[1]!genUniform($M$9,$M$10)</f>
        <v>#VALUE!</v>
      </c>
      <c r="N228" t="e" vm="1">
        <f t="shared" si="34"/>
        <v>#VALUE!</v>
      </c>
      <c r="O228" s="47" t="e" vm="1">
        <f t="shared" si="35"/>
        <v>#VALUE!</v>
      </c>
      <c r="P228" t="e" vm="1">
        <f t="shared" si="36"/>
        <v>#VALUE!</v>
      </c>
      <c r="Q228" t="e" cm="1" vm="2">
        <f t="array" ref="Q228">[1]!genUniform($Q$9,$Q$10)</f>
        <v>#VALUE!</v>
      </c>
      <c r="R228" t="e" vm="1">
        <f t="shared" si="37"/>
        <v>#VALUE!</v>
      </c>
      <c r="S228" s="47" t="e" vm="1">
        <f t="shared" si="38"/>
        <v>#VALUE!</v>
      </c>
      <c r="T228" t="e" vm="1">
        <f t="shared" si="39"/>
        <v>#VALUE!</v>
      </c>
    </row>
    <row r="229" spans="1:20">
      <c r="A229">
        <v>219</v>
      </c>
      <c r="C229" t="e" cm="1" vm="2">
        <f t="array" ref="C229">[1]!GenLognormal($C$9,$C$10)</f>
        <v>#VALUE!</v>
      </c>
      <c r="D229" t="e" cm="1" vm="2">
        <f t="array" ref="D229">[1]!GenLognormal($D$9,$D$10)</f>
        <v>#VALUE!</v>
      </c>
      <c r="E229" t="e" cm="1" vm="2">
        <f t="array" ref="E229">[1]!genNormal($E$9,$E$10)</f>
        <v>#VALUE!</v>
      </c>
      <c r="F229" t="e" cm="1" vm="2">
        <f t="array" ref="F229">[1]!GenLognormal($F$9,$F$10)</f>
        <v>#VALUE!</v>
      </c>
      <c r="G229" t="e" cm="1" vm="2">
        <f t="array" ref="G229">[1]!genBinomial(1,0.602)</f>
        <v>#VALUE!</v>
      </c>
      <c r="H229" s="13" t="e" vm="1">
        <f t="shared" si="40"/>
        <v>#VALUE!</v>
      </c>
      <c r="I229" t="e" cm="1" vm="2">
        <f t="array" ref="I229">[1]!genUniform($I$9,$I$10)</f>
        <v>#VALUE!</v>
      </c>
      <c r="J229" t="e" vm="1">
        <f t="shared" si="31"/>
        <v>#VALUE!</v>
      </c>
      <c r="K229" s="47" t="e" vm="1">
        <f t="shared" si="32"/>
        <v>#VALUE!</v>
      </c>
      <c r="L229" t="e" vm="1">
        <f t="shared" si="33"/>
        <v>#VALUE!</v>
      </c>
      <c r="M229" t="e" cm="1" vm="2">
        <f t="array" ref="M229">[1]!genUniform($M$9,$M$10)</f>
        <v>#VALUE!</v>
      </c>
      <c r="N229" t="e" vm="1">
        <f t="shared" si="34"/>
        <v>#VALUE!</v>
      </c>
      <c r="O229" s="47" t="e" vm="1">
        <f t="shared" si="35"/>
        <v>#VALUE!</v>
      </c>
      <c r="P229" t="e" vm="1">
        <f t="shared" si="36"/>
        <v>#VALUE!</v>
      </c>
      <c r="Q229" t="e" cm="1" vm="2">
        <f t="array" ref="Q229">[1]!genUniform($Q$9,$Q$10)</f>
        <v>#VALUE!</v>
      </c>
      <c r="R229" t="e" vm="1">
        <f t="shared" si="37"/>
        <v>#VALUE!</v>
      </c>
      <c r="S229" s="47" t="e" vm="1">
        <f t="shared" si="38"/>
        <v>#VALUE!</v>
      </c>
      <c r="T229" t="e" vm="1">
        <f t="shared" si="39"/>
        <v>#VALUE!</v>
      </c>
    </row>
    <row r="230" spans="1:20">
      <c r="A230">
        <v>220</v>
      </c>
      <c r="C230" t="e" cm="1" vm="2">
        <f t="array" ref="C230">[1]!GenLognormal($C$9,$C$10)</f>
        <v>#VALUE!</v>
      </c>
      <c r="D230" t="e" cm="1" vm="2">
        <f t="array" ref="D230">[1]!GenLognormal($D$9,$D$10)</f>
        <v>#VALUE!</v>
      </c>
      <c r="E230" t="e" cm="1" vm="2">
        <f t="array" ref="E230">[1]!genNormal($E$9,$E$10)</f>
        <v>#VALUE!</v>
      </c>
      <c r="F230" t="e" cm="1" vm="2">
        <f t="array" ref="F230">[1]!GenLognormal($F$9,$F$10)</f>
        <v>#VALUE!</v>
      </c>
      <c r="G230" t="e" cm="1" vm="2">
        <f t="array" ref="G230">[1]!genBinomial(1,0.602)</f>
        <v>#VALUE!</v>
      </c>
      <c r="H230" s="13" t="e" vm="1">
        <f t="shared" si="40"/>
        <v>#VALUE!</v>
      </c>
      <c r="I230" t="e" cm="1" vm="2">
        <f t="array" ref="I230">[1]!genUniform($I$9,$I$10)</f>
        <v>#VALUE!</v>
      </c>
      <c r="J230" t="e" vm="1">
        <f t="shared" si="31"/>
        <v>#VALUE!</v>
      </c>
      <c r="K230" s="47" t="e" vm="1">
        <f t="shared" si="32"/>
        <v>#VALUE!</v>
      </c>
      <c r="L230" t="e" vm="1">
        <f t="shared" si="33"/>
        <v>#VALUE!</v>
      </c>
      <c r="M230" t="e" cm="1" vm="2">
        <f t="array" ref="M230">[1]!genUniform($M$9,$M$10)</f>
        <v>#VALUE!</v>
      </c>
      <c r="N230" t="e" vm="1">
        <f t="shared" si="34"/>
        <v>#VALUE!</v>
      </c>
      <c r="O230" s="47" t="e" vm="1">
        <f t="shared" si="35"/>
        <v>#VALUE!</v>
      </c>
      <c r="P230" t="e" vm="1">
        <f t="shared" si="36"/>
        <v>#VALUE!</v>
      </c>
      <c r="Q230" t="e" cm="1" vm="2">
        <f t="array" ref="Q230">[1]!genUniform($Q$9,$Q$10)</f>
        <v>#VALUE!</v>
      </c>
      <c r="R230" t="e" vm="1">
        <f t="shared" si="37"/>
        <v>#VALUE!</v>
      </c>
      <c r="S230" s="47" t="e" vm="1">
        <f t="shared" si="38"/>
        <v>#VALUE!</v>
      </c>
      <c r="T230" t="e" vm="1">
        <f t="shared" si="39"/>
        <v>#VALUE!</v>
      </c>
    </row>
    <row r="231" spans="1:20">
      <c r="A231">
        <v>221</v>
      </c>
      <c r="C231" t="e" cm="1" vm="2">
        <f t="array" ref="C231">[1]!GenLognormal($C$9,$C$10)</f>
        <v>#VALUE!</v>
      </c>
      <c r="D231" t="e" cm="1" vm="2">
        <f t="array" ref="D231">[1]!GenLognormal($D$9,$D$10)</f>
        <v>#VALUE!</v>
      </c>
      <c r="E231" t="e" cm="1" vm="2">
        <f t="array" ref="E231">[1]!genNormal($E$9,$E$10)</f>
        <v>#VALUE!</v>
      </c>
      <c r="F231" t="e" cm="1" vm="2">
        <f t="array" ref="F231">[1]!GenLognormal($F$9,$F$10)</f>
        <v>#VALUE!</v>
      </c>
      <c r="G231" t="e" cm="1" vm="2">
        <f t="array" ref="G231">[1]!genBinomial(1,0.602)</f>
        <v>#VALUE!</v>
      </c>
      <c r="H231" s="13" t="e" vm="1">
        <f t="shared" si="40"/>
        <v>#VALUE!</v>
      </c>
      <c r="I231" t="e" cm="1" vm="2">
        <f t="array" ref="I231">[1]!genUniform($I$9,$I$10)</f>
        <v>#VALUE!</v>
      </c>
      <c r="J231" t="e" vm="1">
        <f t="shared" si="31"/>
        <v>#VALUE!</v>
      </c>
      <c r="K231" s="47" t="e" vm="1">
        <f t="shared" si="32"/>
        <v>#VALUE!</v>
      </c>
      <c r="L231" t="e" vm="1">
        <f t="shared" si="33"/>
        <v>#VALUE!</v>
      </c>
      <c r="M231" t="e" cm="1" vm="2">
        <f t="array" ref="M231">[1]!genUniform($M$9,$M$10)</f>
        <v>#VALUE!</v>
      </c>
      <c r="N231" t="e" vm="1">
        <f t="shared" si="34"/>
        <v>#VALUE!</v>
      </c>
      <c r="O231" s="47" t="e" vm="1">
        <f t="shared" si="35"/>
        <v>#VALUE!</v>
      </c>
      <c r="P231" t="e" vm="1">
        <f t="shared" si="36"/>
        <v>#VALUE!</v>
      </c>
      <c r="Q231" t="e" cm="1" vm="2">
        <f t="array" ref="Q231">[1]!genUniform($Q$9,$Q$10)</f>
        <v>#VALUE!</v>
      </c>
      <c r="R231" t="e" vm="1">
        <f t="shared" si="37"/>
        <v>#VALUE!</v>
      </c>
      <c r="S231" s="47" t="e" vm="1">
        <f t="shared" si="38"/>
        <v>#VALUE!</v>
      </c>
      <c r="T231" t="e" vm="1">
        <f t="shared" si="39"/>
        <v>#VALUE!</v>
      </c>
    </row>
    <row r="232" spans="1:20">
      <c r="A232">
        <v>222</v>
      </c>
      <c r="C232" t="e" cm="1" vm="2">
        <f t="array" ref="C232">[1]!GenLognormal($C$9,$C$10)</f>
        <v>#VALUE!</v>
      </c>
      <c r="D232" t="e" cm="1" vm="2">
        <f t="array" ref="D232">[1]!GenLognormal($D$9,$D$10)</f>
        <v>#VALUE!</v>
      </c>
      <c r="E232" t="e" cm="1" vm="2">
        <f t="array" ref="E232">[1]!genNormal($E$9,$E$10)</f>
        <v>#VALUE!</v>
      </c>
      <c r="F232" t="e" cm="1" vm="2">
        <f t="array" ref="F232">[1]!GenLognormal($F$9,$F$10)</f>
        <v>#VALUE!</v>
      </c>
      <c r="G232" t="e" cm="1" vm="2">
        <f t="array" ref="G232">[1]!genBinomial(1,0.602)</f>
        <v>#VALUE!</v>
      </c>
      <c r="H232" s="13" t="e" vm="1">
        <f t="shared" si="40"/>
        <v>#VALUE!</v>
      </c>
      <c r="I232" t="e" cm="1" vm="2">
        <f t="array" ref="I232">[1]!genUniform($I$9,$I$10)</f>
        <v>#VALUE!</v>
      </c>
      <c r="J232" t="e" vm="1">
        <f t="shared" si="31"/>
        <v>#VALUE!</v>
      </c>
      <c r="K232" s="47" t="e" vm="1">
        <f t="shared" si="32"/>
        <v>#VALUE!</v>
      </c>
      <c r="L232" t="e" vm="1">
        <f t="shared" si="33"/>
        <v>#VALUE!</v>
      </c>
      <c r="M232" t="e" cm="1" vm="2">
        <f t="array" ref="M232">[1]!genUniform($M$9,$M$10)</f>
        <v>#VALUE!</v>
      </c>
      <c r="N232" t="e" vm="1">
        <f t="shared" si="34"/>
        <v>#VALUE!</v>
      </c>
      <c r="O232" s="47" t="e" vm="1">
        <f t="shared" si="35"/>
        <v>#VALUE!</v>
      </c>
      <c r="P232" t="e" vm="1">
        <f t="shared" si="36"/>
        <v>#VALUE!</v>
      </c>
      <c r="Q232" t="e" cm="1" vm="2">
        <f t="array" ref="Q232">[1]!genUniform($Q$9,$Q$10)</f>
        <v>#VALUE!</v>
      </c>
      <c r="R232" t="e" vm="1">
        <f t="shared" si="37"/>
        <v>#VALUE!</v>
      </c>
      <c r="S232" s="47" t="e" vm="1">
        <f t="shared" si="38"/>
        <v>#VALUE!</v>
      </c>
      <c r="T232" t="e" vm="1">
        <f t="shared" si="39"/>
        <v>#VALUE!</v>
      </c>
    </row>
    <row r="233" spans="1:20">
      <c r="A233">
        <v>223</v>
      </c>
      <c r="C233" t="e" cm="1" vm="2">
        <f t="array" ref="C233">[1]!GenLognormal($C$9,$C$10)</f>
        <v>#VALUE!</v>
      </c>
      <c r="D233" t="e" cm="1" vm="2">
        <f t="array" ref="D233">[1]!GenLognormal($D$9,$D$10)</f>
        <v>#VALUE!</v>
      </c>
      <c r="E233" t="e" cm="1" vm="2">
        <f t="array" ref="E233">[1]!genNormal($E$9,$E$10)</f>
        <v>#VALUE!</v>
      </c>
      <c r="F233" t="e" cm="1" vm="2">
        <f t="array" ref="F233">[1]!GenLognormal($F$9,$F$10)</f>
        <v>#VALUE!</v>
      </c>
      <c r="G233" t="e" cm="1" vm="2">
        <f t="array" ref="G233">[1]!genBinomial(1,0.602)</f>
        <v>#VALUE!</v>
      </c>
      <c r="H233" s="13" t="e" vm="1">
        <f t="shared" si="40"/>
        <v>#VALUE!</v>
      </c>
      <c r="I233" t="e" cm="1" vm="2">
        <f t="array" ref="I233">[1]!genUniform($I$9,$I$10)</f>
        <v>#VALUE!</v>
      </c>
      <c r="J233" t="e" vm="1">
        <f t="shared" si="31"/>
        <v>#VALUE!</v>
      </c>
      <c r="K233" s="47" t="e" vm="1">
        <f t="shared" si="32"/>
        <v>#VALUE!</v>
      </c>
      <c r="L233" t="e" vm="1">
        <f t="shared" si="33"/>
        <v>#VALUE!</v>
      </c>
      <c r="M233" t="e" cm="1" vm="2">
        <f t="array" ref="M233">[1]!genUniform($M$9,$M$10)</f>
        <v>#VALUE!</v>
      </c>
      <c r="N233" t="e" vm="1">
        <f t="shared" si="34"/>
        <v>#VALUE!</v>
      </c>
      <c r="O233" s="47" t="e" vm="1">
        <f t="shared" si="35"/>
        <v>#VALUE!</v>
      </c>
      <c r="P233" t="e" vm="1">
        <f t="shared" si="36"/>
        <v>#VALUE!</v>
      </c>
      <c r="Q233" t="e" cm="1" vm="2">
        <f t="array" ref="Q233">[1]!genUniform($Q$9,$Q$10)</f>
        <v>#VALUE!</v>
      </c>
      <c r="R233" t="e" vm="1">
        <f t="shared" si="37"/>
        <v>#VALUE!</v>
      </c>
      <c r="S233" s="47" t="e" vm="1">
        <f t="shared" si="38"/>
        <v>#VALUE!</v>
      </c>
      <c r="T233" t="e" vm="1">
        <f t="shared" si="39"/>
        <v>#VALUE!</v>
      </c>
    </row>
    <row r="234" spans="1:20">
      <c r="A234">
        <v>224</v>
      </c>
      <c r="C234" t="e" cm="1" vm="2">
        <f t="array" ref="C234">[1]!GenLognormal($C$9,$C$10)</f>
        <v>#VALUE!</v>
      </c>
      <c r="D234" t="e" cm="1" vm="2">
        <f t="array" ref="D234">[1]!GenLognormal($D$9,$D$10)</f>
        <v>#VALUE!</v>
      </c>
      <c r="E234" t="e" cm="1" vm="2">
        <f t="array" ref="E234">[1]!genNormal($E$9,$E$10)</f>
        <v>#VALUE!</v>
      </c>
      <c r="F234" t="e" cm="1" vm="2">
        <f t="array" ref="F234">[1]!GenLognormal($F$9,$F$10)</f>
        <v>#VALUE!</v>
      </c>
      <c r="G234" t="e" cm="1" vm="2">
        <f t="array" ref="G234">[1]!genBinomial(1,0.602)</f>
        <v>#VALUE!</v>
      </c>
      <c r="H234" s="13" t="e" vm="1">
        <f t="shared" si="40"/>
        <v>#VALUE!</v>
      </c>
      <c r="I234" t="e" cm="1" vm="2">
        <f t="array" ref="I234">[1]!genUniform($I$9,$I$10)</f>
        <v>#VALUE!</v>
      </c>
      <c r="J234" t="e" vm="1">
        <f t="shared" si="31"/>
        <v>#VALUE!</v>
      </c>
      <c r="K234" s="47" t="e" vm="1">
        <f t="shared" si="32"/>
        <v>#VALUE!</v>
      </c>
      <c r="L234" t="e" vm="1">
        <f t="shared" si="33"/>
        <v>#VALUE!</v>
      </c>
      <c r="M234" t="e" cm="1" vm="2">
        <f t="array" ref="M234">[1]!genUniform($M$9,$M$10)</f>
        <v>#VALUE!</v>
      </c>
      <c r="N234" t="e" vm="1">
        <f t="shared" si="34"/>
        <v>#VALUE!</v>
      </c>
      <c r="O234" s="47" t="e" vm="1">
        <f t="shared" si="35"/>
        <v>#VALUE!</v>
      </c>
      <c r="P234" t="e" vm="1">
        <f t="shared" si="36"/>
        <v>#VALUE!</v>
      </c>
      <c r="Q234" t="e" cm="1" vm="2">
        <f t="array" ref="Q234">[1]!genUniform($Q$9,$Q$10)</f>
        <v>#VALUE!</v>
      </c>
      <c r="R234" t="e" vm="1">
        <f t="shared" si="37"/>
        <v>#VALUE!</v>
      </c>
      <c r="S234" s="47" t="e" vm="1">
        <f t="shared" si="38"/>
        <v>#VALUE!</v>
      </c>
      <c r="T234" t="e" vm="1">
        <f t="shared" si="39"/>
        <v>#VALUE!</v>
      </c>
    </row>
    <row r="235" spans="1:20">
      <c r="A235">
        <v>225</v>
      </c>
      <c r="C235" t="e" cm="1" vm="2">
        <f t="array" ref="C235">[1]!GenLognormal($C$9,$C$10)</f>
        <v>#VALUE!</v>
      </c>
      <c r="D235" t="e" cm="1" vm="2">
        <f t="array" ref="D235">[1]!GenLognormal($D$9,$D$10)</f>
        <v>#VALUE!</v>
      </c>
      <c r="E235" t="e" cm="1" vm="2">
        <f t="array" ref="E235">[1]!genNormal($E$9,$E$10)</f>
        <v>#VALUE!</v>
      </c>
      <c r="F235" t="e" cm="1" vm="2">
        <f t="array" ref="F235">[1]!GenLognormal($F$9,$F$10)</f>
        <v>#VALUE!</v>
      </c>
      <c r="G235" t="e" cm="1" vm="2">
        <f t="array" ref="G235">[1]!genBinomial(1,0.602)</f>
        <v>#VALUE!</v>
      </c>
      <c r="H235" s="13" t="e" vm="1">
        <f t="shared" si="40"/>
        <v>#VALUE!</v>
      </c>
      <c r="I235" t="e" cm="1" vm="2">
        <f t="array" ref="I235">[1]!genUniform($I$9,$I$10)</f>
        <v>#VALUE!</v>
      </c>
      <c r="J235" t="e" vm="1">
        <f t="shared" si="31"/>
        <v>#VALUE!</v>
      </c>
      <c r="K235" s="47" t="e" vm="1">
        <f t="shared" si="32"/>
        <v>#VALUE!</v>
      </c>
      <c r="L235" t="e" vm="1">
        <f t="shared" si="33"/>
        <v>#VALUE!</v>
      </c>
      <c r="M235" t="e" cm="1" vm="2">
        <f t="array" ref="M235">[1]!genUniform($M$9,$M$10)</f>
        <v>#VALUE!</v>
      </c>
      <c r="N235" t="e" vm="1">
        <f t="shared" si="34"/>
        <v>#VALUE!</v>
      </c>
      <c r="O235" s="47" t="e" vm="1">
        <f t="shared" si="35"/>
        <v>#VALUE!</v>
      </c>
      <c r="P235" t="e" vm="1">
        <f t="shared" si="36"/>
        <v>#VALUE!</v>
      </c>
      <c r="Q235" t="e" cm="1" vm="2">
        <f t="array" ref="Q235">[1]!genUniform($Q$9,$Q$10)</f>
        <v>#VALUE!</v>
      </c>
      <c r="R235" t="e" vm="1">
        <f t="shared" si="37"/>
        <v>#VALUE!</v>
      </c>
      <c r="S235" s="47" t="e" vm="1">
        <f t="shared" si="38"/>
        <v>#VALUE!</v>
      </c>
      <c r="T235" t="e" vm="1">
        <f t="shared" si="39"/>
        <v>#VALUE!</v>
      </c>
    </row>
    <row r="236" spans="1:20">
      <c r="A236">
        <v>226</v>
      </c>
      <c r="C236" t="e" cm="1" vm="2">
        <f t="array" ref="C236">[1]!GenLognormal($C$9,$C$10)</f>
        <v>#VALUE!</v>
      </c>
      <c r="D236" t="e" cm="1" vm="2">
        <f t="array" ref="D236">[1]!GenLognormal($D$9,$D$10)</f>
        <v>#VALUE!</v>
      </c>
      <c r="E236" t="e" cm="1" vm="2">
        <f t="array" ref="E236">[1]!genNormal($E$9,$E$10)</f>
        <v>#VALUE!</v>
      </c>
      <c r="F236" t="e" cm="1" vm="2">
        <f t="array" ref="F236">[1]!GenLognormal($F$9,$F$10)</f>
        <v>#VALUE!</v>
      </c>
      <c r="G236" t="e" cm="1" vm="2">
        <f t="array" ref="G236">[1]!genBinomial(1,0.602)</f>
        <v>#VALUE!</v>
      </c>
      <c r="H236" s="13" t="e" vm="1">
        <f t="shared" si="40"/>
        <v>#VALUE!</v>
      </c>
      <c r="I236" t="e" cm="1" vm="2">
        <f t="array" ref="I236">[1]!genUniform($I$9,$I$10)</f>
        <v>#VALUE!</v>
      </c>
      <c r="J236" t="e" vm="1">
        <f t="shared" si="31"/>
        <v>#VALUE!</v>
      </c>
      <c r="K236" s="47" t="e" vm="1">
        <f t="shared" si="32"/>
        <v>#VALUE!</v>
      </c>
      <c r="L236" t="e" vm="1">
        <f t="shared" si="33"/>
        <v>#VALUE!</v>
      </c>
      <c r="M236" t="e" cm="1" vm="2">
        <f t="array" ref="M236">[1]!genUniform($M$9,$M$10)</f>
        <v>#VALUE!</v>
      </c>
      <c r="N236" t="e" vm="1">
        <f t="shared" si="34"/>
        <v>#VALUE!</v>
      </c>
      <c r="O236" s="47" t="e" vm="1">
        <f t="shared" si="35"/>
        <v>#VALUE!</v>
      </c>
      <c r="P236" t="e" vm="1">
        <f t="shared" si="36"/>
        <v>#VALUE!</v>
      </c>
      <c r="Q236" t="e" cm="1" vm="2">
        <f t="array" ref="Q236">[1]!genUniform($Q$9,$Q$10)</f>
        <v>#VALUE!</v>
      </c>
      <c r="R236" t="e" vm="1">
        <f t="shared" si="37"/>
        <v>#VALUE!</v>
      </c>
      <c r="S236" s="47" t="e" vm="1">
        <f t="shared" si="38"/>
        <v>#VALUE!</v>
      </c>
      <c r="T236" t="e" vm="1">
        <f t="shared" si="39"/>
        <v>#VALUE!</v>
      </c>
    </row>
    <row r="237" spans="1:20">
      <c r="A237">
        <v>227</v>
      </c>
      <c r="C237" t="e" cm="1" vm="2">
        <f t="array" ref="C237">[1]!GenLognormal($C$9,$C$10)</f>
        <v>#VALUE!</v>
      </c>
      <c r="D237" t="e" cm="1" vm="2">
        <f t="array" ref="D237">[1]!GenLognormal($D$9,$D$10)</f>
        <v>#VALUE!</v>
      </c>
      <c r="E237" t="e" cm="1" vm="2">
        <f t="array" ref="E237">[1]!genNormal($E$9,$E$10)</f>
        <v>#VALUE!</v>
      </c>
      <c r="F237" t="e" cm="1" vm="2">
        <f t="array" ref="F237">[1]!GenLognormal($F$9,$F$10)</f>
        <v>#VALUE!</v>
      </c>
      <c r="G237" t="e" cm="1" vm="2">
        <f t="array" ref="G237">[1]!genBinomial(1,0.602)</f>
        <v>#VALUE!</v>
      </c>
      <c r="H237" s="13" t="e" vm="1">
        <f t="shared" si="40"/>
        <v>#VALUE!</v>
      </c>
      <c r="I237" t="e" cm="1" vm="2">
        <f t="array" ref="I237">[1]!genUniform($I$9,$I$10)</f>
        <v>#VALUE!</v>
      </c>
      <c r="J237" t="e" vm="1">
        <f t="shared" si="31"/>
        <v>#VALUE!</v>
      </c>
      <c r="K237" s="47" t="e" vm="1">
        <f t="shared" si="32"/>
        <v>#VALUE!</v>
      </c>
      <c r="L237" t="e" vm="1">
        <f t="shared" si="33"/>
        <v>#VALUE!</v>
      </c>
      <c r="M237" t="e" cm="1" vm="2">
        <f t="array" ref="M237">[1]!genUniform($M$9,$M$10)</f>
        <v>#VALUE!</v>
      </c>
      <c r="N237" t="e" vm="1">
        <f t="shared" si="34"/>
        <v>#VALUE!</v>
      </c>
      <c r="O237" s="47" t="e" vm="1">
        <f t="shared" si="35"/>
        <v>#VALUE!</v>
      </c>
      <c r="P237" t="e" vm="1">
        <f t="shared" si="36"/>
        <v>#VALUE!</v>
      </c>
      <c r="Q237" t="e" cm="1" vm="2">
        <f t="array" ref="Q237">[1]!genUniform($Q$9,$Q$10)</f>
        <v>#VALUE!</v>
      </c>
      <c r="R237" t="e" vm="1">
        <f t="shared" si="37"/>
        <v>#VALUE!</v>
      </c>
      <c r="S237" s="47" t="e" vm="1">
        <f t="shared" si="38"/>
        <v>#VALUE!</v>
      </c>
      <c r="T237" t="e" vm="1">
        <f t="shared" si="39"/>
        <v>#VALUE!</v>
      </c>
    </row>
    <row r="238" spans="1:20">
      <c r="A238">
        <v>228</v>
      </c>
      <c r="C238" t="e" cm="1" vm="2">
        <f t="array" ref="C238">[1]!GenLognormal($C$9,$C$10)</f>
        <v>#VALUE!</v>
      </c>
      <c r="D238" t="e" cm="1" vm="2">
        <f t="array" ref="D238">[1]!GenLognormal($D$9,$D$10)</f>
        <v>#VALUE!</v>
      </c>
      <c r="E238" t="e" cm="1" vm="2">
        <f t="array" ref="E238">[1]!genNormal($E$9,$E$10)</f>
        <v>#VALUE!</v>
      </c>
      <c r="F238" t="e" cm="1" vm="2">
        <f t="array" ref="F238">[1]!GenLognormal($F$9,$F$10)</f>
        <v>#VALUE!</v>
      </c>
      <c r="G238" t="e" cm="1" vm="2">
        <f t="array" ref="G238">[1]!genBinomial(1,0.602)</f>
        <v>#VALUE!</v>
      </c>
      <c r="H238" s="13" t="e" vm="1">
        <f t="shared" si="40"/>
        <v>#VALUE!</v>
      </c>
      <c r="I238" t="e" cm="1" vm="2">
        <f t="array" ref="I238">[1]!genUniform($I$9,$I$10)</f>
        <v>#VALUE!</v>
      </c>
      <c r="J238" t="e" vm="1">
        <f t="shared" si="31"/>
        <v>#VALUE!</v>
      </c>
      <c r="K238" s="47" t="e" vm="1">
        <f t="shared" si="32"/>
        <v>#VALUE!</v>
      </c>
      <c r="L238" t="e" vm="1">
        <f t="shared" si="33"/>
        <v>#VALUE!</v>
      </c>
      <c r="M238" t="e" cm="1" vm="2">
        <f t="array" ref="M238">[1]!genUniform($M$9,$M$10)</f>
        <v>#VALUE!</v>
      </c>
      <c r="N238" t="e" vm="1">
        <f t="shared" si="34"/>
        <v>#VALUE!</v>
      </c>
      <c r="O238" s="47" t="e" vm="1">
        <f t="shared" si="35"/>
        <v>#VALUE!</v>
      </c>
      <c r="P238" t="e" vm="1">
        <f t="shared" si="36"/>
        <v>#VALUE!</v>
      </c>
      <c r="Q238" t="e" cm="1" vm="2">
        <f t="array" ref="Q238">[1]!genUniform($Q$9,$Q$10)</f>
        <v>#VALUE!</v>
      </c>
      <c r="R238" t="e" vm="1">
        <f t="shared" si="37"/>
        <v>#VALUE!</v>
      </c>
      <c r="S238" s="47" t="e" vm="1">
        <f t="shared" si="38"/>
        <v>#VALUE!</v>
      </c>
      <c r="T238" t="e" vm="1">
        <f t="shared" si="39"/>
        <v>#VALUE!</v>
      </c>
    </row>
    <row r="239" spans="1:20">
      <c r="A239">
        <v>229</v>
      </c>
      <c r="C239" t="e" cm="1" vm="2">
        <f t="array" ref="C239">[1]!GenLognormal($C$9,$C$10)</f>
        <v>#VALUE!</v>
      </c>
      <c r="D239" t="e" cm="1" vm="2">
        <f t="array" ref="D239">[1]!GenLognormal($D$9,$D$10)</f>
        <v>#VALUE!</v>
      </c>
      <c r="E239" t="e" cm="1" vm="2">
        <f t="array" ref="E239">[1]!genNormal($E$9,$E$10)</f>
        <v>#VALUE!</v>
      </c>
      <c r="F239" t="e" cm="1" vm="2">
        <f t="array" ref="F239">[1]!GenLognormal($F$9,$F$10)</f>
        <v>#VALUE!</v>
      </c>
      <c r="G239" t="e" cm="1" vm="2">
        <f t="array" ref="G239">[1]!genBinomial(1,0.602)</f>
        <v>#VALUE!</v>
      </c>
      <c r="H239" s="13" t="e" vm="1">
        <f t="shared" si="40"/>
        <v>#VALUE!</v>
      </c>
      <c r="I239" t="e" cm="1" vm="2">
        <f t="array" ref="I239">[1]!genUniform($I$9,$I$10)</f>
        <v>#VALUE!</v>
      </c>
      <c r="J239" t="e" vm="1">
        <f t="shared" si="31"/>
        <v>#VALUE!</v>
      </c>
      <c r="K239" s="47" t="e" vm="1">
        <f t="shared" si="32"/>
        <v>#VALUE!</v>
      </c>
      <c r="L239" t="e" vm="1">
        <f t="shared" si="33"/>
        <v>#VALUE!</v>
      </c>
      <c r="M239" t="e" cm="1" vm="2">
        <f t="array" ref="M239">[1]!genUniform($M$9,$M$10)</f>
        <v>#VALUE!</v>
      </c>
      <c r="N239" t="e" vm="1">
        <f t="shared" si="34"/>
        <v>#VALUE!</v>
      </c>
      <c r="O239" s="47" t="e" vm="1">
        <f t="shared" si="35"/>
        <v>#VALUE!</v>
      </c>
      <c r="P239" t="e" vm="1">
        <f t="shared" si="36"/>
        <v>#VALUE!</v>
      </c>
      <c r="Q239" t="e" cm="1" vm="2">
        <f t="array" ref="Q239">[1]!genUniform($Q$9,$Q$10)</f>
        <v>#VALUE!</v>
      </c>
      <c r="R239" t="e" vm="1">
        <f t="shared" si="37"/>
        <v>#VALUE!</v>
      </c>
      <c r="S239" s="47" t="e" vm="1">
        <f t="shared" si="38"/>
        <v>#VALUE!</v>
      </c>
      <c r="T239" t="e" vm="1">
        <f t="shared" si="39"/>
        <v>#VALUE!</v>
      </c>
    </row>
    <row r="240" spans="1:20">
      <c r="A240">
        <v>230</v>
      </c>
      <c r="C240" t="e" cm="1" vm="2">
        <f t="array" ref="C240">[1]!GenLognormal($C$9,$C$10)</f>
        <v>#VALUE!</v>
      </c>
      <c r="D240" t="e" cm="1" vm="2">
        <f t="array" ref="D240">[1]!GenLognormal($D$9,$D$10)</f>
        <v>#VALUE!</v>
      </c>
      <c r="E240" t="e" cm="1" vm="2">
        <f t="array" ref="E240">[1]!genNormal($E$9,$E$10)</f>
        <v>#VALUE!</v>
      </c>
      <c r="F240" t="e" cm="1" vm="2">
        <f t="array" ref="F240">[1]!GenLognormal($F$9,$F$10)</f>
        <v>#VALUE!</v>
      </c>
      <c r="G240" t="e" cm="1" vm="2">
        <f t="array" ref="G240">[1]!genBinomial(1,0.602)</f>
        <v>#VALUE!</v>
      </c>
      <c r="H240" s="13" t="e" vm="1">
        <f t="shared" si="40"/>
        <v>#VALUE!</v>
      </c>
      <c r="I240" t="e" cm="1" vm="2">
        <f t="array" ref="I240">[1]!genUniform($I$9,$I$10)</f>
        <v>#VALUE!</v>
      </c>
      <c r="J240" t="e" vm="1">
        <f t="shared" si="31"/>
        <v>#VALUE!</v>
      </c>
      <c r="K240" s="47" t="e" vm="1">
        <f t="shared" si="32"/>
        <v>#VALUE!</v>
      </c>
      <c r="L240" t="e" vm="1">
        <f t="shared" si="33"/>
        <v>#VALUE!</v>
      </c>
      <c r="M240" t="e" cm="1" vm="2">
        <f t="array" ref="M240">[1]!genUniform($M$9,$M$10)</f>
        <v>#VALUE!</v>
      </c>
      <c r="N240" t="e" vm="1">
        <f t="shared" si="34"/>
        <v>#VALUE!</v>
      </c>
      <c r="O240" s="47" t="e" vm="1">
        <f t="shared" si="35"/>
        <v>#VALUE!</v>
      </c>
      <c r="P240" t="e" vm="1">
        <f t="shared" si="36"/>
        <v>#VALUE!</v>
      </c>
      <c r="Q240" t="e" cm="1" vm="2">
        <f t="array" ref="Q240">[1]!genUniform($Q$9,$Q$10)</f>
        <v>#VALUE!</v>
      </c>
      <c r="R240" t="e" vm="1">
        <f t="shared" si="37"/>
        <v>#VALUE!</v>
      </c>
      <c r="S240" s="47" t="e" vm="1">
        <f t="shared" si="38"/>
        <v>#VALUE!</v>
      </c>
      <c r="T240" t="e" vm="1">
        <f t="shared" si="39"/>
        <v>#VALUE!</v>
      </c>
    </row>
    <row r="241" spans="1:20">
      <c r="A241">
        <v>231</v>
      </c>
      <c r="C241" t="e" cm="1" vm="2">
        <f t="array" ref="C241">[1]!GenLognormal($C$9,$C$10)</f>
        <v>#VALUE!</v>
      </c>
      <c r="D241" t="e" cm="1" vm="2">
        <f t="array" ref="D241">[1]!GenLognormal($D$9,$D$10)</f>
        <v>#VALUE!</v>
      </c>
      <c r="E241" t="e" cm="1" vm="2">
        <f t="array" ref="E241">[1]!genNormal($E$9,$E$10)</f>
        <v>#VALUE!</v>
      </c>
      <c r="F241" t="e" cm="1" vm="2">
        <f t="array" ref="F241">[1]!GenLognormal($F$9,$F$10)</f>
        <v>#VALUE!</v>
      </c>
      <c r="G241" t="e" cm="1" vm="2">
        <f t="array" ref="G241">[1]!genBinomial(1,0.602)</f>
        <v>#VALUE!</v>
      </c>
      <c r="H241" s="13" t="e" vm="1">
        <f t="shared" si="40"/>
        <v>#VALUE!</v>
      </c>
      <c r="I241" t="e" cm="1" vm="2">
        <f t="array" ref="I241">[1]!genUniform($I$9,$I$10)</f>
        <v>#VALUE!</v>
      </c>
      <c r="J241" t="e" vm="1">
        <f t="shared" si="31"/>
        <v>#VALUE!</v>
      </c>
      <c r="K241" s="47" t="e" vm="1">
        <f t="shared" si="32"/>
        <v>#VALUE!</v>
      </c>
      <c r="L241" t="e" vm="1">
        <f t="shared" si="33"/>
        <v>#VALUE!</v>
      </c>
      <c r="M241" t="e" cm="1" vm="2">
        <f t="array" ref="M241">[1]!genUniform($M$9,$M$10)</f>
        <v>#VALUE!</v>
      </c>
      <c r="N241" t="e" vm="1">
        <f t="shared" si="34"/>
        <v>#VALUE!</v>
      </c>
      <c r="O241" s="47" t="e" vm="1">
        <f t="shared" si="35"/>
        <v>#VALUE!</v>
      </c>
      <c r="P241" t="e" vm="1">
        <f t="shared" si="36"/>
        <v>#VALUE!</v>
      </c>
      <c r="Q241" t="e" cm="1" vm="2">
        <f t="array" ref="Q241">[1]!genUniform($Q$9,$Q$10)</f>
        <v>#VALUE!</v>
      </c>
      <c r="R241" t="e" vm="1">
        <f t="shared" si="37"/>
        <v>#VALUE!</v>
      </c>
      <c r="S241" s="47" t="e" vm="1">
        <f t="shared" si="38"/>
        <v>#VALUE!</v>
      </c>
      <c r="T241" t="e" vm="1">
        <f t="shared" si="39"/>
        <v>#VALUE!</v>
      </c>
    </row>
    <row r="242" spans="1:20">
      <c r="A242">
        <v>232</v>
      </c>
      <c r="C242" t="e" cm="1" vm="2">
        <f t="array" ref="C242">[1]!GenLognormal($C$9,$C$10)</f>
        <v>#VALUE!</v>
      </c>
      <c r="D242" t="e" cm="1" vm="2">
        <f t="array" ref="D242">[1]!GenLognormal($D$9,$D$10)</f>
        <v>#VALUE!</v>
      </c>
      <c r="E242" t="e" cm="1" vm="2">
        <f t="array" ref="E242">[1]!genNormal($E$9,$E$10)</f>
        <v>#VALUE!</v>
      </c>
      <c r="F242" t="e" cm="1" vm="2">
        <f t="array" ref="F242">[1]!GenLognormal($F$9,$F$10)</f>
        <v>#VALUE!</v>
      </c>
      <c r="G242" t="e" cm="1" vm="2">
        <f t="array" ref="G242">[1]!genBinomial(1,0.602)</f>
        <v>#VALUE!</v>
      </c>
      <c r="H242" s="13" t="e" vm="1">
        <f t="shared" si="40"/>
        <v>#VALUE!</v>
      </c>
      <c r="I242" t="e" cm="1" vm="2">
        <f t="array" ref="I242">[1]!genUniform($I$9,$I$10)</f>
        <v>#VALUE!</v>
      </c>
      <c r="J242" t="e" vm="1">
        <f t="shared" si="31"/>
        <v>#VALUE!</v>
      </c>
      <c r="K242" s="47" t="e" vm="1">
        <f t="shared" si="32"/>
        <v>#VALUE!</v>
      </c>
      <c r="L242" t="e" vm="1">
        <f t="shared" si="33"/>
        <v>#VALUE!</v>
      </c>
      <c r="M242" t="e" cm="1" vm="2">
        <f t="array" ref="M242">[1]!genUniform($M$9,$M$10)</f>
        <v>#VALUE!</v>
      </c>
      <c r="N242" t="e" vm="1">
        <f t="shared" si="34"/>
        <v>#VALUE!</v>
      </c>
      <c r="O242" s="47" t="e" vm="1">
        <f t="shared" si="35"/>
        <v>#VALUE!</v>
      </c>
      <c r="P242" t="e" vm="1">
        <f t="shared" si="36"/>
        <v>#VALUE!</v>
      </c>
      <c r="Q242" t="e" cm="1" vm="2">
        <f t="array" ref="Q242">[1]!genUniform($Q$9,$Q$10)</f>
        <v>#VALUE!</v>
      </c>
      <c r="R242" t="e" vm="1">
        <f t="shared" si="37"/>
        <v>#VALUE!</v>
      </c>
      <c r="S242" s="47" t="e" vm="1">
        <f t="shared" si="38"/>
        <v>#VALUE!</v>
      </c>
      <c r="T242" t="e" vm="1">
        <f t="shared" si="39"/>
        <v>#VALUE!</v>
      </c>
    </row>
    <row r="243" spans="1:20">
      <c r="A243">
        <v>233</v>
      </c>
      <c r="C243" t="e" cm="1" vm="2">
        <f t="array" ref="C243">[1]!GenLognormal($C$9,$C$10)</f>
        <v>#VALUE!</v>
      </c>
      <c r="D243" t="e" cm="1" vm="2">
        <f t="array" ref="D243">[1]!GenLognormal($D$9,$D$10)</f>
        <v>#VALUE!</v>
      </c>
      <c r="E243" t="e" cm="1" vm="2">
        <f t="array" ref="E243">[1]!genNormal($E$9,$E$10)</f>
        <v>#VALUE!</v>
      </c>
      <c r="F243" t="e" cm="1" vm="2">
        <f t="array" ref="F243">[1]!GenLognormal($F$9,$F$10)</f>
        <v>#VALUE!</v>
      </c>
      <c r="G243" t="e" cm="1" vm="2">
        <f t="array" ref="G243">[1]!genBinomial(1,0.602)</f>
        <v>#VALUE!</v>
      </c>
      <c r="H243" s="13" t="e" vm="1">
        <f t="shared" si="40"/>
        <v>#VALUE!</v>
      </c>
      <c r="I243" t="e" cm="1" vm="2">
        <f t="array" ref="I243">[1]!genUniform($I$9,$I$10)</f>
        <v>#VALUE!</v>
      </c>
      <c r="J243" t="e" vm="1">
        <f t="shared" si="31"/>
        <v>#VALUE!</v>
      </c>
      <c r="K243" s="47" t="e" vm="1">
        <f t="shared" si="32"/>
        <v>#VALUE!</v>
      </c>
      <c r="L243" t="e" vm="1">
        <f t="shared" si="33"/>
        <v>#VALUE!</v>
      </c>
      <c r="M243" t="e" cm="1" vm="2">
        <f t="array" ref="M243">[1]!genUniform($M$9,$M$10)</f>
        <v>#VALUE!</v>
      </c>
      <c r="N243" t="e" vm="1">
        <f t="shared" si="34"/>
        <v>#VALUE!</v>
      </c>
      <c r="O243" s="47" t="e" vm="1">
        <f t="shared" si="35"/>
        <v>#VALUE!</v>
      </c>
      <c r="P243" t="e" vm="1">
        <f t="shared" si="36"/>
        <v>#VALUE!</v>
      </c>
      <c r="Q243" t="e" cm="1" vm="2">
        <f t="array" ref="Q243">[1]!genUniform($Q$9,$Q$10)</f>
        <v>#VALUE!</v>
      </c>
      <c r="R243" t="e" vm="1">
        <f t="shared" si="37"/>
        <v>#VALUE!</v>
      </c>
      <c r="S243" s="47" t="e" vm="1">
        <f t="shared" si="38"/>
        <v>#VALUE!</v>
      </c>
      <c r="T243" t="e" vm="1">
        <f t="shared" si="39"/>
        <v>#VALUE!</v>
      </c>
    </row>
    <row r="244" spans="1:20">
      <c r="A244">
        <v>234</v>
      </c>
      <c r="C244" t="e" cm="1" vm="2">
        <f t="array" ref="C244">[1]!GenLognormal($C$9,$C$10)</f>
        <v>#VALUE!</v>
      </c>
      <c r="D244" t="e" cm="1" vm="2">
        <f t="array" ref="D244">[1]!GenLognormal($D$9,$D$10)</f>
        <v>#VALUE!</v>
      </c>
      <c r="E244" t="e" cm="1" vm="2">
        <f t="array" ref="E244">[1]!genNormal($E$9,$E$10)</f>
        <v>#VALUE!</v>
      </c>
      <c r="F244" t="e" cm="1" vm="2">
        <f t="array" ref="F244">[1]!GenLognormal($F$9,$F$10)</f>
        <v>#VALUE!</v>
      </c>
      <c r="G244" t="e" cm="1" vm="2">
        <f t="array" ref="G244">[1]!genBinomial(1,0.602)</f>
        <v>#VALUE!</v>
      </c>
      <c r="H244" s="13" t="e" vm="1">
        <f t="shared" si="40"/>
        <v>#VALUE!</v>
      </c>
      <c r="I244" t="e" cm="1" vm="2">
        <f t="array" ref="I244">[1]!genUniform($I$9,$I$10)</f>
        <v>#VALUE!</v>
      </c>
      <c r="J244" t="e" vm="1">
        <f t="shared" si="31"/>
        <v>#VALUE!</v>
      </c>
      <c r="K244" s="47" t="e" vm="1">
        <f t="shared" si="32"/>
        <v>#VALUE!</v>
      </c>
      <c r="L244" t="e" vm="1">
        <f t="shared" si="33"/>
        <v>#VALUE!</v>
      </c>
      <c r="M244" t="e" cm="1" vm="2">
        <f t="array" ref="M244">[1]!genUniform($M$9,$M$10)</f>
        <v>#VALUE!</v>
      </c>
      <c r="N244" t="e" vm="1">
        <f t="shared" si="34"/>
        <v>#VALUE!</v>
      </c>
      <c r="O244" s="47" t="e" vm="1">
        <f t="shared" si="35"/>
        <v>#VALUE!</v>
      </c>
      <c r="P244" t="e" vm="1">
        <f t="shared" si="36"/>
        <v>#VALUE!</v>
      </c>
      <c r="Q244" t="e" cm="1" vm="2">
        <f t="array" ref="Q244">[1]!genUniform($Q$9,$Q$10)</f>
        <v>#VALUE!</v>
      </c>
      <c r="R244" t="e" vm="1">
        <f t="shared" si="37"/>
        <v>#VALUE!</v>
      </c>
      <c r="S244" s="47" t="e" vm="1">
        <f t="shared" si="38"/>
        <v>#VALUE!</v>
      </c>
      <c r="T244" t="e" vm="1">
        <f t="shared" si="39"/>
        <v>#VALUE!</v>
      </c>
    </row>
    <row r="245" spans="1:20">
      <c r="A245">
        <v>235</v>
      </c>
      <c r="C245" t="e" cm="1" vm="2">
        <f t="array" ref="C245">[1]!GenLognormal($C$9,$C$10)</f>
        <v>#VALUE!</v>
      </c>
      <c r="D245" t="e" cm="1" vm="2">
        <f t="array" ref="D245">[1]!GenLognormal($D$9,$D$10)</f>
        <v>#VALUE!</v>
      </c>
      <c r="E245" t="e" cm="1" vm="2">
        <f t="array" ref="E245">[1]!genNormal($E$9,$E$10)</f>
        <v>#VALUE!</v>
      </c>
      <c r="F245" t="e" cm="1" vm="2">
        <f t="array" ref="F245">[1]!GenLognormal($F$9,$F$10)</f>
        <v>#VALUE!</v>
      </c>
      <c r="G245" t="e" cm="1" vm="2">
        <f t="array" ref="G245">[1]!genBinomial(1,0.602)</f>
        <v>#VALUE!</v>
      </c>
      <c r="H245" s="13" t="e" vm="1">
        <f t="shared" si="40"/>
        <v>#VALUE!</v>
      </c>
      <c r="I245" t="e" cm="1" vm="2">
        <f t="array" ref="I245">[1]!genUniform($I$9,$I$10)</f>
        <v>#VALUE!</v>
      </c>
      <c r="J245" t="e" vm="1">
        <f t="shared" si="31"/>
        <v>#VALUE!</v>
      </c>
      <c r="K245" s="47" t="e" vm="1">
        <f t="shared" si="32"/>
        <v>#VALUE!</v>
      </c>
      <c r="L245" t="e" vm="1">
        <f t="shared" si="33"/>
        <v>#VALUE!</v>
      </c>
      <c r="M245" t="e" cm="1" vm="2">
        <f t="array" ref="M245">[1]!genUniform($M$9,$M$10)</f>
        <v>#VALUE!</v>
      </c>
      <c r="N245" t="e" vm="1">
        <f t="shared" si="34"/>
        <v>#VALUE!</v>
      </c>
      <c r="O245" s="47" t="e" vm="1">
        <f t="shared" si="35"/>
        <v>#VALUE!</v>
      </c>
      <c r="P245" t="e" vm="1">
        <f t="shared" si="36"/>
        <v>#VALUE!</v>
      </c>
      <c r="Q245" t="e" cm="1" vm="2">
        <f t="array" ref="Q245">[1]!genUniform($Q$9,$Q$10)</f>
        <v>#VALUE!</v>
      </c>
      <c r="R245" t="e" vm="1">
        <f t="shared" si="37"/>
        <v>#VALUE!</v>
      </c>
      <c r="S245" s="47" t="e" vm="1">
        <f t="shared" si="38"/>
        <v>#VALUE!</v>
      </c>
      <c r="T245" t="e" vm="1">
        <f t="shared" si="39"/>
        <v>#VALUE!</v>
      </c>
    </row>
    <row r="246" spans="1:20">
      <c r="A246">
        <v>236</v>
      </c>
      <c r="C246" t="e" cm="1" vm="2">
        <f t="array" ref="C246">[1]!GenLognormal($C$9,$C$10)</f>
        <v>#VALUE!</v>
      </c>
      <c r="D246" t="e" cm="1" vm="2">
        <f t="array" ref="D246">[1]!GenLognormal($D$9,$D$10)</f>
        <v>#VALUE!</v>
      </c>
      <c r="E246" t="e" cm="1" vm="2">
        <f t="array" ref="E246">[1]!genNormal($E$9,$E$10)</f>
        <v>#VALUE!</v>
      </c>
      <c r="F246" t="e" cm="1" vm="2">
        <f t="array" ref="F246">[1]!GenLognormal($F$9,$F$10)</f>
        <v>#VALUE!</v>
      </c>
      <c r="G246" t="e" cm="1" vm="2">
        <f t="array" ref="G246">[1]!genBinomial(1,0.602)</f>
        <v>#VALUE!</v>
      </c>
      <c r="H246" s="13" t="e" vm="1">
        <f t="shared" si="40"/>
        <v>#VALUE!</v>
      </c>
      <c r="I246" t="e" cm="1" vm="2">
        <f t="array" ref="I246">[1]!genUniform($I$9,$I$10)</f>
        <v>#VALUE!</v>
      </c>
      <c r="J246" t="e" vm="1">
        <f t="shared" si="31"/>
        <v>#VALUE!</v>
      </c>
      <c r="K246" s="47" t="e" vm="1">
        <f t="shared" si="32"/>
        <v>#VALUE!</v>
      </c>
      <c r="L246" t="e" vm="1">
        <f t="shared" si="33"/>
        <v>#VALUE!</v>
      </c>
      <c r="M246" t="e" cm="1" vm="2">
        <f t="array" ref="M246">[1]!genUniform($M$9,$M$10)</f>
        <v>#VALUE!</v>
      </c>
      <c r="N246" t="e" vm="1">
        <f t="shared" si="34"/>
        <v>#VALUE!</v>
      </c>
      <c r="O246" s="47" t="e" vm="1">
        <f t="shared" si="35"/>
        <v>#VALUE!</v>
      </c>
      <c r="P246" t="e" vm="1">
        <f t="shared" si="36"/>
        <v>#VALUE!</v>
      </c>
      <c r="Q246" t="e" cm="1" vm="2">
        <f t="array" ref="Q246">[1]!genUniform($Q$9,$Q$10)</f>
        <v>#VALUE!</v>
      </c>
      <c r="R246" t="e" vm="1">
        <f t="shared" si="37"/>
        <v>#VALUE!</v>
      </c>
      <c r="S246" s="47" t="e" vm="1">
        <f t="shared" si="38"/>
        <v>#VALUE!</v>
      </c>
      <c r="T246" t="e" vm="1">
        <f t="shared" si="39"/>
        <v>#VALUE!</v>
      </c>
    </row>
    <row r="247" spans="1:20">
      <c r="A247">
        <v>237</v>
      </c>
      <c r="C247" t="e" cm="1" vm="2">
        <f t="array" ref="C247">[1]!GenLognormal($C$9,$C$10)</f>
        <v>#VALUE!</v>
      </c>
      <c r="D247" t="e" cm="1" vm="2">
        <f t="array" ref="D247">[1]!GenLognormal($D$9,$D$10)</f>
        <v>#VALUE!</v>
      </c>
      <c r="E247" t="e" cm="1" vm="2">
        <f t="array" ref="E247">[1]!genNormal($E$9,$E$10)</f>
        <v>#VALUE!</v>
      </c>
      <c r="F247" t="e" cm="1" vm="2">
        <f t="array" ref="F247">[1]!GenLognormal($F$9,$F$10)</f>
        <v>#VALUE!</v>
      </c>
      <c r="G247" t="e" cm="1" vm="2">
        <f t="array" ref="G247">[1]!genBinomial(1,0.602)</f>
        <v>#VALUE!</v>
      </c>
      <c r="H247" s="13" t="e" vm="1">
        <f t="shared" si="40"/>
        <v>#VALUE!</v>
      </c>
      <c r="I247" t="e" cm="1" vm="2">
        <f t="array" ref="I247">[1]!genUniform($I$9,$I$10)</f>
        <v>#VALUE!</v>
      </c>
      <c r="J247" t="e" vm="1">
        <f t="shared" si="31"/>
        <v>#VALUE!</v>
      </c>
      <c r="K247" s="47" t="e" vm="1">
        <f t="shared" si="32"/>
        <v>#VALUE!</v>
      </c>
      <c r="L247" t="e" vm="1">
        <f t="shared" si="33"/>
        <v>#VALUE!</v>
      </c>
      <c r="M247" t="e" cm="1" vm="2">
        <f t="array" ref="M247">[1]!genUniform($M$9,$M$10)</f>
        <v>#VALUE!</v>
      </c>
      <c r="N247" t="e" vm="1">
        <f t="shared" si="34"/>
        <v>#VALUE!</v>
      </c>
      <c r="O247" s="47" t="e" vm="1">
        <f t="shared" si="35"/>
        <v>#VALUE!</v>
      </c>
      <c r="P247" t="e" vm="1">
        <f t="shared" si="36"/>
        <v>#VALUE!</v>
      </c>
      <c r="Q247" t="e" cm="1" vm="2">
        <f t="array" ref="Q247">[1]!genUniform($Q$9,$Q$10)</f>
        <v>#VALUE!</v>
      </c>
      <c r="R247" t="e" vm="1">
        <f t="shared" si="37"/>
        <v>#VALUE!</v>
      </c>
      <c r="S247" s="47" t="e" vm="1">
        <f t="shared" si="38"/>
        <v>#VALUE!</v>
      </c>
      <c r="T247" t="e" vm="1">
        <f t="shared" si="39"/>
        <v>#VALUE!</v>
      </c>
    </row>
    <row r="248" spans="1:20">
      <c r="A248">
        <v>238</v>
      </c>
      <c r="C248" t="e" cm="1" vm="2">
        <f t="array" ref="C248">[1]!GenLognormal($C$9,$C$10)</f>
        <v>#VALUE!</v>
      </c>
      <c r="D248" t="e" cm="1" vm="2">
        <f t="array" ref="D248">[1]!GenLognormal($D$9,$D$10)</f>
        <v>#VALUE!</v>
      </c>
      <c r="E248" t="e" cm="1" vm="2">
        <f t="array" ref="E248">[1]!genNormal($E$9,$E$10)</f>
        <v>#VALUE!</v>
      </c>
      <c r="F248" t="e" cm="1" vm="2">
        <f t="array" ref="F248">[1]!GenLognormal($F$9,$F$10)</f>
        <v>#VALUE!</v>
      </c>
      <c r="G248" t="e" cm="1" vm="2">
        <f t="array" ref="G248">[1]!genBinomial(1,0.602)</f>
        <v>#VALUE!</v>
      </c>
      <c r="H248" s="13" t="e" vm="1">
        <f t="shared" si="40"/>
        <v>#VALUE!</v>
      </c>
      <c r="I248" t="e" cm="1" vm="2">
        <f t="array" ref="I248">[1]!genUniform($I$9,$I$10)</f>
        <v>#VALUE!</v>
      </c>
      <c r="J248" t="e" vm="1">
        <f t="shared" si="31"/>
        <v>#VALUE!</v>
      </c>
      <c r="K248" s="47" t="e" vm="1">
        <f t="shared" si="32"/>
        <v>#VALUE!</v>
      </c>
      <c r="L248" t="e" vm="1">
        <f t="shared" si="33"/>
        <v>#VALUE!</v>
      </c>
      <c r="M248" t="e" cm="1" vm="2">
        <f t="array" ref="M248">[1]!genUniform($M$9,$M$10)</f>
        <v>#VALUE!</v>
      </c>
      <c r="N248" t="e" vm="1">
        <f t="shared" si="34"/>
        <v>#VALUE!</v>
      </c>
      <c r="O248" s="47" t="e" vm="1">
        <f t="shared" si="35"/>
        <v>#VALUE!</v>
      </c>
      <c r="P248" t="e" vm="1">
        <f t="shared" si="36"/>
        <v>#VALUE!</v>
      </c>
      <c r="Q248" t="e" cm="1" vm="2">
        <f t="array" ref="Q248">[1]!genUniform($Q$9,$Q$10)</f>
        <v>#VALUE!</v>
      </c>
      <c r="R248" t="e" vm="1">
        <f t="shared" si="37"/>
        <v>#VALUE!</v>
      </c>
      <c r="S248" s="47" t="e" vm="1">
        <f t="shared" si="38"/>
        <v>#VALUE!</v>
      </c>
      <c r="T248" t="e" vm="1">
        <f t="shared" si="39"/>
        <v>#VALUE!</v>
      </c>
    </row>
    <row r="249" spans="1:20">
      <c r="A249">
        <v>239</v>
      </c>
      <c r="C249" t="e" cm="1" vm="2">
        <f t="array" ref="C249">[1]!GenLognormal($C$9,$C$10)</f>
        <v>#VALUE!</v>
      </c>
      <c r="D249" t="e" cm="1" vm="2">
        <f t="array" ref="D249">[1]!GenLognormal($D$9,$D$10)</f>
        <v>#VALUE!</v>
      </c>
      <c r="E249" t="e" cm="1" vm="2">
        <f t="array" ref="E249">[1]!genNormal($E$9,$E$10)</f>
        <v>#VALUE!</v>
      </c>
      <c r="F249" t="e" cm="1" vm="2">
        <f t="array" ref="F249">[1]!GenLognormal($F$9,$F$10)</f>
        <v>#VALUE!</v>
      </c>
      <c r="G249" t="e" cm="1" vm="2">
        <f t="array" ref="G249">[1]!genBinomial(1,0.602)</f>
        <v>#VALUE!</v>
      </c>
      <c r="H249" s="13" t="e" vm="1">
        <f t="shared" si="40"/>
        <v>#VALUE!</v>
      </c>
      <c r="I249" t="e" cm="1" vm="2">
        <f t="array" ref="I249">[1]!genUniform($I$9,$I$10)</f>
        <v>#VALUE!</v>
      </c>
      <c r="J249" t="e" vm="1">
        <f t="shared" si="31"/>
        <v>#VALUE!</v>
      </c>
      <c r="K249" s="47" t="e" vm="1">
        <f t="shared" si="32"/>
        <v>#VALUE!</v>
      </c>
      <c r="L249" t="e" vm="1">
        <f t="shared" si="33"/>
        <v>#VALUE!</v>
      </c>
      <c r="M249" t="e" cm="1" vm="2">
        <f t="array" ref="M249">[1]!genUniform($M$9,$M$10)</f>
        <v>#VALUE!</v>
      </c>
      <c r="N249" t="e" vm="1">
        <f t="shared" si="34"/>
        <v>#VALUE!</v>
      </c>
      <c r="O249" s="47" t="e" vm="1">
        <f t="shared" si="35"/>
        <v>#VALUE!</v>
      </c>
      <c r="P249" t="e" vm="1">
        <f t="shared" si="36"/>
        <v>#VALUE!</v>
      </c>
      <c r="Q249" t="e" cm="1" vm="2">
        <f t="array" ref="Q249">[1]!genUniform($Q$9,$Q$10)</f>
        <v>#VALUE!</v>
      </c>
      <c r="R249" t="e" vm="1">
        <f t="shared" si="37"/>
        <v>#VALUE!</v>
      </c>
      <c r="S249" s="47" t="e" vm="1">
        <f t="shared" si="38"/>
        <v>#VALUE!</v>
      </c>
      <c r="T249" t="e" vm="1">
        <f t="shared" si="39"/>
        <v>#VALUE!</v>
      </c>
    </row>
    <row r="250" spans="1:20">
      <c r="A250">
        <v>240</v>
      </c>
      <c r="C250" t="e" cm="1" vm="2">
        <f t="array" ref="C250">[1]!GenLognormal($C$9,$C$10)</f>
        <v>#VALUE!</v>
      </c>
      <c r="D250" t="e" cm="1" vm="2">
        <f t="array" ref="D250">[1]!GenLognormal($D$9,$D$10)</f>
        <v>#VALUE!</v>
      </c>
      <c r="E250" t="e" cm="1" vm="2">
        <f t="array" ref="E250">[1]!genNormal($E$9,$E$10)</f>
        <v>#VALUE!</v>
      </c>
      <c r="F250" t="e" cm="1" vm="2">
        <f t="array" ref="F250">[1]!GenLognormal($F$9,$F$10)</f>
        <v>#VALUE!</v>
      </c>
      <c r="G250" t="e" cm="1" vm="2">
        <f t="array" ref="G250">[1]!genBinomial(1,0.602)</f>
        <v>#VALUE!</v>
      </c>
      <c r="H250" s="13" t="e" vm="1">
        <f t="shared" si="40"/>
        <v>#VALUE!</v>
      </c>
      <c r="I250" t="e" cm="1" vm="2">
        <f t="array" ref="I250">[1]!genUniform($I$9,$I$10)</f>
        <v>#VALUE!</v>
      </c>
      <c r="J250" t="e" vm="1">
        <f t="shared" si="31"/>
        <v>#VALUE!</v>
      </c>
      <c r="K250" s="47" t="e" vm="1">
        <f t="shared" si="32"/>
        <v>#VALUE!</v>
      </c>
      <c r="L250" t="e" vm="1">
        <f t="shared" si="33"/>
        <v>#VALUE!</v>
      </c>
      <c r="M250" t="e" cm="1" vm="2">
        <f t="array" ref="M250">[1]!genUniform($M$9,$M$10)</f>
        <v>#VALUE!</v>
      </c>
      <c r="N250" t="e" vm="1">
        <f t="shared" si="34"/>
        <v>#VALUE!</v>
      </c>
      <c r="O250" s="47" t="e" vm="1">
        <f t="shared" si="35"/>
        <v>#VALUE!</v>
      </c>
      <c r="P250" t="e" vm="1">
        <f t="shared" si="36"/>
        <v>#VALUE!</v>
      </c>
      <c r="Q250" t="e" cm="1" vm="2">
        <f t="array" ref="Q250">[1]!genUniform($Q$9,$Q$10)</f>
        <v>#VALUE!</v>
      </c>
      <c r="R250" t="e" vm="1">
        <f t="shared" si="37"/>
        <v>#VALUE!</v>
      </c>
      <c r="S250" s="47" t="e" vm="1">
        <f t="shared" si="38"/>
        <v>#VALUE!</v>
      </c>
      <c r="T250" t="e" vm="1">
        <f t="shared" si="39"/>
        <v>#VALUE!</v>
      </c>
    </row>
    <row r="251" spans="1:20">
      <c r="A251">
        <v>241</v>
      </c>
      <c r="C251" t="e" cm="1" vm="2">
        <f t="array" ref="C251">[1]!GenLognormal($C$9,$C$10)</f>
        <v>#VALUE!</v>
      </c>
      <c r="D251" t="e" cm="1" vm="2">
        <f t="array" ref="D251">[1]!GenLognormal($D$9,$D$10)</f>
        <v>#VALUE!</v>
      </c>
      <c r="E251" t="e" cm="1" vm="2">
        <f t="array" ref="E251">[1]!genNormal($E$9,$E$10)</f>
        <v>#VALUE!</v>
      </c>
      <c r="F251" t="e" cm="1" vm="2">
        <f t="array" ref="F251">[1]!GenLognormal($F$9,$F$10)</f>
        <v>#VALUE!</v>
      </c>
      <c r="G251" t="e" cm="1" vm="2">
        <f t="array" ref="G251">[1]!genBinomial(1,0.602)</f>
        <v>#VALUE!</v>
      </c>
      <c r="H251" s="13" t="e" vm="1">
        <f t="shared" si="40"/>
        <v>#VALUE!</v>
      </c>
      <c r="I251" t="e" cm="1" vm="2">
        <f t="array" ref="I251">[1]!genUniform($I$9,$I$10)</f>
        <v>#VALUE!</v>
      </c>
      <c r="J251" t="e" vm="1">
        <f t="shared" si="31"/>
        <v>#VALUE!</v>
      </c>
      <c r="K251" s="47" t="e" vm="1">
        <f t="shared" si="32"/>
        <v>#VALUE!</v>
      </c>
      <c r="L251" t="e" vm="1">
        <f t="shared" si="33"/>
        <v>#VALUE!</v>
      </c>
      <c r="M251" t="e" cm="1" vm="2">
        <f t="array" ref="M251">[1]!genUniform($M$9,$M$10)</f>
        <v>#VALUE!</v>
      </c>
      <c r="N251" t="e" vm="1">
        <f t="shared" si="34"/>
        <v>#VALUE!</v>
      </c>
      <c r="O251" s="47" t="e" vm="1">
        <f t="shared" si="35"/>
        <v>#VALUE!</v>
      </c>
      <c r="P251" t="e" vm="1">
        <f t="shared" si="36"/>
        <v>#VALUE!</v>
      </c>
      <c r="Q251" t="e" cm="1" vm="2">
        <f t="array" ref="Q251">[1]!genUniform($Q$9,$Q$10)</f>
        <v>#VALUE!</v>
      </c>
      <c r="R251" t="e" vm="1">
        <f t="shared" si="37"/>
        <v>#VALUE!</v>
      </c>
      <c r="S251" s="47" t="e" vm="1">
        <f t="shared" si="38"/>
        <v>#VALUE!</v>
      </c>
      <c r="T251" t="e" vm="1">
        <f t="shared" si="39"/>
        <v>#VALUE!</v>
      </c>
    </row>
    <row r="252" spans="1:20">
      <c r="A252">
        <v>242</v>
      </c>
      <c r="C252" t="e" cm="1" vm="2">
        <f t="array" ref="C252">[1]!GenLognormal($C$9,$C$10)</f>
        <v>#VALUE!</v>
      </c>
      <c r="D252" t="e" cm="1" vm="2">
        <f t="array" ref="D252">[1]!GenLognormal($D$9,$D$10)</f>
        <v>#VALUE!</v>
      </c>
      <c r="E252" t="e" cm="1" vm="2">
        <f t="array" ref="E252">[1]!genNormal($E$9,$E$10)</f>
        <v>#VALUE!</v>
      </c>
      <c r="F252" t="e" cm="1" vm="2">
        <f t="array" ref="F252">[1]!GenLognormal($F$9,$F$10)</f>
        <v>#VALUE!</v>
      </c>
      <c r="G252" t="e" cm="1" vm="2">
        <f t="array" ref="G252">[1]!genBinomial(1,0.602)</f>
        <v>#VALUE!</v>
      </c>
      <c r="H252" s="13" t="e" vm="1">
        <f t="shared" si="40"/>
        <v>#VALUE!</v>
      </c>
      <c r="I252" t="e" cm="1" vm="2">
        <f t="array" ref="I252">[1]!genUniform($I$9,$I$10)</f>
        <v>#VALUE!</v>
      </c>
      <c r="J252" t="e" vm="1">
        <f t="shared" si="31"/>
        <v>#VALUE!</v>
      </c>
      <c r="K252" s="47" t="e" vm="1">
        <f t="shared" si="32"/>
        <v>#VALUE!</v>
      </c>
      <c r="L252" t="e" vm="1">
        <f t="shared" si="33"/>
        <v>#VALUE!</v>
      </c>
      <c r="M252" t="e" cm="1" vm="2">
        <f t="array" ref="M252">[1]!genUniform($M$9,$M$10)</f>
        <v>#VALUE!</v>
      </c>
      <c r="N252" t="e" vm="1">
        <f t="shared" si="34"/>
        <v>#VALUE!</v>
      </c>
      <c r="O252" s="47" t="e" vm="1">
        <f t="shared" si="35"/>
        <v>#VALUE!</v>
      </c>
      <c r="P252" t="e" vm="1">
        <f t="shared" si="36"/>
        <v>#VALUE!</v>
      </c>
      <c r="Q252" t="e" cm="1" vm="2">
        <f t="array" ref="Q252">[1]!genUniform($Q$9,$Q$10)</f>
        <v>#VALUE!</v>
      </c>
      <c r="R252" t="e" vm="1">
        <f t="shared" si="37"/>
        <v>#VALUE!</v>
      </c>
      <c r="S252" s="47" t="e" vm="1">
        <f t="shared" si="38"/>
        <v>#VALUE!</v>
      </c>
      <c r="T252" t="e" vm="1">
        <f t="shared" si="39"/>
        <v>#VALUE!</v>
      </c>
    </row>
    <row r="253" spans="1:20">
      <c r="A253">
        <v>243</v>
      </c>
      <c r="C253" t="e" cm="1" vm="2">
        <f t="array" ref="C253">[1]!GenLognormal($C$9,$C$10)</f>
        <v>#VALUE!</v>
      </c>
      <c r="D253" t="e" cm="1" vm="2">
        <f t="array" ref="D253">[1]!GenLognormal($D$9,$D$10)</f>
        <v>#VALUE!</v>
      </c>
      <c r="E253" t="e" cm="1" vm="2">
        <f t="array" ref="E253">[1]!genNormal($E$9,$E$10)</f>
        <v>#VALUE!</v>
      </c>
      <c r="F253" t="e" cm="1" vm="2">
        <f t="array" ref="F253">[1]!GenLognormal($F$9,$F$10)</f>
        <v>#VALUE!</v>
      </c>
      <c r="G253" t="e" cm="1" vm="2">
        <f t="array" ref="G253">[1]!genBinomial(1,0.602)</f>
        <v>#VALUE!</v>
      </c>
      <c r="H253" s="13" t="e" vm="1">
        <f t="shared" si="40"/>
        <v>#VALUE!</v>
      </c>
      <c r="I253" t="e" cm="1" vm="2">
        <f t="array" ref="I253">[1]!genUniform($I$9,$I$10)</f>
        <v>#VALUE!</v>
      </c>
      <c r="J253" t="e" vm="1">
        <f t="shared" si="31"/>
        <v>#VALUE!</v>
      </c>
      <c r="K253" s="47" t="e" vm="1">
        <f t="shared" si="32"/>
        <v>#VALUE!</v>
      </c>
      <c r="L253" t="e" vm="1">
        <f t="shared" si="33"/>
        <v>#VALUE!</v>
      </c>
      <c r="M253" t="e" cm="1" vm="2">
        <f t="array" ref="M253">[1]!genUniform($M$9,$M$10)</f>
        <v>#VALUE!</v>
      </c>
      <c r="N253" t="e" vm="1">
        <f t="shared" si="34"/>
        <v>#VALUE!</v>
      </c>
      <c r="O253" s="47" t="e" vm="1">
        <f t="shared" si="35"/>
        <v>#VALUE!</v>
      </c>
      <c r="P253" t="e" vm="1">
        <f t="shared" si="36"/>
        <v>#VALUE!</v>
      </c>
      <c r="Q253" t="e" cm="1" vm="2">
        <f t="array" ref="Q253">[1]!genUniform($Q$9,$Q$10)</f>
        <v>#VALUE!</v>
      </c>
      <c r="R253" t="e" vm="1">
        <f t="shared" si="37"/>
        <v>#VALUE!</v>
      </c>
      <c r="S253" s="47" t="e" vm="1">
        <f t="shared" si="38"/>
        <v>#VALUE!</v>
      </c>
      <c r="T253" t="e" vm="1">
        <f t="shared" si="39"/>
        <v>#VALUE!</v>
      </c>
    </row>
    <row r="254" spans="1:20">
      <c r="A254">
        <v>244</v>
      </c>
      <c r="C254" t="e" cm="1" vm="2">
        <f t="array" ref="C254">[1]!GenLognormal($C$9,$C$10)</f>
        <v>#VALUE!</v>
      </c>
      <c r="D254" t="e" cm="1" vm="2">
        <f t="array" ref="D254">[1]!GenLognormal($D$9,$D$10)</f>
        <v>#VALUE!</v>
      </c>
      <c r="E254" t="e" cm="1" vm="2">
        <f t="array" ref="E254">[1]!genNormal($E$9,$E$10)</f>
        <v>#VALUE!</v>
      </c>
      <c r="F254" t="e" cm="1" vm="2">
        <f t="array" ref="F254">[1]!GenLognormal($F$9,$F$10)</f>
        <v>#VALUE!</v>
      </c>
      <c r="G254" t="e" cm="1" vm="2">
        <f t="array" ref="G254">[1]!genBinomial(1,0.602)</f>
        <v>#VALUE!</v>
      </c>
      <c r="H254" s="13" t="e" vm="1">
        <f t="shared" si="40"/>
        <v>#VALUE!</v>
      </c>
      <c r="I254" t="e" cm="1" vm="2">
        <f t="array" ref="I254">[1]!genUniform($I$9,$I$10)</f>
        <v>#VALUE!</v>
      </c>
      <c r="J254" t="e" vm="1">
        <f t="shared" si="31"/>
        <v>#VALUE!</v>
      </c>
      <c r="K254" s="47" t="e" vm="1">
        <f t="shared" si="32"/>
        <v>#VALUE!</v>
      </c>
      <c r="L254" t="e" vm="1">
        <f t="shared" si="33"/>
        <v>#VALUE!</v>
      </c>
      <c r="M254" t="e" cm="1" vm="2">
        <f t="array" ref="M254">[1]!genUniform($M$9,$M$10)</f>
        <v>#VALUE!</v>
      </c>
      <c r="N254" t="e" vm="1">
        <f t="shared" si="34"/>
        <v>#VALUE!</v>
      </c>
      <c r="O254" s="47" t="e" vm="1">
        <f t="shared" si="35"/>
        <v>#VALUE!</v>
      </c>
      <c r="P254" t="e" vm="1">
        <f t="shared" si="36"/>
        <v>#VALUE!</v>
      </c>
      <c r="Q254" t="e" cm="1" vm="2">
        <f t="array" ref="Q254">[1]!genUniform($Q$9,$Q$10)</f>
        <v>#VALUE!</v>
      </c>
      <c r="R254" t="e" vm="1">
        <f t="shared" si="37"/>
        <v>#VALUE!</v>
      </c>
      <c r="S254" s="47" t="e" vm="1">
        <f t="shared" si="38"/>
        <v>#VALUE!</v>
      </c>
      <c r="T254" t="e" vm="1">
        <f t="shared" si="39"/>
        <v>#VALUE!</v>
      </c>
    </row>
    <row r="255" spans="1:20">
      <c r="A255">
        <v>245</v>
      </c>
      <c r="C255" t="e" cm="1" vm="2">
        <f t="array" ref="C255">[1]!GenLognormal($C$9,$C$10)</f>
        <v>#VALUE!</v>
      </c>
      <c r="D255" t="e" cm="1" vm="2">
        <f t="array" ref="D255">[1]!GenLognormal($D$9,$D$10)</f>
        <v>#VALUE!</v>
      </c>
      <c r="E255" t="e" cm="1" vm="2">
        <f t="array" ref="E255">[1]!genNormal($E$9,$E$10)</f>
        <v>#VALUE!</v>
      </c>
      <c r="F255" t="e" cm="1" vm="2">
        <f t="array" ref="F255">[1]!GenLognormal($F$9,$F$10)</f>
        <v>#VALUE!</v>
      </c>
      <c r="G255" t="e" cm="1" vm="2">
        <f t="array" ref="G255">[1]!genBinomial(1,0.602)</f>
        <v>#VALUE!</v>
      </c>
      <c r="H255" s="13" t="e" vm="1">
        <f t="shared" si="40"/>
        <v>#VALUE!</v>
      </c>
      <c r="I255" t="e" cm="1" vm="2">
        <f t="array" ref="I255">[1]!genUniform($I$9,$I$10)</f>
        <v>#VALUE!</v>
      </c>
      <c r="J255" t="e" vm="1">
        <f t="shared" si="31"/>
        <v>#VALUE!</v>
      </c>
      <c r="K255" s="47" t="e" vm="1">
        <f t="shared" si="32"/>
        <v>#VALUE!</v>
      </c>
      <c r="L255" t="e" vm="1">
        <f t="shared" si="33"/>
        <v>#VALUE!</v>
      </c>
      <c r="M255" t="e" cm="1" vm="2">
        <f t="array" ref="M255">[1]!genUniform($M$9,$M$10)</f>
        <v>#VALUE!</v>
      </c>
      <c r="N255" t="e" vm="1">
        <f t="shared" si="34"/>
        <v>#VALUE!</v>
      </c>
      <c r="O255" s="47" t="e" vm="1">
        <f t="shared" si="35"/>
        <v>#VALUE!</v>
      </c>
      <c r="P255" t="e" vm="1">
        <f t="shared" si="36"/>
        <v>#VALUE!</v>
      </c>
      <c r="Q255" t="e" cm="1" vm="2">
        <f t="array" ref="Q255">[1]!genUniform($Q$9,$Q$10)</f>
        <v>#VALUE!</v>
      </c>
      <c r="R255" t="e" vm="1">
        <f t="shared" si="37"/>
        <v>#VALUE!</v>
      </c>
      <c r="S255" s="47" t="e" vm="1">
        <f t="shared" si="38"/>
        <v>#VALUE!</v>
      </c>
      <c r="T255" t="e" vm="1">
        <f t="shared" si="39"/>
        <v>#VALUE!</v>
      </c>
    </row>
    <row r="256" spans="1:20">
      <c r="A256">
        <v>246</v>
      </c>
      <c r="C256" t="e" cm="1" vm="2">
        <f t="array" ref="C256">[1]!GenLognormal($C$9,$C$10)</f>
        <v>#VALUE!</v>
      </c>
      <c r="D256" t="e" cm="1" vm="2">
        <f t="array" ref="D256">[1]!GenLognormal($D$9,$D$10)</f>
        <v>#VALUE!</v>
      </c>
      <c r="E256" t="e" cm="1" vm="2">
        <f t="array" ref="E256">[1]!genNormal($E$9,$E$10)</f>
        <v>#VALUE!</v>
      </c>
      <c r="F256" t="e" cm="1" vm="2">
        <f t="array" ref="F256">[1]!GenLognormal($F$9,$F$10)</f>
        <v>#VALUE!</v>
      </c>
      <c r="G256" t="e" cm="1" vm="2">
        <f t="array" ref="G256">[1]!genBinomial(1,0.602)</f>
        <v>#VALUE!</v>
      </c>
      <c r="H256" s="13" t="e" vm="1">
        <f t="shared" si="40"/>
        <v>#VALUE!</v>
      </c>
      <c r="I256" t="e" cm="1" vm="2">
        <f t="array" ref="I256">[1]!genUniform($I$9,$I$10)</f>
        <v>#VALUE!</v>
      </c>
      <c r="J256" t="e" vm="1">
        <f t="shared" si="31"/>
        <v>#VALUE!</v>
      </c>
      <c r="K256" s="47" t="e" vm="1">
        <f t="shared" si="32"/>
        <v>#VALUE!</v>
      </c>
      <c r="L256" t="e" vm="1">
        <f t="shared" si="33"/>
        <v>#VALUE!</v>
      </c>
      <c r="M256" t="e" cm="1" vm="2">
        <f t="array" ref="M256">[1]!genUniform($M$9,$M$10)</f>
        <v>#VALUE!</v>
      </c>
      <c r="N256" t="e" vm="1">
        <f t="shared" si="34"/>
        <v>#VALUE!</v>
      </c>
      <c r="O256" s="47" t="e" vm="1">
        <f t="shared" si="35"/>
        <v>#VALUE!</v>
      </c>
      <c r="P256" t="e" vm="1">
        <f t="shared" si="36"/>
        <v>#VALUE!</v>
      </c>
      <c r="Q256" t="e" cm="1" vm="2">
        <f t="array" ref="Q256">[1]!genUniform($Q$9,$Q$10)</f>
        <v>#VALUE!</v>
      </c>
      <c r="R256" t="e" vm="1">
        <f t="shared" si="37"/>
        <v>#VALUE!</v>
      </c>
      <c r="S256" s="47" t="e" vm="1">
        <f t="shared" si="38"/>
        <v>#VALUE!</v>
      </c>
      <c r="T256" t="e" vm="1">
        <f t="shared" si="39"/>
        <v>#VALUE!</v>
      </c>
    </row>
    <row r="257" spans="1:20">
      <c r="A257">
        <v>247</v>
      </c>
      <c r="C257" t="e" cm="1" vm="2">
        <f t="array" ref="C257">[1]!GenLognormal($C$9,$C$10)</f>
        <v>#VALUE!</v>
      </c>
      <c r="D257" t="e" cm="1" vm="2">
        <f t="array" ref="D257">[1]!GenLognormal($D$9,$D$10)</f>
        <v>#VALUE!</v>
      </c>
      <c r="E257" t="e" cm="1" vm="2">
        <f t="array" ref="E257">[1]!genNormal($E$9,$E$10)</f>
        <v>#VALUE!</v>
      </c>
      <c r="F257" t="e" cm="1" vm="2">
        <f t="array" ref="F257">[1]!GenLognormal($F$9,$F$10)</f>
        <v>#VALUE!</v>
      </c>
      <c r="G257" t="e" cm="1" vm="2">
        <f t="array" ref="G257">[1]!genBinomial(1,0.602)</f>
        <v>#VALUE!</v>
      </c>
      <c r="H257" s="13" t="e" vm="1">
        <f t="shared" si="40"/>
        <v>#VALUE!</v>
      </c>
      <c r="I257" t="e" cm="1" vm="2">
        <f t="array" ref="I257">[1]!genUniform($I$9,$I$10)</f>
        <v>#VALUE!</v>
      </c>
      <c r="J257" t="e" vm="1">
        <f t="shared" si="31"/>
        <v>#VALUE!</v>
      </c>
      <c r="K257" s="47" t="e" vm="1">
        <f t="shared" si="32"/>
        <v>#VALUE!</v>
      </c>
      <c r="L257" t="e" vm="1">
        <f t="shared" si="33"/>
        <v>#VALUE!</v>
      </c>
      <c r="M257" t="e" cm="1" vm="2">
        <f t="array" ref="M257">[1]!genUniform($M$9,$M$10)</f>
        <v>#VALUE!</v>
      </c>
      <c r="N257" t="e" vm="1">
        <f t="shared" si="34"/>
        <v>#VALUE!</v>
      </c>
      <c r="O257" s="47" t="e" vm="1">
        <f t="shared" si="35"/>
        <v>#VALUE!</v>
      </c>
      <c r="P257" t="e" vm="1">
        <f t="shared" si="36"/>
        <v>#VALUE!</v>
      </c>
      <c r="Q257" t="e" cm="1" vm="2">
        <f t="array" ref="Q257">[1]!genUniform($Q$9,$Q$10)</f>
        <v>#VALUE!</v>
      </c>
      <c r="R257" t="e" vm="1">
        <f t="shared" si="37"/>
        <v>#VALUE!</v>
      </c>
      <c r="S257" s="47" t="e" vm="1">
        <f t="shared" si="38"/>
        <v>#VALUE!</v>
      </c>
      <c r="T257" t="e" vm="1">
        <f t="shared" si="39"/>
        <v>#VALUE!</v>
      </c>
    </row>
    <row r="258" spans="1:20">
      <c r="A258">
        <v>248</v>
      </c>
      <c r="C258" t="e" cm="1" vm="2">
        <f t="array" ref="C258">[1]!GenLognormal($C$9,$C$10)</f>
        <v>#VALUE!</v>
      </c>
      <c r="D258" t="e" cm="1" vm="2">
        <f t="array" ref="D258">[1]!GenLognormal($D$9,$D$10)</f>
        <v>#VALUE!</v>
      </c>
      <c r="E258" t="e" cm="1" vm="2">
        <f t="array" ref="E258">[1]!genNormal($E$9,$E$10)</f>
        <v>#VALUE!</v>
      </c>
      <c r="F258" t="e" cm="1" vm="2">
        <f t="array" ref="F258">[1]!GenLognormal($F$9,$F$10)</f>
        <v>#VALUE!</v>
      </c>
      <c r="G258" t="e" cm="1" vm="2">
        <f t="array" ref="G258">[1]!genBinomial(1,0.602)</f>
        <v>#VALUE!</v>
      </c>
      <c r="H258" s="13" t="e" vm="1">
        <f t="shared" si="40"/>
        <v>#VALUE!</v>
      </c>
      <c r="I258" t="e" cm="1" vm="2">
        <f t="array" ref="I258">[1]!genUniform($I$9,$I$10)</f>
        <v>#VALUE!</v>
      </c>
      <c r="J258" t="e" vm="1">
        <f t="shared" si="31"/>
        <v>#VALUE!</v>
      </c>
      <c r="K258" s="47" t="e" vm="1">
        <f t="shared" si="32"/>
        <v>#VALUE!</v>
      </c>
      <c r="L258" t="e" vm="1">
        <f t="shared" si="33"/>
        <v>#VALUE!</v>
      </c>
      <c r="M258" t="e" cm="1" vm="2">
        <f t="array" ref="M258">[1]!genUniform($M$9,$M$10)</f>
        <v>#VALUE!</v>
      </c>
      <c r="N258" t="e" vm="1">
        <f t="shared" si="34"/>
        <v>#VALUE!</v>
      </c>
      <c r="O258" s="47" t="e" vm="1">
        <f t="shared" si="35"/>
        <v>#VALUE!</v>
      </c>
      <c r="P258" t="e" vm="1">
        <f t="shared" si="36"/>
        <v>#VALUE!</v>
      </c>
      <c r="Q258" t="e" cm="1" vm="2">
        <f t="array" ref="Q258">[1]!genUniform($Q$9,$Q$10)</f>
        <v>#VALUE!</v>
      </c>
      <c r="R258" t="e" vm="1">
        <f t="shared" si="37"/>
        <v>#VALUE!</v>
      </c>
      <c r="S258" s="47" t="e" vm="1">
        <f t="shared" si="38"/>
        <v>#VALUE!</v>
      </c>
      <c r="T258" t="e" vm="1">
        <f t="shared" si="39"/>
        <v>#VALUE!</v>
      </c>
    </row>
    <row r="259" spans="1:20">
      <c r="A259">
        <v>249</v>
      </c>
      <c r="C259" t="e" cm="1" vm="2">
        <f t="array" ref="C259">[1]!GenLognormal($C$9,$C$10)</f>
        <v>#VALUE!</v>
      </c>
      <c r="D259" t="e" cm="1" vm="2">
        <f t="array" ref="D259">[1]!GenLognormal($D$9,$D$10)</f>
        <v>#VALUE!</v>
      </c>
      <c r="E259" t="e" cm="1" vm="2">
        <f t="array" ref="E259">[1]!genNormal($E$9,$E$10)</f>
        <v>#VALUE!</v>
      </c>
      <c r="F259" t="e" cm="1" vm="2">
        <f t="array" ref="F259">[1]!GenLognormal($F$9,$F$10)</f>
        <v>#VALUE!</v>
      </c>
      <c r="G259" t="e" cm="1" vm="2">
        <f t="array" ref="G259">[1]!genBinomial(1,0.602)</f>
        <v>#VALUE!</v>
      </c>
      <c r="H259" s="13" t="e" vm="1">
        <f t="shared" si="40"/>
        <v>#VALUE!</v>
      </c>
      <c r="I259" t="e" cm="1" vm="2">
        <f t="array" ref="I259">[1]!genUniform($I$9,$I$10)</f>
        <v>#VALUE!</v>
      </c>
      <c r="J259" t="e" vm="1">
        <f t="shared" si="31"/>
        <v>#VALUE!</v>
      </c>
      <c r="K259" s="47" t="e" vm="1">
        <f t="shared" si="32"/>
        <v>#VALUE!</v>
      </c>
      <c r="L259" t="e" vm="1">
        <f t="shared" si="33"/>
        <v>#VALUE!</v>
      </c>
      <c r="M259" t="e" cm="1" vm="2">
        <f t="array" ref="M259">[1]!genUniform($M$9,$M$10)</f>
        <v>#VALUE!</v>
      </c>
      <c r="N259" t="e" vm="1">
        <f t="shared" si="34"/>
        <v>#VALUE!</v>
      </c>
      <c r="O259" s="47" t="e" vm="1">
        <f t="shared" si="35"/>
        <v>#VALUE!</v>
      </c>
      <c r="P259" t="e" vm="1">
        <f t="shared" si="36"/>
        <v>#VALUE!</v>
      </c>
      <c r="Q259" t="e" cm="1" vm="2">
        <f t="array" ref="Q259">[1]!genUniform($Q$9,$Q$10)</f>
        <v>#VALUE!</v>
      </c>
      <c r="R259" t="e" vm="1">
        <f t="shared" si="37"/>
        <v>#VALUE!</v>
      </c>
      <c r="S259" s="47" t="e" vm="1">
        <f t="shared" si="38"/>
        <v>#VALUE!</v>
      </c>
      <c r="T259" t="e" vm="1">
        <f t="shared" si="39"/>
        <v>#VALUE!</v>
      </c>
    </row>
    <row r="260" spans="1:20">
      <c r="A260">
        <v>250</v>
      </c>
      <c r="C260" t="e" cm="1" vm="2">
        <f t="array" ref="C260">[1]!GenLognormal($C$9,$C$10)</f>
        <v>#VALUE!</v>
      </c>
      <c r="D260" t="e" cm="1" vm="2">
        <f t="array" ref="D260">[1]!GenLognormal($D$9,$D$10)</f>
        <v>#VALUE!</v>
      </c>
      <c r="E260" t="e" cm="1" vm="2">
        <f t="array" ref="E260">[1]!genNormal($E$9,$E$10)</f>
        <v>#VALUE!</v>
      </c>
      <c r="F260" t="e" cm="1" vm="2">
        <f t="array" ref="F260">[1]!GenLognormal($F$9,$F$10)</f>
        <v>#VALUE!</v>
      </c>
      <c r="G260" t="e" cm="1" vm="2">
        <f t="array" ref="G260">[1]!genBinomial(1,0.602)</f>
        <v>#VALUE!</v>
      </c>
      <c r="H260" s="13" t="e" vm="1">
        <f t="shared" si="40"/>
        <v>#VALUE!</v>
      </c>
      <c r="I260" t="e" cm="1" vm="2">
        <f t="array" ref="I260">[1]!genUniform($I$9,$I$10)</f>
        <v>#VALUE!</v>
      </c>
      <c r="J260" t="e" vm="1">
        <f t="shared" si="31"/>
        <v>#VALUE!</v>
      </c>
      <c r="K260" s="47" t="e" vm="1">
        <f t="shared" si="32"/>
        <v>#VALUE!</v>
      </c>
      <c r="L260" t="e" vm="1">
        <f t="shared" si="33"/>
        <v>#VALUE!</v>
      </c>
      <c r="M260" t="e" cm="1" vm="2">
        <f t="array" ref="M260">[1]!genUniform($M$9,$M$10)</f>
        <v>#VALUE!</v>
      </c>
      <c r="N260" t="e" vm="1">
        <f t="shared" si="34"/>
        <v>#VALUE!</v>
      </c>
      <c r="O260" s="47" t="e" vm="1">
        <f t="shared" si="35"/>
        <v>#VALUE!</v>
      </c>
      <c r="P260" t="e" vm="1">
        <f t="shared" si="36"/>
        <v>#VALUE!</v>
      </c>
      <c r="Q260" t="e" cm="1" vm="2">
        <f t="array" ref="Q260">[1]!genUniform($Q$9,$Q$10)</f>
        <v>#VALUE!</v>
      </c>
      <c r="R260" t="e" vm="1">
        <f t="shared" si="37"/>
        <v>#VALUE!</v>
      </c>
      <c r="S260" s="47" t="e" vm="1">
        <f t="shared" si="38"/>
        <v>#VALUE!</v>
      </c>
      <c r="T260" t="e" vm="1">
        <f t="shared" si="39"/>
        <v>#VALUE!</v>
      </c>
    </row>
    <row r="261" spans="1:20">
      <c r="A261">
        <v>251</v>
      </c>
      <c r="C261" t="e" cm="1" vm="2">
        <f t="array" ref="C261">[1]!GenLognormal($C$9,$C$10)</f>
        <v>#VALUE!</v>
      </c>
      <c r="D261" t="e" cm="1" vm="2">
        <f t="array" ref="D261">[1]!GenLognormal($D$9,$D$10)</f>
        <v>#VALUE!</v>
      </c>
      <c r="E261" t="e" cm="1" vm="2">
        <f t="array" ref="E261">[1]!genNormal($E$9,$E$10)</f>
        <v>#VALUE!</v>
      </c>
      <c r="F261" t="e" cm="1" vm="2">
        <f t="array" ref="F261">[1]!GenLognormal($F$9,$F$10)</f>
        <v>#VALUE!</v>
      </c>
      <c r="G261" t="e" cm="1" vm="2">
        <f t="array" ref="G261">[1]!genBinomial(1,0.602)</f>
        <v>#VALUE!</v>
      </c>
      <c r="H261" s="13" t="e" vm="1">
        <f t="shared" si="40"/>
        <v>#VALUE!</v>
      </c>
      <c r="I261" t="e" cm="1" vm="2">
        <f t="array" ref="I261">[1]!genUniform($I$9,$I$10)</f>
        <v>#VALUE!</v>
      </c>
      <c r="J261" t="e" vm="1">
        <f t="shared" si="31"/>
        <v>#VALUE!</v>
      </c>
      <c r="K261" s="47" t="e" vm="1">
        <f t="shared" si="32"/>
        <v>#VALUE!</v>
      </c>
      <c r="L261" t="e" vm="1">
        <f t="shared" si="33"/>
        <v>#VALUE!</v>
      </c>
      <c r="M261" t="e" cm="1" vm="2">
        <f t="array" ref="M261">[1]!genUniform($M$9,$M$10)</f>
        <v>#VALUE!</v>
      </c>
      <c r="N261" t="e" vm="1">
        <f t="shared" si="34"/>
        <v>#VALUE!</v>
      </c>
      <c r="O261" s="47" t="e" vm="1">
        <f t="shared" si="35"/>
        <v>#VALUE!</v>
      </c>
      <c r="P261" t="e" vm="1">
        <f t="shared" si="36"/>
        <v>#VALUE!</v>
      </c>
      <c r="Q261" t="e" cm="1" vm="2">
        <f t="array" ref="Q261">[1]!genUniform($Q$9,$Q$10)</f>
        <v>#VALUE!</v>
      </c>
      <c r="R261" t="e" vm="1">
        <f t="shared" si="37"/>
        <v>#VALUE!</v>
      </c>
      <c r="S261" s="47" t="e" vm="1">
        <f t="shared" si="38"/>
        <v>#VALUE!</v>
      </c>
      <c r="T261" t="e" vm="1">
        <f t="shared" si="39"/>
        <v>#VALUE!</v>
      </c>
    </row>
    <row r="262" spans="1:20">
      <c r="A262">
        <v>252</v>
      </c>
      <c r="C262" t="e" cm="1" vm="2">
        <f t="array" ref="C262">[1]!GenLognormal($C$9,$C$10)</f>
        <v>#VALUE!</v>
      </c>
      <c r="D262" t="e" cm="1" vm="2">
        <f t="array" ref="D262">[1]!GenLognormal($D$9,$D$10)</f>
        <v>#VALUE!</v>
      </c>
      <c r="E262" t="e" cm="1" vm="2">
        <f t="array" ref="E262">[1]!genNormal($E$9,$E$10)</f>
        <v>#VALUE!</v>
      </c>
      <c r="F262" t="e" cm="1" vm="2">
        <f t="array" ref="F262">[1]!GenLognormal($F$9,$F$10)</f>
        <v>#VALUE!</v>
      </c>
      <c r="G262" t="e" cm="1" vm="2">
        <f t="array" ref="G262">[1]!genBinomial(1,0.602)</f>
        <v>#VALUE!</v>
      </c>
      <c r="H262" s="13" t="e" vm="1">
        <f t="shared" si="40"/>
        <v>#VALUE!</v>
      </c>
      <c r="I262" t="e" cm="1" vm="2">
        <f t="array" ref="I262">[1]!genUniform($I$9,$I$10)</f>
        <v>#VALUE!</v>
      </c>
      <c r="J262" t="e" vm="1">
        <f t="shared" si="31"/>
        <v>#VALUE!</v>
      </c>
      <c r="K262" s="47" t="e" vm="1">
        <f t="shared" si="32"/>
        <v>#VALUE!</v>
      </c>
      <c r="L262" t="e" vm="1">
        <f t="shared" si="33"/>
        <v>#VALUE!</v>
      </c>
      <c r="M262" t="e" cm="1" vm="2">
        <f t="array" ref="M262">[1]!genUniform($M$9,$M$10)</f>
        <v>#VALUE!</v>
      </c>
      <c r="N262" t="e" vm="1">
        <f t="shared" si="34"/>
        <v>#VALUE!</v>
      </c>
      <c r="O262" s="47" t="e" vm="1">
        <f t="shared" si="35"/>
        <v>#VALUE!</v>
      </c>
      <c r="P262" t="e" vm="1">
        <f t="shared" si="36"/>
        <v>#VALUE!</v>
      </c>
      <c r="Q262" t="e" cm="1" vm="2">
        <f t="array" ref="Q262">[1]!genUniform($Q$9,$Q$10)</f>
        <v>#VALUE!</v>
      </c>
      <c r="R262" t="e" vm="1">
        <f t="shared" si="37"/>
        <v>#VALUE!</v>
      </c>
      <c r="S262" s="47" t="e" vm="1">
        <f t="shared" si="38"/>
        <v>#VALUE!</v>
      </c>
      <c r="T262" t="e" vm="1">
        <f t="shared" si="39"/>
        <v>#VALUE!</v>
      </c>
    </row>
    <row r="263" spans="1:20">
      <c r="A263">
        <v>253</v>
      </c>
      <c r="C263" t="e" cm="1" vm="2">
        <f t="array" ref="C263">[1]!GenLognormal($C$9,$C$10)</f>
        <v>#VALUE!</v>
      </c>
      <c r="D263" t="e" cm="1" vm="2">
        <f t="array" ref="D263">[1]!GenLognormal($D$9,$D$10)</f>
        <v>#VALUE!</v>
      </c>
      <c r="E263" t="e" cm="1" vm="2">
        <f t="array" ref="E263">[1]!genNormal($E$9,$E$10)</f>
        <v>#VALUE!</v>
      </c>
      <c r="F263" t="e" cm="1" vm="2">
        <f t="array" ref="F263">[1]!GenLognormal($F$9,$F$10)</f>
        <v>#VALUE!</v>
      </c>
      <c r="G263" t="e" cm="1" vm="2">
        <f t="array" ref="G263">[1]!genBinomial(1,0.602)</f>
        <v>#VALUE!</v>
      </c>
      <c r="H263" s="13" t="e" vm="1">
        <f t="shared" si="40"/>
        <v>#VALUE!</v>
      </c>
      <c r="I263" t="e" cm="1" vm="2">
        <f t="array" ref="I263">[1]!genUniform($I$9,$I$10)</f>
        <v>#VALUE!</v>
      </c>
      <c r="J263" t="e" vm="1">
        <f t="shared" si="31"/>
        <v>#VALUE!</v>
      </c>
      <c r="K263" s="47" t="e" vm="1">
        <f t="shared" si="32"/>
        <v>#VALUE!</v>
      </c>
      <c r="L263" t="e" vm="1">
        <f t="shared" si="33"/>
        <v>#VALUE!</v>
      </c>
      <c r="M263" t="e" cm="1" vm="2">
        <f t="array" ref="M263">[1]!genUniform($M$9,$M$10)</f>
        <v>#VALUE!</v>
      </c>
      <c r="N263" t="e" vm="1">
        <f t="shared" si="34"/>
        <v>#VALUE!</v>
      </c>
      <c r="O263" s="47" t="e" vm="1">
        <f t="shared" si="35"/>
        <v>#VALUE!</v>
      </c>
      <c r="P263" t="e" vm="1">
        <f t="shared" si="36"/>
        <v>#VALUE!</v>
      </c>
      <c r="Q263" t="e" cm="1" vm="2">
        <f t="array" ref="Q263">[1]!genUniform($Q$9,$Q$10)</f>
        <v>#VALUE!</v>
      </c>
      <c r="R263" t="e" vm="1">
        <f t="shared" si="37"/>
        <v>#VALUE!</v>
      </c>
      <c r="S263" s="47" t="e" vm="1">
        <f t="shared" si="38"/>
        <v>#VALUE!</v>
      </c>
      <c r="T263" t="e" vm="1">
        <f t="shared" si="39"/>
        <v>#VALUE!</v>
      </c>
    </row>
    <row r="264" spans="1:20">
      <c r="A264">
        <v>254</v>
      </c>
      <c r="C264" t="e" cm="1" vm="2">
        <f t="array" ref="C264">[1]!GenLognormal($C$9,$C$10)</f>
        <v>#VALUE!</v>
      </c>
      <c r="D264" t="e" cm="1" vm="2">
        <f t="array" ref="D264">[1]!GenLognormal($D$9,$D$10)</f>
        <v>#VALUE!</v>
      </c>
      <c r="E264" t="e" cm="1" vm="2">
        <f t="array" ref="E264">[1]!genNormal($E$9,$E$10)</f>
        <v>#VALUE!</v>
      </c>
      <c r="F264" t="e" cm="1" vm="2">
        <f t="array" ref="F264">[1]!GenLognormal($F$9,$F$10)</f>
        <v>#VALUE!</v>
      </c>
      <c r="G264" t="e" cm="1" vm="2">
        <f t="array" ref="G264">[1]!genBinomial(1,0.602)</f>
        <v>#VALUE!</v>
      </c>
      <c r="H264" s="13" t="e" vm="1">
        <f t="shared" si="40"/>
        <v>#VALUE!</v>
      </c>
      <c r="I264" t="e" cm="1" vm="2">
        <f t="array" ref="I264">[1]!genUniform($I$9,$I$10)</f>
        <v>#VALUE!</v>
      </c>
      <c r="J264" t="e" vm="1">
        <f t="shared" si="31"/>
        <v>#VALUE!</v>
      </c>
      <c r="K264" s="47" t="e" vm="1">
        <f t="shared" si="32"/>
        <v>#VALUE!</v>
      </c>
      <c r="L264" t="e" vm="1">
        <f t="shared" si="33"/>
        <v>#VALUE!</v>
      </c>
      <c r="M264" t="e" cm="1" vm="2">
        <f t="array" ref="M264">[1]!genUniform($M$9,$M$10)</f>
        <v>#VALUE!</v>
      </c>
      <c r="N264" t="e" vm="1">
        <f t="shared" si="34"/>
        <v>#VALUE!</v>
      </c>
      <c r="O264" s="47" t="e" vm="1">
        <f t="shared" si="35"/>
        <v>#VALUE!</v>
      </c>
      <c r="P264" t="e" vm="1">
        <f t="shared" si="36"/>
        <v>#VALUE!</v>
      </c>
      <c r="Q264" t="e" cm="1" vm="2">
        <f t="array" ref="Q264">[1]!genUniform($Q$9,$Q$10)</f>
        <v>#VALUE!</v>
      </c>
      <c r="R264" t="e" vm="1">
        <f t="shared" si="37"/>
        <v>#VALUE!</v>
      </c>
      <c r="S264" s="47" t="e" vm="1">
        <f t="shared" si="38"/>
        <v>#VALUE!</v>
      </c>
      <c r="T264" t="e" vm="1">
        <f t="shared" si="39"/>
        <v>#VALUE!</v>
      </c>
    </row>
    <row r="265" spans="1:20">
      <c r="A265">
        <v>255</v>
      </c>
      <c r="C265" t="e" cm="1" vm="2">
        <f t="array" ref="C265">[1]!GenLognormal($C$9,$C$10)</f>
        <v>#VALUE!</v>
      </c>
      <c r="D265" t="e" cm="1" vm="2">
        <f t="array" ref="D265">[1]!GenLognormal($D$9,$D$10)</f>
        <v>#VALUE!</v>
      </c>
      <c r="E265" t="e" cm="1" vm="2">
        <f t="array" ref="E265">[1]!genNormal($E$9,$E$10)</f>
        <v>#VALUE!</v>
      </c>
      <c r="F265" t="e" cm="1" vm="2">
        <f t="array" ref="F265">[1]!GenLognormal($F$9,$F$10)</f>
        <v>#VALUE!</v>
      </c>
      <c r="G265" t="e" cm="1" vm="2">
        <f t="array" ref="G265">[1]!genBinomial(1,0.602)</f>
        <v>#VALUE!</v>
      </c>
      <c r="H265" s="13" t="e" vm="1">
        <f t="shared" si="40"/>
        <v>#VALUE!</v>
      </c>
      <c r="I265" t="e" cm="1" vm="2">
        <f t="array" ref="I265">[1]!genUniform($I$9,$I$10)</f>
        <v>#VALUE!</v>
      </c>
      <c r="J265" t="e" vm="1">
        <f t="shared" si="31"/>
        <v>#VALUE!</v>
      </c>
      <c r="K265" s="47" t="e" vm="1">
        <f t="shared" si="32"/>
        <v>#VALUE!</v>
      </c>
      <c r="L265" t="e" vm="1">
        <f t="shared" si="33"/>
        <v>#VALUE!</v>
      </c>
      <c r="M265" t="e" cm="1" vm="2">
        <f t="array" ref="M265">[1]!genUniform($M$9,$M$10)</f>
        <v>#VALUE!</v>
      </c>
      <c r="N265" t="e" vm="1">
        <f t="shared" si="34"/>
        <v>#VALUE!</v>
      </c>
      <c r="O265" s="47" t="e" vm="1">
        <f t="shared" si="35"/>
        <v>#VALUE!</v>
      </c>
      <c r="P265" t="e" vm="1">
        <f t="shared" si="36"/>
        <v>#VALUE!</v>
      </c>
      <c r="Q265" t="e" cm="1" vm="2">
        <f t="array" ref="Q265">[1]!genUniform($Q$9,$Q$10)</f>
        <v>#VALUE!</v>
      </c>
      <c r="R265" t="e" vm="1">
        <f t="shared" si="37"/>
        <v>#VALUE!</v>
      </c>
      <c r="S265" s="47" t="e" vm="1">
        <f t="shared" si="38"/>
        <v>#VALUE!</v>
      </c>
      <c r="T265" t="e" vm="1">
        <f t="shared" si="39"/>
        <v>#VALUE!</v>
      </c>
    </row>
    <row r="266" spans="1:20">
      <c r="A266">
        <v>256</v>
      </c>
      <c r="C266" t="e" cm="1" vm="2">
        <f t="array" ref="C266">[1]!GenLognormal($C$9,$C$10)</f>
        <v>#VALUE!</v>
      </c>
      <c r="D266" t="e" cm="1" vm="2">
        <f t="array" ref="D266">[1]!GenLognormal($D$9,$D$10)</f>
        <v>#VALUE!</v>
      </c>
      <c r="E266" t="e" cm="1" vm="2">
        <f t="array" ref="E266">[1]!genNormal($E$9,$E$10)</f>
        <v>#VALUE!</v>
      </c>
      <c r="F266" t="e" cm="1" vm="2">
        <f t="array" ref="F266">[1]!GenLognormal($F$9,$F$10)</f>
        <v>#VALUE!</v>
      </c>
      <c r="G266" t="e" cm="1" vm="2">
        <f t="array" ref="G266">[1]!genBinomial(1,0.602)</f>
        <v>#VALUE!</v>
      </c>
      <c r="H266" s="13" t="e" vm="1">
        <f t="shared" si="40"/>
        <v>#VALUE!</v>
      </c>
      <c r="I266" t="e" cm="1" vm="2">
        <f t="array" ref="I266">[1]!genUniform($I$9,$I$10)</f>
        <v>#VALUE!</v>
      </c>
      <c r="J266" t="e" vm="1">
        <f t="shared" si="31"/>
        <v>#VALUE!</v>
      </c>
      <c r="K266" s="47" t="e" vm="1">
        <f t="shared" si="32"/>
        <v>#VALUE!</v>
      </c>
      <c r="L266" t="e" vm="1">
        <f t="shared" si="33"/>
        <v>#VALUE!</v>
      </c>
      <c r="M266" t="e" cm="1" vm="2">
        <f t="array" ref="M266">[1]!genUniform($M$9,$M$10)</f>
        <v>#VALUE!</v>
      </c>
      <c r="N266" t="e" vm="1">
        <f t="shared" si="34"/>
        <v>#VALUE!</v>
      </c>
      <c r="O266" s="47" t="e" vm="1">
        <f t="shared" si="35"/>
        <v>#VALUE!</v>
      </c>
      <c r="P266" t="e" vm="1">
        <f t="shared" si="36"/>
        <v>#VALUE!</v>
      </c>
      <c r="Q266" t="e" cm="1" vm="2">
        <f t="array" ref="Q266">[1]!genUniform($Q$9,$Q$10)</f>
        <v>#VALUE!</v>
      </c>
      <c r="R266" t="e" vm="1">
        <f t="shared" si="37"/>
        <v>#VALUE!</v>
      </c>
      <c r="S266" s="47" t="e" vm="1">
        <f t="shared" si="38"/>
        <v>#VALUE!</v>
      </c>
      <c r="T266" t="e" vm="1">
        <f t="shared" si="39"/>
        <v>#VALUE!</v>
      </c>
    </row>
    <row r="267" spans="1:20">
      <c r="A267">
        <v>257</v>
      </c>
      <c r="C267" t="e" cm="1" vm="2">
        <f t="array" ref="C267">[1]!GenLognormal($C$9,$C$10)</f>
        <v>#VALUE!</v>
      </c>
      <c r="D267" t="e" cm="1" vm="2">
        <f t="array" ref="D267">[1]!GenLognormal($D$9,$D$10)</f>
        <v>#VALUE!</v>
      </c>
      <c r="E267" t="e" cm="1" vm="2">
        <f t="array" ref="E267">[1]!genNormal($E$9,$E$10)</f>
        <v>#VALUE!</v>
      </c>
      <c r="F267" t="e" cm="1" vm="2">
        <f t="array" ref="F267">[1]!GenLognormal($F$9,$F$10)</f>
        <v>#VALUE!</v>
      </c>
      <c r="G267" t="e" cm="1" vm="2">
        <f t="array" ref="G267">[1]!genBinomial(1,0.602)</f>
        <v>#VALUE!</v>
      </c>
      <c r="H267" s="13" t="e" vm="1">
        <f t="shared" si="40"/>
        <v>#VALUE!</v>
      </c>
      <c r="I267" t="e" cm="1" vm="2">
        <f t="array" ref="I267">[1]!genUniform($I$9,$I$10)</f>
        <v>#VALUE!</v>
      </c>
      <c r="J267" t="e" vm="1">
        <f t="shared" si="31"/>
        <v>#VALUE!</v>
      </c>
      <c r="K267" s="47" t="e" vm="1">
        <f t="shared" si="32"/>
        <v>#VALUE!</v>
      </c>
      <c r="L267" t="e" vm="1">
        <f t="shared" si="33"/>
        <v>#VALUE!</v>
      </c>
      <c r="M267" t="e" cm="1" vm="2">
        <f t="array" ref="M267">[1]!genUniform($M$9,$M$10)</f>
        <v>#VALUE!</v>
      </c>
      <c r="N267" t="e" vm="1">
        <f t="shared" si="34"/>
        <v>#VALUE!</v>
      </c>
      <c r="O267" s="47" t="e" vm="1">
        <f t="shared" si="35"/>
        <v>#VALUE!</v>
      </c>
      <c r="P267" t="e" vm="1">
        <f t="shared" si="36"/>
        <v>#VALUE!</v>
      </c>
      <c r="Q267" t="e" cm="1" vm="2">
        <f t="array" ref="Q267">[1]!genUniform($Q$9,$Q$10)</f>
        <v>#VALUE!</v>
      </c>
      <c r="R267" t="e" vm="1">
        <f t="shared" si="37"/>
        <v>#VALUE!</v>
      </c>
      <c r="S267" s="47" t="e" vm="1">
        <f t="shared" si="38"/>
        <v>#VALUE!</v>
      </c>
      <c r="T267" t="e" vm="1">
        <f t="shared" si="39"/>
        <v>#VALUE!</v>
      </c>
    </row>
    <row r="268" spans="1:20">
      <c r="A268">
        <v>258</v>
      </c>
      <c r="C268" t="e" cm="1" vm="2">
        <f t="array" ref="C268">[1]!GenLognormal($C$9,$C$10)</f>
        <v>#VALUE!</v>
      </c>
      <c r="D268" t="e" cm="1" vm="2">
        <f t="array" ref="D268">[1]!GenLognormal($D$9,$D$10)</f>
        <v>#VALUE!</v>
      </c>
      <c r="E268" t="e" cm="1" vm="2">
        <f t="array" ref="E268">[1]!genNormal($E$9,$E$10)</f>
        <v>#VALUE!</v>
      </c>
      <c r="F268" t="e" cm="1" vm="2">
        <f t="array" ref="F268">[1]!GenLognormal($F$9,$F$10)</f>
        <v>#VALUE!</v>
      </c>
      <c r="G268" t="e" cm="1" vm="2">
        <f t="array" ref="G268">[1]!genBinomial(1,0.602)</f>
        <v>#VALUE!</v>
      </c>
      <c r="H268" s="13" t="e" vm="1">
        <f t="shared" si="40"/>
        <v>#VALUE!</v>
      </c>
      <c r="I268" t="e" cm="1" vm="2">
        <f t="array" ref="I268">[1]!genUniform($I$9,$I$10)</f>
        <v>#VALUE!</v>
      </c>
      <c r="J268" t="e" vm="1">
        <f t="shared" ref="J268:J331" si="41">_xlfn.LOGNORM.INV($I268,$J$9,$J$10)</f>
        <v>#VALUE!</v>
      </c>
      <c r="K268" s="47" t="e" vm="1">
        <f t="shared" ref="K268:K331" si="42">J268*$H268/24/60</f>
        <v>#VALUE!</v>
      </c>
      <c r="L268" t="e" vm="1">
        <f t="shared" ref="L268:L331" si="43">K268*24*60/$D268</f>
        <v>#VALUE!</v>
      </c>
      <c r="M268" t="e" cm="1" vm="2">
        <f t="array" ref="M268">[1]!genUniform($M$9,$M$10)</f>
        <v>#VALUE!</v>
      </c>
      <c r="N268" t="e" vm="1">
        <f t="shared" ref="N268:N331" si="44">_xlfn.LOGNORM.INV($M268,$N$9,$N$10)</f>
        <v>#VALUE!</v>
      </c>
      <c r="O268" s="47" t="e" vm="1">
        <f t="shared" ref="O268:O331" si="45">N268*$H268/24/60</f>
        <v>#VALUE!</v>
      </c>
      <c r="P268" t="e" vm="1">
        <f t="shared" ref="P268:P331" si="46">O268*24*60/$D268</f>
        <v>#VALUE!</v>
      </c>
      <c r="Q268" t="e" cm="1" vm="2">
        <f t="array" ref="Q268">[1]!genUniform($Q$9,$Q$10)</f>
        <v>#VALUE!</v>
      </c>
      <c r="R268" t="e" vm="1">
        <f t="shared" ref="R268:R331" si="47">_xlfn.LOGNORM.INV($Q268,$R$9,$R$10)</f>
        <v>#VALUE!</v>
      </c>
      <c r="S268" s="47" t="e" vm="1">
        <f t="shared" ref="S268:S331" si="48">R268*$H268/24/60</f>
        <v>#VALUE!</v>
      </c>
      <c r="T268" t="e" vm="1">
        <f t="shared" ref="T268:T331" si="49">S268*24*60/$D268</f>
        <v>#VALUE!</v>
      </c>
    </row>
    <row r="269" spans="1:20">
      <c r="A269">
        <v>259</v>
      </c>
      <c r="C269" t="e" cm="1" vm="2">
        <f t="array" ref="C269">[1]!GenLognormal($C$9,$C$10)</f>
        <v>#VALUE!</v>
      </c>
      <c r="D269" t="e" cm="1" vm="2">
        <f t="array" ref="D269">[1]!GenLognormal($D$9,$D$10)</f>
        <v>#VALUE!</v>
      </c>
      <c r="E269" t="e" cm="1" vm="2">
        <f t="array" ref="E269">[1]!genNormal($E$9,$E$10)</f>
        <v>#VALUE!</v>
      </c>
      <c r="F269" t="e" cm="1" vm="2">
        <f t="array" ref="F269">[1]!GenLognormal($F$9,$F$10)</f>
        <v>#VALUE!</v>
      </c>
      <c r="G269" t="e" cm="1" vm="2">
        <f t="array" ref="G269">[1]!genBinomial(1,0.602)</f>
        <v>#VALUE!</v>
      </c>
      <c r="H269" s="13" t="e" vm="1">
        <f t="shared" si="40"/>
        <v>#VALUE!</v>
      </c>
      <c r="I269" t="e" cm="1" vm="2">
        <f t="array" ref="I269">[1]!genUniform($I$9,$I$10)</f>
        <v>#VALUE!</v>
      </c>
      <c r="J269" t="e" vm="1">
        <f t="shared" si="41"/>
        <v>#VALUE!</v>
      </c>
      <c r="K269" s="47" t="e" vm="1">
        <f t="shared" si="42"/>
        <v>#VALUE!</v>
      </c>
      <c r="L269" t="e" vm="1">
        <f t="shared" si="43"/>
        <v>#VALUE!</v>
      </c>
      <c r="M269" t="e" cm="1" vm="2">
        <f t="array" ref="M269">[1]!genUniform($M$9,$M$10)</f>
        <v>#VALUE!</v>
      </c>
      <c r="N269" t="e" vm="1">
        <f t="shared" si="44"/>
        <v>#VALUE!</v>
      </c>
      <c r="O269" s="47" t="e" vm="1">
        <f t="shared" si="45"/>
        <v>#VALUE!</v>
      </c>
      <c r="P269" t="e" vm="1">
        <f t="shared" si="46"/>
        <v>#VALUE!</v>
      </c>
      <c r="Q269" t="e" cm="1" vm="2">
        <f t="array" ref="Q269">[1]!genUniform($Q$9,$Q$10)</f>
        <v>#VALUE!</v>
      </c>
      <c r="R269" t="e" vm="1">
        <f t="shared" si="47"/>
        <v>#VALUE!</v>
      </c>
      <c r="S269" s="47" t="e" vm="1">
        <f t="shared" si="48"/>
        <v>#VALUE!</v>
      </c>
      <c r="T269" t="e" vm="1">
        <f t="shared" si="49"/>
        <v>#VALUE!</v>
      </c>
    </row>
    <row r="270" spans="1:20">
      <c r="A270">
        <v>260</v>
      </c>
      <c r="C270" t="e" cm="1" vm="2">
        <f t="array" ref="C270">[1]!GenLognormal($C$9,$C$10)</f>
        <v>#VALUE!</v>
      </c>
      <c r="D270" t="e" cm="1" vm="2">
        <f t="array" ref="D270">[1]!GenLognormal($D$9,$D$10)</f>
        <v>#VALUE!</v>
      </c>
      <c r="E270" t="e" cm="1" vm="2">
        <f t="array" ref="E270">[1]!genNormal($E$9,$E$10)</f>
        <v>#VALUE!</v>
      </c>
      <c r="F270" t="e" cm="1" vm="2">
        <f t="array" ref="F270">[1]!GenLognormal($F$9,$F$10)</f>
        <v>#VALUE!</v>
      </c>
      <c r="G270" t="e" cm="1" vm="2">
        <f t="array" ref="G270">[1]!genBinomial(1,0.602)</f>
        <v>#VALUE!</v>
      </c>
      <c r="H270" s="13" t="e" vm="1">
        <f t="shared" si="40"/>
        <v>#VALUE!</v>
      </c>
      <c r="I270" t="e" cm="1" vm="2">
        <f t="array" ref="I270">[1]!genUniform($I$9,$I$10)</f>
        <v>#VALUE!</v>
      </c>
      <c r="J270" t="e" vm="1">
        <f t="shared" si="41"/>
        <v>#VALUE!</v>
      </c>
      <c r="K270" s="47" t="e" vm="1">
        <f t="shared" si="42"/>
        <v>#VALUE!</v>
      </c>
      <c r="L270" t="e" vm="1">
        <f t="shared" si="43"/>
        <v>#VALUE!</v>
      </c>
      <c r="M270" t="e" cm="1" vm="2">
        <f t="array" ref="M270">[1]!genUniform($M$9,$M$10)</f>
        <v>#VALUE!</v>
      </c>
      <c r="N270" t="e" vm="1">
        <f t="shared" si="44"/>
        <v>#VALUE!</v>
      </c>
      <c r="O270" s="47" t="e" vm="1">
        <f t="shared" si="45"/>
        <v>#VALUE!</v>
      </c>
      <c r="P270" t="e" vm="1">
        <f t="shared" si="46"/>
        <v>#VALUE!</v>
      </c>
      <c r="Q270" t="e" cm="1" vm="2">
        <f t="array" ref="Q270">[1]!genUniform($Q$9,$Q$10)</f>
        <v>#VALUE!</v>
      </c>
      <c r="R270" t="e" vm="1">
        <f t="shared" si="47"/>
        <v>#VALUE!</v>
      </c>
      <c r="S270" s="47" t="e" vm="1">
        <f t="shared" si="48"/>
        <v>#VALUE!</v>
      </c>
      <c r="T270" t="e" vm="1">
        <f t="shared" si="49"/>
        <v>#VALUE!</v>
      </c>
    </row>
    <row r="271" spans="1:20">
      <c r="A271">
        <v>261</v>
      </c>
      <c r="C271" t="e" cm="1" vm="2">
        <f t="array" ref="C271">[1]!GenLognormal($C$9,$C$10)</f>
        <v>#VALUE!</v>
      </c>
      <c r="D271" t="e" cm="1" vm="2">
        <f t="array" ref="D271">[1]!GenLognormal($D$9,$D$10)</f>
        <v>#VALUE!</v>
      </c>
      <c r="E271" t="e" cm="1" vm="2">
        <f t="array" ref="E271">[1]!genNormal($E$9,$E$10)</f>
        <v>#VALUE!</v>
      </c>
      <c r="F271" t="e" cm="1" vm="2">
        <f t="array" ref="F271">[1]!GenLognormal($F$9,$F$10)</f>
        <v>#VALUE!</v>
      </c>
      <c r="G271" t="e" cm="1" vm="2">
        <f t="array" ref="G271">[1]!genBinomial(1,0.602)</f>
        <v>#VALUE!</v>
      </c>
      <c r="H271" s="13" t="e" vm="1">
        <f t="shared" ref="H271:H334" si="50">(266.16-47.17*G271-2.33*F271+0.66*E271+0.017*(E271^2))*113.12/1000000*D271</f>
        <v>#VALUE!</v>
      </c>
      <c r="I271" t="e" cm="1" vm="2">
        <f t="array" ref="I271">[1]!genUniform($I$9,$I$10)</f>
        <v>#VALUE!</v>
      </c>
      <c r="J271" t="e" vm="1">
        <f t="shared" si="41"/>
        <v>#VALUE!</v>
      </c>
      <c r="K271" s="47" t="e" vm="1">
        <f t="shared" si="42"/>
        <v>#VALUE!</v>
      </c>
      <c r="L271" t="e" vm="1">
        <f t="shared" si="43"/>
        <v>#VALUE!</v>
      </c>
      <c r="M271" t="e" cm="1" vm="2">
        <f t="array" ref="M271">[1]!genUniform($M$9,$M$10)</f>
        <v>#VALUE!</v>
      </c>
      <c r="N271" t="e" vm="1">
        <f t="shared" si="44"/>
        <v>#VALUE!</v>
      </c>
      <c r="O271" s="47" t="e" vm="1">
        <f t="shared" si="45"/>
        <v>#VALUE!</v>
      </c>
      <c r="P271" t="e" vm="1">
        <f t="shared" si="46"/>
        <v>#VALUE!</v>
      </c>
      <c r="Q271" t="e" cm="1" vm="2">
        <f t="array" ref="Q271">[1]!genUniform($Q$9,$Q$10)</f>
        <v>#VALUE!</v>
      </c>
      <c r="R271" t="e" vm="1">
        <f t="shared" si="47"/>
        <v>#VALUE!</v>
      </c>
      <c r="S271" s="47" t="e" vm="1">
        <f t="shared" si="48"/>
        <v>#VALUE!</v>
      </c>
      <c r="T271" t="e" vm="1">
        <f t="shared" si="49"/>
        <v>#VALUE!</v>
      </c>
    </row>
    <row r="272" spans="1:20">
      <c r="A272">
        <v>262</v>
      </c>
      <c r="C272" t="e" cm="1" vm="2">
        <f t="array" ref="C272">[1]!GenLognormal($C$9,$C$10)</f>
        <v>#VALUE!</v>
      </c>
      <c r="D272" t="e" cm="1" vm="2">
        <f t="array" ref="D272">[1]!GenLognormal($D$9,$D$10)</f>
        <v>#VALUE!</v>
      </c>
      <c r="E272" t="e" cm="1" vm="2">
        <f t="array" ref="E272">[1]!genNormal($E$9,$E$10)</f>
        <v>#VALUE!</v>
      </c>
      <c r="F272" t="e" cm="1" vm="2">
        <f t="array" ref="F272">[1]!GenLognormal($F$9,$F$10)</f>
        <v>#VALUE!</v>
      </c>
      <c r="G272" t="e" cm="1" vm="2">
        <f t="array" ref="G272">[1]!genBinomial(1,0.602)</f>
        <v>#VALUE!</v>
      </c>
      <c r="H272" s="13" t="e" vm="1">
        <f t="shared" si="50"/>
        <v>#VALUE!</v>
      </c>
      <c r="I272" t="e" cm="1" vm="2">
        <f t="array" ref="I272">[1]!genUniform($I$9,$I$10)</f>
        <v>#VALUE!</v>
      </c>
      <c r="J272" t="e" vm="1">
        <f t="shared" si="41"/>
        <v>#VALUE!</v>
      </c>
      <c r="K272" s="47" t="e" vm="1">
        <f t="shared" si="42"/>
        <v>#VALUE!</v>
      </c>
      <c r="L272" t="e" vm="1">
        <f t="shared" si="43"/>
        <v>#VALUE!</v>
      </c>
      <c r="M272" t="e" cm="1" vm="2">
        <f t="array" ref="M272">[1]!genUniform($M$9,$M$10)</f>
        <v>#VALUE!</v>
      </c>
      <c r="N272" t="e" vm="1">
        <f t="shared" si="44"/>
        <v>#VALUE!</v>
      </c>
      <c r="O272" s="47" t="e" vm="1">
        <f t="shared" si="45"/>
        <v>#VALUE!</v>
      </c>
      <c r="P272" t="e" vm="1">
        <f t="shared" si="46"/>
        <v>#VALUE!</v>
      </c>
      <c r="Q272" t="e" cm="1" vm="2">
        <f t="array" ref="Q272">[1]!genUniform($Q$9,$Q$10)</f>
        <v>#VALUE!</v>
      </c>
      <c r="R272" t="e" vm="1">
        <f t="shared" si="47"/>
        <v>#VALUE!</v>
      </c>
      <c r="S272" s="47" t="e" vm="1">
        <f t="shared" si="48"/>
        <v>#VALUE!</v>
      </c>
      <c r="T272" t="e" vm="1">
        <f t="shared" si="49"/>
        <v>#VALUE!</v>
      </c>
    </row>
    <row r="273" spans="1:20">
      <c r="A273">
        <v>263</v>
      </c>
      <c r="C273" t="e" cm="1" vm="2">
        <f t="array" ref="C273">[1]!GenLognormal($C$9,$C$10)</f>
        <v>#VALUE!</v>
      </c>
      <c r="D273" t="e" cm="1" vm="2">
        <f t="array" ref="D273">[1]!GenLognormal($D$9,$D$10)</f>
        <v>#VALUE!</v>
      </c>
      <c r="E273" t="e" cm="1" vm="2">
        <f t="array" ref="E273">[1]!genNormal($E$9,$E$10)</f>
        <v>#VALUE!</v>
      </c>
      <c r="F273" t="e" cm="1" vm="2">
        <f t="array" ref="F273">[1]!GenLognormal($F$9,$F$10)</f>
        <v>#VALUE!</v>
      </c>
      <c r="G273" t="e" cm="1" vm="2">
        <f t="array" ref="G273">[1]!genBinomial(1,0.602)</f>
        <v>#VALUE!</v>
      </c>
      <c r="H273" s="13" t="e" vm="1">
        <f t="shared" si="50"/>
        <v>#VALUE!</v>
      </c>
      <c r="I273" t="e" cm="1" vm="2">
        <f t="array" ref="I273">[1]!genUniform($I$9,$I$10)</f>
        <v>#VALUE!</v>
      </c>
      <c r="J273" t="e" vm="1">
        <f t="shared" si="41"/>
        <v>#VALUE!</v>
      </c>
      <c r="K273" s="47" t="e" vm="1">
        <f t="shared" si="42"/>
        <v>#VALUE!</v>
      </c>
      <c r="L273" t="e" vm="1">
        <f t="shared" si="43"/>
        <v>#VALUE!</v>
      </c>
      <c r="M273" t="e" cm="1" vm="2">
        <f t="array" ref="M273">[1]!genUniform($M$9,$M$10)</f>
        <v>#VALUE!</v>
      </c>
      <c r="N273" t="e" vm="1">
        <f t="shared" si="44"/>
        <v>#VALUE!</v>
      </c>
      <c r="O273" s="47" t="e" vm="1">
        <f t="shared" si="45"/>
        <v>#VALUE!</v>
      </c>
      <c r="P273" t="e" vm="1">
        <f t="shared" si="46"/>
        <v>#VALUE!</v>
      </c>
      <c r="Q273" t="e" cm="1" vm="2">
        <f t="array" ref="Q273">[1]!genUniform($Q$9,$Q$10)</f>
        <v>#VALUE!</v>
      </c>
      <c r="R273" t="e" vm="1">
        <f t="shared" si="47"/>
        <v>#VALUE!</v>
      </c>
      <c r="S273" s="47" t="e" vm="1">
        <f t="shared" si="48"/>
        <v>#VALUE!</v>
      </c>
      <c r="T273" t="e" vm="1">
        <f t="shared" si="49"/>
        <v>#VALUE!</v>
      </c>
    </row>
    <row r="274" spans="1:20">
      <c r="A274">
        <v>264</v>
      </c>
      <c r="C274" t="e" cm="1" vm="2">
        <f t="array" ref="C274">[1]!GenLognormal($C$9,$C$10)</f>
        <v>#VALUE!</v>
      </c>
      <c r="D274" t="e" cm="1" vm="2">
        <f t="array" ref="D274">[1]!GenLognormal($D$9,$D$10)</f>
        <v>#VALUE!</v>
      </c>
      <c r="E274" t="e" cm="1" vm="2">
        <f t="array" ref="E274">[1]!genNormal($E$9,$E$10)</f>
        <v>#VALUE!</v>
      </c>
      <c r="F274" t="e" cm="1" vm="2">
        <f t="array" ref="F274">[1]!GenLognormal($F$9,$F$10)</f>
        <v>#VALUE!</v>
      </c>
      <c r="G274" t="e" cm="1" vm="2">
        <f t="array" ref="G274">[1]!genBinomial(1,0.602)</f>
        <v>#VALUE!</v>
      </c>
      <c r="H274" s="13" t="e" vm="1">
        <f t="shared" si="50"/>
        <v>#VALUE!</v>
      </c>
      <c r="I274" t="e" cm="1" vm="2">
        <f t="array" ref="I274">[1]!genUniform($I$9,$I$10)</f>
        <v>#VALUE!</v>
      </c>
      <c r="J274" t="e" vm="1">
        <f t="shared" si="41"/>
        <v>#VALUE!</v>
      </c>
      <c r="K274" s="47" t="e" vm="1">
        <f t="shared" si="42"/>
        <v>#VALUE!</v>
      </c>
      <c r="L274" t="e" vm="1">
        <f t="shared" si="43"/>
        <v>#VALUE!</v>
      </c>
      <c r="M274" t="e" cm="1" vm="2">
        <f t="array" ref="M274">[1]!genUniform($M$9,$M$10)</f>
        <v>#VALUE!</v>
      </c>
      <c r="N274" t="e" vm="1">
        <f t="shared" si="44"/>
        <v>#VALUE!</v>
      </c>
      <c r="O274" s="47" t="e" vm="1">
        <f t="shared" si="45"/>
        <v>#VALUE!</v>
      </c>
      <c r="P274" t="e" vm="1">
        <f t="shared" si="46"/>
        <v>#VALUE!</v>
      </c>
      <c r="Q274" t="e" cm="1" vm="2">
        <f t="array" ref="Q274">[1]!genUniform($Q$9,$Q$10)</f>
        <v>#VALUE!</v>
      </c>
      <c r="R274" t="e" vm="1">
        <f t="shared" si="47"/>
        <v>#VALUE!</v>
      </c>
      <c r="S274" s="47" t="e" vm="1">
        <f t="shared" si="48"/>
        <v>#VALUE!</v>
      </c>
      <c r="T274" t="e" vm="1">
        <f t="shared" si="49"/>
        <v>#VALUE!</v>
      </c>
    </row>
    <row r="275" spans="1:20">
      <c r="A275">
        <v>265</v>
      </c>
      <c r="C275" t="e" cm="1" vm="2">
        <f t="array" ref="C275">[1]!GenLognormal($C$9,$C$10)</f>
        <v>#VALUE!</v>
      </c>
      <c r="D275" t="e" cm="1" vm="2">
        <f t="array" ref="D275">[1]!GenLognormal($D$9,$D$10)</f>
        <v>#VALUE!</v>
      </c>
      <c r="E275" t="e" cm="1" vm="2">
        <f t="array" ref="E275">[1]!genNormal($E$9,$E$10)</f>
        <v>#VALUE!</v>
      </c>
      <c r="F275" t="e" cm="1" vm="2">
        <f t="array" ref="F275">[1]!GenLognormal($F$9,$F$10)</f>
        <v>#VALUE!</v>
      </c>
      <c r="G275" t="e" cm="1" vm="2">
        <f t="array" ref="G275">[1]!genBinomial(1,0.602)</f>
        <v>#VALUE!</v>
      </c>
      <c r="H275" s="13" t="e" vm="1">
        <f t="shared" si="50"/>
        <v>#VALUE!</v>
      </c>
      <c r="I275" t="e" cm="1" vm="2">
        <f t="array" ref="I275">[1]!genUniform($I$9,$I$10)</f>
        <v>#VALUE!</v>
      </c>
      <c r="J275" t="e" vm="1">
        <f t="shared" si="41"/>
        <v>#VALUE!</v>
      </c>
      <c r="K275" s="47" t="e" vm="1">
        <f t="shared" si="42"/>
        <v>#VALUE!</v>
      </c>
      <c r="L275" t="e" vm="1">
        <f t="shared" si="43"/>
        <v>#VALUE!</v>
      </c>
      <c r="M275" t="e" cm="1" vm="2">
        <f t="array" ref="M275">[1]!genUniform($M$9,$M$10)</f>
        <v>#VALUE!</v>
      </c>
      <c r="N275" t="e" vm="1">
        <f t="shared" si="44"/>
        <v>#VALUE!</v>
      </c>
      <c r="O275" s="47" t="e" vm="1">
        <f t="shared" si="45"/>
        <v>#VALUE!</v>
      </c>
      <c r="P275" t="e" vm="1">
        <f t="shared" si="46"/>
        <v>#VALUE!</v>
      </c>
      <c r="Q275" t="e" cm="1" vm="2">
        <f t="array" ref="Q275">[1]!genUniform($Q$9,$Q$10)</f>
        <v>#VALUE!</v>
      </c>
      <c r="R275" t="e" vm="1">
        <f t="shared" si="47"/>
        <v>#VALUE!</v>
      </c>
      <c r="S275" s="47" t="e" vm="1">
        <f t="shared" si="48"/>
        <v>#VALUE!</v>
      </c>
      <c r="T275" t="e" vm="1">
        <f t="shared" si="49"/>
        <v>#VALUE!</v>
      </c>
    </row>
    <row r="276" spans="1:20">
      <c r="A276">
        <v>266</v>
      </c>
      <c r="C276" t="e" cm="1" vm="2">
        <f t="array" ref="C276">[1]!GenLognormal($C$9,$C$10)</f>
        <v>#VALUE!</v>
      </c>
      <c r="D276" t="e" cm="1" vm="2">
        <f t="array" ref="D276">[1]!GenLognormal($D$9,$D$10)</f>
        <v>#VALUE!</v>
      </c>
      <c r="E276" t="e" cm="1" vm="2">
        <f t="array" ref="E276">[1]!genNormal($E$9,$E$10)</f>
        <v>#VALUE!</v>
      </c>
      <c r="F276" t="e" cm="1" vm="2">
        <f t="array" ref="F276">[1]!GenLognormal($F$9,$F$10)</f>
        <v>#VALUE!</v>
      </c>
      <c r="G276" t="e" cm="1" vm="2">
        <f t="array" ref="G276">[1]!genBinomial(1,0.602)</f>
        <v>#VALUE!</v>
      </c>
      <c r="H276" s="13" t="e" vm="1">
        <f t="shared" si="50"/>
        <v>#VALUE!</v>
      </c>
      <c r="I276" t="e" cm="1" vm="2">
        <f t="array" ref="I276">[1]!genUniform($I$9,$I$10)</f>
        <v>#VALUE!</v>
      </c>
      <c r="J276" t="e" vm="1">
        <f t="shared" si="41"/>
        <v>#VALUE!</v>
      </c>
      <c r="K276" s="47" t="e" vm="1">
        <f t="shared" si="42"/>
        <v>#VALUE!</v>
      </c>
      <c r="L276" t="e" vm="1">
        <f t="shared" si="43"/>
        <v>#VALUE!</v>
      </c>
      <c r="M276" t="e" cm="1" vm="2">
        <f t="array" ref="M276">[1]!genUniform($M$9,$M$10)</f>
        <v>#VALUE!</v>
      </c>
      <c r="N276" t="e" vm="1">
        <f t="shared" si="44"/>
        <v>#VALUE!</v>
      </c>
      <c r="O276" s="47" t="e" vm="1">
        <f t="shared" si="45"/>
        <v>#VALUE!</v>
      </c>
      <c r="P276" t="e" vm="1">
        <f t="shared" si="46"/>
        <v>#VALUE!</v>
      </c>
      <c r="Q276" t="e" cm="1" vm="2">
        <f t="array" ref="Q276">[1]!genUniform($Q$9,$Q$10)</f>
        <v>#VALUE!</v>
      </c>
      <c r="R276" t="e" vm="1">
        <f t="shared" si="47"/>
        <v>#VALUE!</v>
      </c>
      <c r="S276" s="47" t="e" vm="1">
        <f t="shared" si="48"/>
        <v>#VALUE!</v>
      </c>
      <c r="T276" t="e" vm="1">
        <f t="shared" si="49"/>
        <v>#VALUE!</v>
      </c>
    </row>
    <row r="277" spans="1:20">
      <c r="A277">
        <v>267</v>
      </c>
      <c r="C277" t="e" cm="1" vm="2">
        <f t="array" ref="C277">[1]!GenLognormal($C$9,$C$10)</f>
        <v>#VALUE!</v>
      </c>
      <c r="D277" t="e" cm="1" vm="2">
        <f t="array" ref="D277">[1]!GenLognormal($D$9,$D$10)</f>
        <v>#VALUE!</v>
      </c>
      <c r="E277" t="e" cm="1" vm="2">
        <f t="array" ref="E277">[1]!genNormal($E$9,$E$10)</f>
        <v>#VALUE!</v>
      </c>
      <c r="F277" t="e" cm="1" vm="2">
        <f t="array" ref="F277">[1]!GenLognormal($F$9,$F$10)</f>
        <v>#VALUE!</v>
      </c>
      <c r="G277" t="e" cm="1" vm="2">
        <f t="array" ref="G277">[1]!genBinomial(1,0.602)</f>
        <v>#VALUE!</v>
      </c>
      <c r="H277" s="13" t="e" vm="1">
        <f t="shared" si="50"/>
        <v>#VALUE!</v>
      </c>
      <c r="I277" t="e" cm="1" vm="2">
        <f t="array" ref="I277">[1]!genUniform($I$9,$I$10)</f>
        <v>#VALUE!</v>
      </c>
      <c r="J277" t="e" vm="1">
        <f t="shared" si="41"/>
        <v>#VALUE!</v>
      </c>
      <c r="K277" s="47" t="e" vm="1">
        <f t="shared" si="42"/>
        <v>#VALUE!</v>
      </c>
      <c r="L277" t="e" vm="1">
        <f t="shared" si="43"/>
        <v>#VALUE!</v>
      </c>
      <c r="M277" t="e" cm="1" vm="2">
        <f t="array" ref="M277">[1]!genUniform($M$9,$M$10)</f>
        <v>#VALUE!</v>
      </c>
      <c r="N277" t="e" vm="1">
        <f t="shared" si="44"/>
        <v>#VALUE!</v>
      </c>
      <c r="O277" s="47" t="e" vm="1">
        <f t="shared" si="45"/>
        <v>#VALUE!</v>
      </c>
      <c r="P277" t="e" vm="1">
        <f t="shared" si="46"/>
        <v>#VALUE!</v>
      </c>
      <c r="Q277" t="e" cm="1" vm="2">
        <f t="array" ref="Q277">[1]!genUniform($Q$9,$Q$10)</f>
        <v>#VALUE!</v>
      </c>
      <c r="R277" t="e" vm="1">
        <f t="shared" si="47"/>
        <v>#VALUE!</v>
      </c>
      <c r="S277" s="47" t="e" vm="1">
        <f t="shared" si="48"/>
        <v>#VALUE!</v>
      </c>
      <c r="T277" t="e" vm="1">
        <f t="shared" si="49"/>
        <v>#VALUE!</v>
      </c>
    </row>
    <row r="278" spans="1:20">
      <c r="A278">
        <v>268</v>
      </c>
      <c r="C278" t="e" cm="1" vm="2">
        <f t="array" ref="C278">[1]!GenLognormal($C$9,$C$10)</f>
        <v>#VALUE!</v>
      </c>
      <c r="D278" t="e" cm="1" vm="2">
        <f t="array" ref="D278">[1]!GenLognormal($D$9,$D$10)</f>
        <v>#VALUE!</v>
      </c>
      <c r="E278" t="e" cm="1" vm="2">
        <f t="array" ref="E278">[1]!genNormal($E$9,$E$10)</f>
        <v>#VALUE!</v>
      </c>
      <c r="F278" t="e" cm="1" vm="2">
        <f t="array" ref="F278">[1]!GenLognormal($F$9,$F$10)</f>
        <v>#VALUE!</v>
      </c>
      <c r="G278" t="e" cm="1" vm="2">
        <f t="array" ref="G278">[1]!genBinomial(1,0.602)</f>
        <v>#VALUE!</v>
      </c>
      <c r="H278" s="13" t="e" vm="1">
        <f t="shared" si="50"/>
        <v>#VALUE!</v>
      </c>
      <c r="I278" t="e" cm="1" vm="2">
        <f t="array" ref="I278">[1]!genUniform($I$9,$I$10)</f>
        <v>#VALUE!</v>
      </c>
      <c r="J278" t="e" vm="1">
        <f t="shared" si="41"/>
        <v>#VALUE!</v>
      </c>
      <c r="K278" s="47" t="e" vm="1">
        <f t="shared" si="42"/>
        <v>#VALUE!</v>
      </c>
      <c r="L278" t="e" vm="1">
        <f t="shared" si="43"/>
        <v>#VALUE!</v>
      </c>
      <c r="M278" t="e" cm="1" vm="2">
        <f t="array" ref="M278">[1]!genUniform($M$9,$M$10)</f>
        <v>#VALUE!</v>
      </c>
      <c r="N278" t="e" vm="1">
        <f t="shared" si="44"/>
        <v>#VALUE!</v>
      </c>
      <c r="O278" s="47" t="e" vm="1">
        <f t="shared" si="45"/>
        <v>#VALUE!</v>
      </c>
      <c r="P278" t="e" vm="1">
        <f t="shared" si="46"/>
        <v>#VALUE!</v>
      </c>
      <c r="Q278" t="e" cm="1" vm="2">
        <f t="array" ref="Q278">[1]!genUniform($Q$9,$Q$10)</f>
        <v>#VALUE!</v>
      </c>
      <c r="R278" t="e" vm="1">
        <f t="shared" si="47"/>
        <v>#VALUE!</v>
      </c>
      <c r="S278" s="47" t="e" vm="1">
        <f t="shared" si="48"/>
        <v>#VALUE!</v>
      </c>
      <c r="T278" t="e" vm="1">
        <f t="shared" si="49"/>
        <v>#VALUE!</v>
      </c>
    </row>
    <row r="279" spans="1:20">
      <c r="A279">
        <v>269</v>
      </c>
      <c r="C279" t="e" cm="1" vm="2">
        <f t="array" ref="C279">[1]!GenLognormal($C$9,$C$10)</f>
        <v>#VALUE!</v>
      </c>
      <c r="D279" t="e" cm="1" vm="2">
        <f t="array" ref="D279">[1]!GenLognormal($D$9,$D$10)</f>
        <v>#VALUE!</v>
      </c>
      <c r="E279" t="e" cm="1" vm="2">
        <f t="array" ref="E279">[1]!genNormal($E$9,$E$10)</f>
        <v>#VALUE!</v>
      </c>
      <c r="F279" t="e" cm="1" vm="2">
        <f t="array" ref="F279">[1]!GenLognormal($F$9,$F$10)</f>
        <v>#VALUE!</v>
      </c>
      <c r="G279" t="e" cm="1" vm="2">
        <f t="array" ref="G279">[1]!genBinomial(1,0.602)</f>
        <v>#VALUE!</v>
      </c>
      <c r="H279" s="13" t="e" vm="1">
        <f t="shared" si="50"/>
        <v>#VALUE!</v>
      </c>
      <c r="I279" t="e" cm="1" vm="2">
        <f t="array" ref="I279">[1]!genUniform($I$9,$I$10)</f>
        <v>#VALUE!</v>
      </c>
      <c r="J279" t="e" vm="1">
        <f t="shared" si="41"/>
        <v>#VALUE!</v>
      </c>
      <c r="K279" s="47" t="e" vm="1">
        <f t="shared" si="42"/>
        <v>#VALUE!</v>
      </c>
      <c r="L279" t="e" vm="1">
        <f t="shared" si="43"/>
        <v>#VALUE!</v>
      </c>
      <c r="M279" t="e" cm="1" vm="2">
        <f t="array" ref="M279">[1]!genUniform($M$9,$M$10)</f>
        <v>#VALUE!</v>
      </c>
      <c r="N279" t="e" vm="1">
        <f t="shared" si="44"/>
        <v>#VALUE!</v>
      </c>
      <c r="O279" s="47" t="e" vm="1">
        <f t="shared" si="45"/>
        <v>#VALUE!</v>
      </c>
      <c r="P279" t="e" vm="1">
        <f t="shared" si="46"/>
        <v>#VALUE!</v>
      </c>
      <c r="Q279" t="e" cm="1" vm="2">
        <f t="array" ref="Q279">[1]!genUniform($Q$9,$Q$10)</f>
        <v>#VALUE!</v>
      </c>
      <c r="R279" t="e" vm="1">
        <f t="shared" si="47"/>
        <v>#VALUE!</v>
      </c>
      <c r="S279" s="47" t="e" vm="1">
        <f t="shared" si="48"/>
        <v>#VALUE!</v>
      </c>
      <c r="T279" t="e" vm="1">
        <f t="shared" si="49"/>
        <v>#VALUE!</v>
      </c>
    </row>
    <row r="280" spans="1:20">
      <c r="A280">
        <v>270</v>
      </c>
      <c r="C280" t="e" cm="1" vm="2">
        <f t="array" ref="C280">[1]!GenLognormal($C$9,$C$10)</f>
        <v>#VALUE!</v>
      </c>
      <c r="D280" t="e" cm="1" vm="2">
        <f t="array" ref="D280">[1]!GenLognormal($D$9,$D$10)</f>
        <v>#VALUE!</v>
      </c>
      <c r="E280" t="e" cm="1" vm="2">
        <f t="array" ref="E280">[1]!genNormal($E$9,$E$10)</f>
        <v>#VALUE!</v>
      </c>
      <c r="F280" t="e" cm="1" vm="2">
        <f t="array" ref="F280">[1]!GenLognormal($F$9,$F$10)</f>
        <v>#VALUE!</v>
      </c>
      <c r="G280" t="e" cm="1" vm="2">
        <f t="array" ref="G280">[1]!genBinomial(1,0.602)</f>
        <v>#VALUE!</v>
      </c>
      <c r="H280" s="13" t="e" vm="1">
        <f t="shared" si="50"/>
        <v>#VALUE!</v>
      </c>
      <c r="I280" t="e" cm="1" vm="2">
        <f t="array" ref="I280">[1]!genUniform($I$9,$I$10)</f>
        <v>#VALUE!</v>
      </c>
      <c r="J280" t="e" vm="1">
        <f t="shared" si="41"/>
        <v>#VALUE!</v>
      </c>
      <c r="K280" s="47" t="e" vm="1">
        <f t="shared" si="42"/>
        <v>#VALUE!</v>
      </c>
      <c r="L280" t="e" vm="1">
        <f t="shared" si="43"/>
        <v>#VALUE!</v>
      </c>
      <c r="M280" t="e" cm="1" vm="2">
        <f t="array" ref="M280">[1]!genUniform($M$9,$M$10)</f>
        <v>#VALUE!</v>
      </c>
      <c r="N280" t="e" vm="1">
        <f t="shared" si="44"/>
        <v>#VALUE!</v>
      </c>
      <c r="O280" s="47" t="e" vm="1">
        <f t="shared" si="45"/>
        <v>#VALUE!</v>
      </c>
      <c r="P280" t="e" vm="1">
        <f t="shared" si="46"/>
        <v>#VALUE!</v>
      </c>
      <c r="Q280" t="e" cm="1" vm="2">
        <f t="array" ref="Q280">[1]!genUniform($Q$9,$Q$10)</f>
        <v>#VALUE!</v>
      </c>
      <c r="R280" t="e" vm="1">
        <f t="shared" si="47"/>
        <v>#VALUE!</v>
      </c>
      <c r="S280" s="47" t="e" vm="1">
        <f t="shared" si="48"/>
        <v>#VALUE!</v>
      </c>
      <c r="T280" t="e" vm="1">
        <f t="shared" si="49"/>
        <v>#VALUE!</v>
      </c>
    </row>
    <row r="281" spans="1:20">
      <c r="A281">
        <v>271</v>
      </c>
      <c r="C281" t="e" cm="1" vm="2">
        <f t="array" ref="C281">[1]!GenLognormal($C$9,$C$10)</f>
        <v>#VALUE!</v>
      </c>
      <c r="D281" t="e" cm="1" vm="2">
        <f t="array" ref="D281">[1]!GenLognormal($D$9,$D$10)</f>
        <v>#VALUE!</v>
      </c>
      <c r="E281" t="e" cm="1" vm="2">
        <f t="array" ref="E281">[1]!genNormal($E$9,$E$10)</f>
        <v>#VALUE!</v>
      </c>
      <c r="F281" t="e" cm="1" vm="2">
        <f t="array" ref="F281">[1]!GenLognormal($F$9,$F$10)</f>
        <v>#VALUE!</v>
      </c>
      <c r="G281" t="e" cm="1" vm="2">
        <f t="array" ref="G281">[1]!genBinomial(1,0.602)</f>
        <v>#VALUE!</v>
      </c>
      <c r="H281" s="13" t="e" vm="1">
        <f t="shared" si="50"/>
        <v>#VALUE!</v>
      </c>
      <c r="I281" t="e" cm="1" vm="2">
        <f t="array" ref="I281">[1]!genUniform($I$9,$I$10)</f>
        <v>#VALUE!</v>
      </c>
      <c r="J281" t="e" vm="1">
        <f t="shared" si="41"/>
        <v>#VALUE!</v>
      </c>
      <c r="K281" s="47" t="e" vm="1">
        <f t="shared" si="42"/>
        <v>#VALUE!</v>
      </c>
      <c r="L281" t="e" vm="1">
        <f t="shared" si="43"/>
        <v>#VALUE!</v>
      </c>
      <c r="M281" t="e" cm="1" vm="2">
        <f t="array" ref="M281">[1]!genUniform($M$9,$M$10)</f>
        <v>#VALUE!</v>
      </c>
      <c r="N281" t="e" vm="1">
        <f t="shared" si="44"/>
        <v>#VALUE!</v>
      </c>
      <c r="O281" s="47" t="e" vm="1">
        <f t="shared" si="45"/>
        <v>#VALUE!</v>
      </c>
      <c r="P281" t="e" vm="1">
        <f t="shared" si="46"/>
        <v>#VALUE!</v>
      </c>
      <c r="Q281" t="e" cm="1" vm="2">
        <f t="array" ref="Q281">[1]!genUniform($Q$9,$Q$10)</f>
        <v>#VALUE!</v>
      </c>
      <c r="R281" t="e" vm="1">
        <f t="shared" si="47"/>
        <v>#VALUE!</v>
      </c>
      <c r="S281" s="47" t="e" vm="1">
        <f t="shared" si="48"/>
        <v>#VALUE!</v>
      </c>
      <c r="T281" t="e" vm="1">
        <f t="shared" si="49"/>
        <v>#VALUE!</v>
      </c>
    </row>
    <row r="282" spans="1:20">
      <c r="A282">
        <v>272</v>
      </c>
      <c r="C282" t="e" cm="1" vm="2">
        <f t="array" ref="C282">[1]!GenLognormal($C$9,$C$10)</f>
        <v>#VALUE!</v>
      </c>
      <c r="D282" t="e" cm="1" vm="2">
        <f t="array" ref="D282">[1]!GenLognormal($D$9,$D$10)</f>
        <v>#VALUE!</v>
      </c>
      <c r="E282" t="e" cm="1" vm="2">
        <f t="array" ref="E282">[1]!genNormal($E$9,$E$10)</f>
        <v>#VALUE!</v>
      </c>
      <c r="F282" t="e" cm="1" vm="2">
        <f t="array" ref="F282">[1]!GenLognormal($F$9,$F$10)</f>
        <v>#VALUE!</v>
      </c>
      <c r="G282" t="e" cm="1" vm="2">
        <f t="array" ref="G282">[1]!genBinomial(1,0.602)</f>
        <v>#VALUE!</v>
      </c>
      <c r="H282" s="13" t="e" vm="1">
        <f t="shared" si="50"/>
        <v>#VALUE!</v>
      </c>
      <c r="I282" t="e" cm="1" vm="2">
        <f t="array" ref="I282">[1]!genUniform($I$9,$I$10)</f>
        <v>#VALUE!</v>
      </c>
      <c r="J282" t="e" vm="1">
        <f t="shared" si="41"/>
        <v>#VALUE!</v>
      </c>
      <c r="K282" s="47" t="e" vm="1">
        <f t="shared" si="42"/>
        <v>#VALUE!</v>
      </c>
      <c r="L282" t="e" vm="1">
        <f t="shared" si="43"/>
        <v>#VALUE!</v>
      </c>
      <c r="M282" t="e" cm="1" vm="2">
        <f t="array" ref="M282">[1]!genUniform($M$9,$M$10)</f>
        <v>#VALUE!</v>
      </c>
      <c r="N282" t="e" vm="1">
        <f t="shared" si="44"/>
        <v>#VALUE!</v>
      </c>
      <c r="O282" s="47" t="e" vm="1">
        <f t="shared" si="45"/>
        <v>#VALUE!</v>
      </c>
      <c r="P282" t="e" vm="1">
        <f t="shared" si="46"/>
        <v>#VALUE!</v>
      </c>
      <c r="Q282" t="e" cm="1" vm="2">
        <f t="array" ref="Q282">[1]!genUniform($Q$9,$Q$10)</f>
        <v>#VALUE!</v>
      </c>
      <c r="R282" t="e" vm="1">
        <f t="shared" si="47"/>
        <v>#VALUE!</v>
      </c>
      <c r="S282" s="47" t="e" vm="1">
        <f t="shared" si="48"/>
        <v>#VALUE!</v>
      </c>
      <c r="T282" t="e" vm="1">
        <f t="shared" si="49"/>
        <v>#VALUE!</v>
      </c>
    </row>
    <row r="283" spans="1:20">
      <c r="A283">
        <v>273</v>
      </c>
      <c r="C283" t="e" cm="1" vm="2">
        <f t="array" ref="C283">[1]!GenLognormal($C$9,$C$10)</f>
        <v>#VALUE!</v>
      </c>
      <c r="D283" t="e" cm="1" vm="2">
        <f t="array" ref="D283">[1]!GenLognormal($D$9,$D$10)</f>
        <v>#VALUE!</v>
      </c>
      <c r="E283" t="e" cm="1" vm="2">
        <f t="array" ref="E283">[1]!genNormal($E$9,$E$10)</f>
        <v>#VALUE!</v>
      </c>
      <c r="F283" t="e" cm="1" vm="2">
        <f t="array" ref="F283">[1]!GenLognormal($F$9,$F$10)</f>
        <v>#VALUE!</v>
      </c>
      <c r="G283" t="e" cm="1" vm="2">
        <f t="array" ref="G283">[1]!genBinomial(1,0.602)</f>
        <v>#VALUE!</v>
      </c>
      <c r="H283" s="13" t="e" vm="1">
        <f t="shared" si="50"/>
        <v>#VALUE!</v>
      </c>
      <c r="I283" t="e" cm="1" vm="2">
        <f t="array" ref="I283">[1]!genUniform($I$9,$I$10)</f>
        <v>#VALUE!</v>
      </c>
      <c r="J283" t="e" vm="1">
        <f t="shared" si="41"/>
        <v>#VALUE!</v>
      </c>
      <c r="K283" s="47" t="e" vm="1">
        <f t="shared" si="42"/>
        <v>#VALUE!</v>
      </c>
      <c r="L283" t="e" vm="1">
        <f t="shared" si="43"/>
        <v>#VALUE!</v>
      </c>
      <c r="M283" t="e" cm="1" vm="2">
        <f t="array" ref="M283">[1]!genUniform($M$9,$M$10)</f>
        <v>#VALUE!</v>
      </c>
      <c r="N283" t="e" vm="1">
        <f t="shared" si="44"/>
        <v>#VALUE!</v>
      </c>
      <c r="O283" s="47" t="e" vm="1">
        <f t="shared" si="45"/>
        <v>#VALUE!</v>
      </c>
      <c r="P283" t="e" vm="1">
        <f t="shared" si="46"/>
        <v>#VALUE!</v>
      </c>
      <c r="Q283" t="e" cm="1" vm="2">
        <f t="array" ref="Q283">[1]!genUniform($Q$9,$Q$10)</f>
        <v>#VALUE!</v>
      </c>
      <c r="R283" t="e" vm="1">
        <f t="shared" si="47"/>
        <v>#VALUE!</v>
      </c>
      <c r="S283" s="47" t="e" vm="1">
        <f t="shared" si="48"/>
        <v>#VALUE!</v>
      </c>
      <c r="T283" t="e" vm="1">
        <f t="shared" si="49"/>
        <v>#VALUE!</v>
      </c>
    </row>
    <row r="284" spans="1:20">
      <c r="A284">
        <v>274</v>
      </c>
      <c r="C284" t="e" cm="1" vm="2">
        <f t="array" ref="C284">[1]!GenLognormal($C$9,$C$10)</f>
        <v>#VALUE!</v>
      </c>
      <c r="D284" t="e" cm="1" vm="2">
        <f t="array" ref="D284">[1]!GenLognormal($D$9,$D$10)</f>
        <v>#VALUE!</v>
      </c>
      <c r="E284" t="e" cm="1" vm="2">
        <f t="array" ref="E284">[1]!genNormal($E$9,$E$10)</f>
        <v>#VALUE!</v>
      </c>
      <c r="F284" t="e" cm="1" vm="2">
        <f t="array" ref="F284">[1]!GenLognormal($F$9,$F$10)</f>
        <v>#VALUE!</v>
      </c>
      <c r="G284" t="e" cm="1" vm="2">
        <f t="array" ref="G284">[1]!genBinomial(1,0.602)</f>
        <v>#VALUE!</v>
      </c>
      <c r="H284" s="13" t="e" vm="1">
        <f t="shared" si="50"/>
        <v>#VALUE!</v>
      </c>
      <c r="I284" t="e" cm="1" vm="2">
        <f t="array" ref="I284">[1]!genUniform($I$9,$I$10)</f>
        <v>#VALUE!</v>
      </c>
      <c r="J284" t="e" vm="1">
        <f t="shared" si="41"/>
        <v>#VALUE!</v>
      </c>
      <c r="K284" s="47" t="e" vm="1">
        <f t="shared" si="42"/>
        <v>#VALUE!</v>
      </c>
      <c r="L284" t="e" vm="1">
        <f t="shared" si="43"/>
        <v>#VALUE!</v>
      </c>
      <c r="M284" t="e" cm="1" vm="2">
        <f t="array" ref="M284">[1]!genUniform($M$9,$M$10)</f>
        <v>#VALUE!</v>
      </c>
      <c r="N284" t="e" vm="1">
        <f t="shared" si="44"/>
        <v>#VALUE!</v>
      </c>
      <c r="O284" s="47" t="e" vm="1">
        <f t="shared" si="45"/>
        <v>#VALUE!</v>
      </c>
      <c r="P284" t="e" vm="1">
        <f t="shared" si="46"/>
        <v>#VALUE!</v>
      </c>
      <c r="Q284" t="e" cm="1" vm="2">
        <f t="array" ref="Q284">[1]!genUniform($Q$9,$Q$10)</f>
        <v>#VALUE!</v>
      </c>
      <c r="R284" t="e" vm="1">
        <f t="shared" si="47"/>
        <v>#VALUE!</v>
      </c>
      <c r="S284" s="47" t="e" vm="1">
        <f t="shared" si="48"/>
        <v>#VALUE!</v>
      </c>
      <c r="T284" t="e" vm="1">
        <f t="shared" si="49"/>
        <v>#VALUE!</v>
      </c>
    </row>
    <row r="285" spans="1:20">
      <c r="A285">
        <v>275</v>
      </c>
      <c r="C285" t="e" cm="1" vm="2">
        <f t="array" ref="C285">[1]!GenLognormal($C$9,$C$10)</f>
        <v>#VALUE!</v>
      </c>
      <c r="D285" t="e" cm="1" vm="2">
        <f t="array" ref="D285">[1]!GenLognormal($D$9,$D$10)</f>
        <v>#VALUE!</v>
      </c>
      <c r="E285" t="e" cm="1" vm="2">
        <f t="array" ref="E285">[1]!genNormal($E$9,$E$10)</f>
        <v>#VALUE!</v>
      </c>
      <c r="F285" t="e" cm="1" vm="2">
        <f t="array" ref="F285">[1]!GenLognormal($F$9,$F$10)</f>
        <v>#VALUE!</v>
      </c>
      <c r="G285" t="e" cm="1" vm="2">
        <f t="array" ref="G285">[1]!genBinomial(1,0.602)</f>
        <v>#VALUE!</v>
      </c>
      <c r="H285" s="13" t="e" vm="1">
        <f t="shared" si="50"/>
        <v>#VALUE!</v>
      </c>
      <c r="I285" t="e" cm="1" vm="2">
        <f t="array" ref="I285">[1]!genUniform($I$9,$I$10)</f>
        <v>#VALUE!</v>
      </c>
      <c r="J285" t="e" vm="1">
        <f t="shared" si="41"/>
        <v>#VALUE!</v>
      </c>
      <c r="K285" s="47" t="e" vm="1">
        <f t="shared" si="42"/>
        <v>#VALUE!</v>
      </c>
      <c r="L285" t="e" vm="1">
        <f t="shared" si="43"/>
        <v>#VALUE!</v>
      </c>
      <c r="M285" t="e" cm="1" vm="2">
        <f t="array" ref="M285">[1]!genUniform($M$9,$M$10)</f>
        <v>#VALUE!</v>
      </c>
      <c r="N285" t="e" vm="1">
        <f t="shared" si="44"/>
        <v>#VALUE!</v>
      </c>
      <c r="O285" s="47" t="e" vm="1">
        <f t="shared" si="45"/>
        <v>#VALUE!</v>
      </c>
      <c r="P285" t="e" vm="1">
        <f t="shared" si="46"/>
        <v>#VALUE!</v>
      </c>
      <c r="Q285" t="e" cm="1" vm="2">
        <f t="array" ref="Q285">[1]!genUniform($Q$9,$Q$10)</f>
        <v>#VALUE!</v>
      </c>
      <c r="R285" t="e" vm="1">
        <f t="shared" si="47"/>
        <v>#VALUE!</v>
      </c>
      <c r="S285" s="47" t="e" vm="1">
        <f t="shared" si="48"/>
        <v>#VALUE!</v>
      </c>
      <c r="T285" t="e" vm="1">
        <f t="shared" si="49"/>
        <v>#VALUE!</v>
      </c>
    </row>
    <row r="286" spans="1:20">
      <c r="A286">
        <v>276</v>
      </c>
      <c r="C286" t="e" cm="1" vm="2">
        <f t="array" ref="C286">[1]!GenLognormal($C$9,$C$10)</f>
        <v>#VALUE!</v>
      </c>
      <c r="D286" t="e" cm="1" vm="2">
        <f t="array" ref="D286">[1]!GenLognormal($D$9,$D$10)</f>
        <v>#VALUE!</v>
      </c>
      <c r="E286" t="e" cm="1" vm="2">
        <f t="array" ref="E286">[1]!genNormal($E$9,$E$10)</f>
        <v>#VALUE!</v>
      </c>
      <c r="F286" t="e" cm="1" vm="2">
        <f t="array" ref="F286">[1]!GenLognormal($F$9,$F$10)</f>
        <v>#VALUE!</v>
      </c>
      <c r="G286" t="e" cm="1" vm="2">
        <f t="array" ref="G286">[1]!genBinomial(1,0.602)</f>
        <v>#VALUE!</v>
      </c>
      <c r="H286" s="13" t="e" vm="1">
        <f t="shared" si="50"/>
        <v>#VALUE!</v>
      </c>
      <c r="I286" t="e" cm="1" vm="2">
        <f t="array" ref="I286">[1]!genUniform($I$9,$I$10)</f>
        <v>#VALUE!</v>
      </c>
      <c r="J286" t="e" vm="1">
        <f t="shared" si="41"/>
        <v>#VALUE!</v>
      </c>
      <c r="K286" s="47" t="e" vm="1">
        <f t="shared" si="42"/>
        <v>#VALUE!</v>
      </c>
      <c r="L286" t="e" vm="1">
        <f t="shared" si="43"/>
        <v>#VALUE!</v>
      </c>
      <c r="M286" t="e" cm="1" vm="2">
        <f t="array" ref="M286">[1]!genUniform($M$9,$M$10)</f>
        <v>#VALUE!</v>
      </c>
      <c r="N286" t="e" vm="1">
        <f t="shared" si="44"/>
        <v>#VALUE!</v>
      </c>
      <c r="O286" s="47" t="e" vm="1">
        <f t="shared" si="45"/>
        <v>#VALUE!</v>
      </c>
      <c r="P286" t="e" vm="1">
        <f t="shared" si="46"/>
        <v>#VALUE!</v>
      </c>
      <c r="Q286" t="e" cm="1" vm="2">
        <f t="array" ref="Q286">[1]!genUniform($Q$9,$Q$10)</f>
        <v>#VALUE!</v>
      </c>
      <c r="R286" t="e" vm="1">
        <f t="shared" si="47"/>
        <v>#VALUE!</v>
      </c>
      <c r="S286" s="47" t="e" vm="1">
        <f t="shared" si="48"/>
        <v>#VALUE!</v>
      </c>
      <c r="T286" t="e" vm="1">
        <f t="shared" si="49"/>
        <v>#VALUE!</v>
      </c>
    </row>
    <row r="287" spans="1:20">
      <c r="A287">
        <v>277</v>
      </c>
      <c r="C287" t="e" cm="1" vm="2">
        <f t="array" ref="C287">[1]!GenLognormal($C$9,$C$10)</f>
        <v>#VALUE!</v>
      </c>
      <c r="D287" t="e" cm="1" vm="2">
        <f t="array" ref="D287">[1]!GenLognormal($D$9,$D$10)</f>
        <v>#VALUE!</v>
      </c>
      <c r="E287" t="e" cm="1" vm="2">
        <f t="array" ref="E287">[1]!genNormal($E$9,$E$10)</f>
        <v>#VALUE!</v>
      </c>
      <c r="F287" t="e" cm="1" vm="2">
        <f t="array" ref="F287">[1]!GenLognormal($F$9,$F$10)</f>
        <v>#VALUE!</v>
      </c>
      <c r="G287" t="e" cm="1" vm="2">
        <f t="array" ref="G287">[1]!genBinomial(1,0.602)</f>
        <v>#VALUE!</v>
      </c>
      <c r="H287" s="13" t="e" vm="1">
        <f t="shared" si="50"/>
        <v>#VALUE!</v>
      </c>
      <c r="I287" t="e" cm="1" vm="2">
        <f t="array" ref="I287">[1]!genUniform($I$9,$I$10)</f>
        <v>#VALUE!</v>
      </c>
      <c r="J287" t="e" vm="1">
        <f t="shared" si="41"/>
        <v>#VALUE!</v>
      </c>
      <c r="K287" s="47" t="e" vm="1">
        <f t="shared" si="42"/>
        <v>#VALUE!</v>
      </c>
      <c r="L287" t="e" vm="1">
        <f t="shared" si="43"/>
        <v>#VALUE!</v>
      </c>
      <c r="M287" t="e" cm="1" vm="2">
        <f t="array" ref="M287">[1]!genUniform($M$9,$M$10)</f>
        <v>#VALUE!</v>
      </c>
      <c r="N287" t="e" vm="1">
        <f t="shared" si="44"/>
        <v>#VALUE!</v>
      </c>
      <c r="O287" s="47" t="e" vm="1">
        <f t="shared" si="45"/>
        <v>#VALUE!</v>
      </c>
      <c r="P287" t="e" vm="1">
        <f t="shared" si="46"/>
        <v>#VALUE!</v>
      </c>
      <c r="Q287" t="e" cm="1" vm="2">
        <f t="array" ref="Q287">[1]!genUniform($Q$9,$Q$10)</f>
        <v>#VALUE!</v>
      </c>
      <c r="R287" t="e" vm="1">
        <f t="shared" si="47"/>
        <v>#VALUE!</v>
      </c>
      <c r="S287" s="47" t="e" vm="1">
        <f t="shared" si="48"/>
        <v>#VALUE!</v>
      </c>
      <c r="T287" t="e" vm="1">
        <f t="shared" si="49"/>
        <v>#VALUE!</v>
      </c>
    </row>
    <row r="288" spans="1:20">
      <c r="A288">
        <v>278</v>
      </c>
      <c r="C288" t="e" cm="1" vm="2">
        <f t="array" ref="C288">[1]!GenLognormal($C$9,$C$10)</f>
        <v>#VALUE!</v>
      </c>
      <c r="D288" t="e" cm="1" vm="2">
        <f t="array" ref="D288">[1]!GenLognormal($D$9,$D$10)</f>
        <v>#VALUE!</v>
      </c>
      <c r="E288" t="e" cm="1" vm="2">
        <f t="array" ref="E288">[1]!genNormal($E$9,$E$10)</f>
        <v>#VALUE!</v>
      </c>
      <c r="F288" t="e" cm="1" vm="2">
        <f t="array" ref="F288">[1]!GenLognormal($F$9,$F$10)</f>
        <v>#VALUE!</v>
      </c>
      <c r="G288" t="e" cm="1" vm="2">
        <f t="array" ref="G288">[1]!genBinomial(1,0.602)</f>
        <v>#VALUE!</v>
      </c>
      <c r="H288" s="13" t="e" vm="1">
        <f t="shared" si="50"/>
        <v>#VALUE!</v>
      </c>
      <c r="I288" t="e" cm="1" vm="2">
        <f t="array" ref="I288">[1]!genUniform($I$9,$I$10)</f>
        <v>#VALUE!</v>
      </c>
      <c r="J288" t="e" vm="1">
        <f t="shared" si="41"/>
        <v>#VALUE!</v>
      </c>
      <c r="K288" s="47" t="e" vm="1">
        <f t="shared" si="42"/>
        <v>#VALUE!</v>
      </c>
      <c r="L288" t="e" vm="1">
        <f t="shared" si="43"/>
        <v>#VALUE!</v>
      </c>
      <c r="M288" t="e" cm="1" vm="2">
        <f t="array" ref="M288">[1]!genUniform($M$9,$M$10)</f>
        <v>#VALUE!</v>
      </c>
      <c r="N288" t="e" vm="1">
        <f t="shared" si="44"/>
        <v>#VALUE!</v>
      </c>
      <c r="O288" s="47" t="e" vm="1">
        <f t="shared" si="45"/>
        <v>#VALUE!</v>
      </c>
      <c r="P288" t="e" vm="1">
        <f t="shared" si="46"/>
        <v>#VALUE!</v>
      </c>
      <c r="Q288" t="e" cm="1" vm="2">
        <f t="array" ref="Q288">[1]!genUniform($Q$9,$Q$10)</f>
        <v>#VALUE!</v>
      </c>
      <c r="R288" t="e" vm="1">
        <f t="shared" si="47"/>
        <v>#VALUE!</v>
      </c>
      <c r="S288" s="47" t="e" vm="1">
        <f t="shared" si="48"/>
        <v>#VALUE!</v>
      </c>
      <c r="T288" t="e" vm="1">
        <f t="shared" si="49"/>
        <v>#VALUE!</v>
      </c>
    </row>
    <row r="289" spans="1:20">
      <c r="A289">
        <v>279</v>
      </c>
      <c r="C289" t="e" cm="1" vm="2">
        <f t="array" ref="C289">[1]!GenLognormal($C$9,$C$10)</f>
        <v>#VALUE!</v>
      </c>
      <c r="D289" t="e" cm="1" vm="2">
        <f t="array" ref="D289">[1]!GenLognormal($D$9,$D$10)</f>
        <v>#VALUE!</v>
      </c>
      <c r="E289" t="e" cm="1" vm="2">
        <f t="array" ref="E289">[1]!genNormal($E$9,$E$10)</f>
        <v>#VALUE!</v>
      </c>
      <c r="F289" t="e" cm="1" vm="2">
        <f t="array" ref="F289">[1]!GenLognormal($F$9,$F$10)</f>
        <v>#VALUE!</v>
      </c>
      <c r="G289" t="e" cm="1" vm="2">
        <f t="array" ref="G289">[1]!genBinomial(1,0.602)</f>
        <v>#VALUE!</v>
      </c>
      <c r="H289" s="13" t="e" vm="1">
        <f t="shared" si="50"/>
        <v>#VALUE!</v>
      </c>
      <c r="I289" t="e" cm="1" vm="2">
        <f t="array" ref="I289">[1]!genUniform($I$9,$I$10)</f>
        <v>#VALUE!</v>
      </c>
      <c r="J289" t="e" vm="1">
        <f t="shared" si="41"/>
        <v>#VALUE!</v>
      </c>
      <c r="K289" s="47" t="e" vm="1">
        <f t="shared" si="42"/>
        <v>#VALUE!</v>
      </c>
      <c r="L289" t="e" vm="1">
        <f t="shared" si="43"/>
        <v>#VALUE!</v>
      </c>
      <c r="M289" t="e" cm="1" vm="2">
        <f t="array" ref="M289">[1]!genUniform($M$9,$M$10)</f>
        <v>#VALUE!</v>
      </c>
      <c r="N289" t="e" vm="1">
        <f t="shared" si="44"/>
        <v>#VALUE!</v>
      </c>
      <c r="O289" s="47" t="e" vm="1">
        <f t="shared" si="45"/>
        <v>#VALUE!</v>
      </c>
      <c r="P289" t="e" vm="1">
        <f t="shared" si="46"/>
        <v>#VALUE!</v>
      </c>
      <c r="Q289" t="e" cm="1" vm="2">
        <f t="array" ref="Q289">[1]!genUniform($Q$9,$Q$10)</f>
        <v>#VALUE!</v>
      </c>
      <c r="R289" t="e" vm="1">
        <f t="shared" si="47"/>
        <v>#VALUE!</v>
      </c>
      <c r="S289" s="47" t="e" vm="1">
        <f t="shared" si="48"/>
        <v>#VALUE!</v>
      </c>
      <c r="T289" t="e" vm="1">
        <f t="shared" si="49"/>
        <v>#VALUE!</v>
      </c>
    </row>
    <row r="290" spans="1:20">
      <c r="A290">
        <v>280</v>
      </c>
      <c r="C290" t="e" cm="1" vm="2">
        <f t="array" ref="C290">[1]!GenLognormal($C$9,$C$10)</f>
        <v>#VALUE!</v>
      </c>
      <c r="D290" t="e" cm="1" vm="2">
        <f t="array" ref="D290">[1]!GenLognormal($D$9,$D$10)</f>
        <v>#VALUE!</v>
      </c>
      <c r="E290" t="e" cm="1" vm="2">
        <f t="array" ref="E290">[1]!genNormal($E$9,$E$10)</f>
        <v>#VALUE!</v>
      </c>
      <c r="F290" t="e" cm="1" vm="2">
        <f t="array" ref="F290">[1]!GenLognormal($F$9,$F$10)</f>
        <v>#VALUE!</v>
      </c>
      <c r="G290" t="e" cm="1" vm="2">
        <f t="array" ref="G290">[1]!genBinomial(1,0.602)</f>
        <v>#VALUE!</v>
      </c>
      <c r="H290" s="13" t="e" vm="1">
        <f t="shared" si="50"/>
        <v>#VALUE!</v>
      </c>
      <c r="I290" t="e" cm="1" vm="2">
        <f t="array" ref="I290">[1]!genUniform($I$9,$I$10)</f>
        <v>#VALUE!</v>
      </c>
      <c r="J290" t="e" vm="1">
        <f t="shared" si="41"/>
        <v>#VALUE!</v>
      </c>
      <c r="K290" s="47" t="e" vm="1">
        <f t="shared" si="42"/>
        <v>#VALUE!</v>
      </c>
      <c r="L290" t="e" vm="1">
        <f t="shared" si="43"/>
        <v>#VALUE!</v>
      </c>
      <c r="M290" t="e" cm="1" vm="2">
        <f t="array" ref="M290">[1]!genUniform($M$9,$M$10)</f>
        <v>#VALUE!</v>
      </c>
      <c r="N290" t="e" vm="1">
        <f t="shared" si="44"/>
        <v>#VALUE!</v>
      </c>
      <c r="O290" s="47" t="e" vm="1">
        <f t="shared" si="45"/>
        <v>#VALUE!</v>
      </c>
      <c r="P290" t="e" vm="1">
        <f t="shared" si="46"/>
        <v>#VALUE!</v>
      </c>
      <c r="Q290" t="e" cm="1" vm="2">
        <f t="array" ref="Q290">[1]!genUniform($Q$9,$Q$10)</f>
        <v>#VALUE!</v>
      </c>
      <c r="R290" t="e" vm="1">
        <f t="shared" si="47"/>
        <v>#VALUE!</v>
      </c>
      <c r="S290" s="47" t="e" vm="1">
        <f t="shared" si="48"/>
        <v>#VALUE!</v>
      </c>
      <c r="T290" t="e" vm="1">
        <f t="shared" si="49"/>
        <v>#VALUE!</v>
      </c>
    </row>
    <row r="291" spans="1:20">
      <c r="A291">
        <v>281</v>
      </c>
      <c r="C291" t="e" cm="1" vm="2">
        <f t="array" ref="C291">[1]!GenLognormal($C$9,$C$10)</f>
        <v>#VALUE!</v>
      </c>
      <c r="D291" t="e" cm="1" vm="2">
        <f t="array" ref="D291">[1]!GenLognormal($D$9,$D$10)</f>
        <v>#VALUE!</v>
      </c>
      <c r="E291" t="e" cm="1" vm="2">
        <f t="array" ref="E291">[1]!genNormal($E$9,$E$10)</f>
        <v>#VALUE!</v>
      </c>
      <c r="F291" t="e" cm="1" vm="2">
        <f t="array" ref="F291">[1]!GenLognormal($F$9,$F$10)</f>
        <v>#VALUE!</v>
      </c>
      <c r="G291" t="e" cm="1" vm="2">
        <f t="array" ref="G291">[1]!genBinomial(1,0.602)</f>
        <v>#VALUE!</v>
      </c>
      <c r="H291" s="13" t="e" vm="1">
        <f t="shared" si="50"/>
        <v>#VALUE!</v>
      </c>
      <c r="I291" t="e" cm="1" vm="2">
        <f t="array" ref="I291">[1]!genUniform($I$9,$I$10)</f>
        <v>#VALUE!</v>
      </c>
      <c r="J291" t="e" vm="1">
        <f t="shared" si="41"/>
        <v>#VALUE!</v>
      </c>
      <c r="K291" s="47" t="e" vm="1">
        <f t="shared" si="42"/>
        <v>#VALUE!</v>
      </c>
      <c r="L291" t="e" vm="1">
        <f t="shared" si="43"/>
        <v>#VALUE!</v>
      </c>
      <c r="M291" t="e" cm="1" vm="2">
        <f t="array" ref="M291">[1]!genUniform($M$9,$M$10)</f>
        <v>#VALUE!</v>
      </c>
      <c r="N291" t="e" vm="1">
        <f t="shared" si="44"/>
        <v>#VALUE!</v>
      </c>
      <c r="O291" s="47" t="e" vm="1">
        <f t="shared" si="45"/>
        <v>#VALUE!</v>
      </c>
      <c r="P291" t="e" vm="1">
        <f t="shared" si="46"/>
        <v>#VALUE!</v>
      </c>
      <c r="Q291" t="e" cm="1" vm="2">
        <f t="array" ref="Q291">[1]!genUniform($Q$9,$Q$10)</f>
        <v>#VALUE!</v>
      </c>
      <c r="R291" t="e" vm="1">
        <f t="shared" si="47"/>
        <v>#VALUE!</v>
      </c>
      <c r="S291" s="47" t="e" vm="1">
        <f t="shared" si="48"/>
        <v>#VALUE!</v>
      </c>
      <c r="T291" t="e" vm="1">
        <f t="shared" si="49"/>
        <v>#VALUE!</v>
      </c>
    </row>
    <row r="292" spans="1:20">
      <c r="A292">
        <v>282</v>
      </c>
      <c r="C292" t="e" cm="1" vm="2">
        <f t="array" ref="C292">[1]!GenLognormal($C$9,$C$10)</f>
        <v>#VALUE!</v>
      </c>
      <c r="D292" t="e" cm="1" vm="2">
        <f t="array" ref="D292">[1]!GenLognormal($D$9,$D$10)</f>
        <v>#VALUE!</v>
      </c>
      <c r="E292" t="e" cm="1" vm="2">
        <f t="array" ref="E292">[1]!genNormal($E$9,$E$10)</f>
        <v>#VALUE!</v>
      </c>
      <c r="F292" t="e" cm="1" vm="2">
        <f t="array" ref="F292">[1]!GenLognormal($F$9,$F$10)</f>
        <v>#VALUE!</v>
      </c>
      <c r="G292" t="e" cm="1" vm="2">
        <f t="array" ref="G292">[1]!genBinomial(1,0.602)</f>
        <v>#VALUE!</v>
      </c>
      <c r="H292" s="13" t="e" vm="1">
        <f t="shared" si="50"/>
        <v>#VALUE!</v>
      </c>
      <c r="I292" t="e" cm="1" vm="2">
        <f t="array" ref="I292">[1]!genUniform($I$9,$I$10)</f>
        <v>#VALUE!</v>
      </c>
      <c r="J292" t="e" vm="1">
        <f t="shared" si="41"/>
        <v>#VALUE!</v>
      </c>
      <c r="K292" s="47" t="e" vm="1">
        <f t="shared" si="42"/>
        <v>#VALUE!</v>
      </c>
      <c r="L292" t="e" vm="1">
        <f t="shared" si="43"/>
        <v>#VALUE!</v>
      </c>
      <c r="M292" t="e" cm="1" vm="2">
        <f t="array" ref="M292">[1]!genUniform($M$9,$M$10)</f>
        <v>#VALUE!</v>
      </c>
      <c r="N292" t="e" vm="1">
        <f t="shared" si="44"/>
        <v>#VALUE!</v>
      </c>
      <c r="O292" s="47" t="e" vm="1">
        <f t="shared" si="45"/>
        <v>#VALUE!</v>
      </c>
      <c r="P292" t="e" vm="1">
        <f t="shared" si="46"/>
        <v>#VALUE!</v>
      </c>
      <c r="Q292" t="e" cm="1" vm="2">
        <f t="array" ref="Q292">[1]!genUniform($Q$9,$Q$10)</f>
        <v>#VALUE!</v>
      </c>
      <c r="R292" t="e" vm="1">
        <f t="shared" si="47"/>
        <v>#VALUE!</v>
      </c>
      <c r="S292" s="47" t="e" vm="1">
        <f t="shared" si="48"/>
        <v>#VALUE!</v>
      </c>
      <c r="T292" t="e" vm="1">
        <f t="shared" si="49"/>
        <v>#VALUE!</v>
      </c>
    </row>
    <row r="293" spans="1:20">
      <c r="A293">
        <v>283</v>
      </c>
      <c r="C293" t="e" cm="1" vm="2">
        <f t="array" ref="C293">[1]!GenLognormal($C$9,$C$10)</f>
        <v>#VALUE!</v>
      </c>
      <c r="D293" t="e" cm="1" vm="2">
        <f t="array" ref="D293">[1]!GenLognormal($D$9,$D$10)</f>
        <v>#VALUE!</v>
      </c>
      <c r="E293" t="e" cm="1" vm="2">
        <f t="array" ref="E293">[1]!genNormal($E$9,$E$10)</f>
        <v>#VALUE!</v>
      </c>
      <c r="F293" t="e" cm="1" vm="2">
        <f t="array" ref="F293">[1]!GenLognormal($F$9,$F$10)</f>
        <v>#VALUE!</v>
      </c>
      <c r="G293" t="e" cm="1" vm="2">
        <f t="array" ref="G293">[1]!genBinomial(1,0.602)</f>
        <v>#VALUE!</v>
      </c>
      <c r="H293" s="13" t="e" vm="1">
        <f t="shared" si="50"/>
        <v>#VALUE!</v>
      </c>
      <c r="I293" t="e" cm="1" vm="2">
        <f t="array" ref="I293">[1]!genUniform($I$9,$I$10)</f>
        <v>#VALUE!</v>
      </c>
      <c r="J293" t="e" vm="1">
        <f t="shared" si="41"/>
        <v>#VALUE!</v>
      </c>
      <c r="K293" s="47" t="e" vm="1">
        <f t="shared" si="42"/>
        <v>#VALUE!</v>
      </c>
      <c r="L293" t="e" vm="1">
        <f t="shared" si="43"/>
        <v>#VALUE!</v>
      </c>
      <c r="M293" t="e" cm="1" vm="2">
        <f t="array" ref="M293">[1]!genUniform($M$9,$M$10)</f>
        <v>#VALUE!</v>
      </c>
      <c r="N293" t="e" vm="1">
        <f t="shared" si="44"/>
        <v>#VALUE!</v>
      </c>
      <c r="O293" s="47" t="e" vm="1">
        <f t="shared" si="45"/>
        <v>#VALUE!</v>
      </c>
      <c r="P293" t="e" vm="1">
        <f t="shared" si="46"/>
        <v>#VALUE!</v>
      </c>
      <c r="Q293" t="e" cm="1" vm="2">
        <f t="array" ref="Q293">[1]!genUniform($Q$9,$Q$10)</f>
        <v>#VALUE!</v>
      </c>
      <c r="R293" t="e" vm="1">
        <f t="shared" si="47"/>
        <v>#VALUE!</v>
      </c>
      <c r="S293" s="47" t="e" vm="1">
        <f t="shared" si="48"/>
        <v>#VALUE!</v>
      </c>
      <c r="T293" t="e" vm="1">
        <f t="shared" si="49"/>
        <v>#VALUE!</v>
      </c>
    </row>
    <row r="294" spans="1:20">
      <c r="A294">
        <v>284</v>
      </c>
      <c r="C294" t="e" cm="1" vm="2">
        <f t="array" ref="C294">[1]!GenLognormal($C$9,$C$10)</f>
        <v>#VALUE!</v>
      </c>
      <c r="D294" t="e" cm="1" vm="2">
        <f t="array" ref="D294">[1]!GenLognormal($D$9,$D$10)</f>
        <v>#VALUE!</v>
      </c>
      <c r="E294" t="e" cm="1" vm="2">
        <f t="array" ref="E294">[1]!genNormal($E$9,$E$10)</f>
        <v>#VALUE!</v>
      </c>
      <c r="F294" t="e" cm="1" vm="2">
        <f t="array" ref="F294">[1]!GenLognormal($F$9,$F$10)</f>
        <v>#VALUE!</v>
      </c>
      <c r="G294" t="e" cm="1" vm="2">
        <f t="array" ref="G294">[1]!genBinomial(1,0.602)</f>
        <v>#VALUE!</v>
      </c>
      <c r="H294" s="13" t="e" vm="1">
        <f t="shared" si="50"/>
        <v>#VALUE!</v>
      </c>
      <c r="I294" t="e" cm="1" vm="2">
        <f t="array" ref="I294">[1]!genUniform($I$9,$I$10)</f>
        <v>#VALUE!</v>
      </c>
      <c r="J294" t="e" vm="1">
        <f t="shared" si="41"/>
        <v>#VALUE!</v>
      </c>
      <c r="K294" s="47" t="e" vm="1">
        <f t="shared" si="42"/>
        <v>#VALUE!</v>
      </c>
      <c r="L294" t="e" vm="1">
        <f t="shared" si="43"/>
        <v>#VALUE!</v>
      </c>
      <c r="M294" t="e" cm="1" vm="2">
        <f t="array" ref="M294">[1]!genUniform($M$9,$M$10)</f>
        <v>#VALUE!</v>
      </c>
      <c r="N294" t="e" vm="1">
        <f t="shared" si="44"/>
        <v>#VALUE!</v>
      </c>
      <c r="O294" s="47" t="e" vm="1">
        <f t="shared" si="45"/>
        <v>#VALUE!</v>
      </c>
      <c r="P294" t="e" vm="1">
        <f t="shared" si="46"/>
        <v>#VALUE!</v>
      </c>
      <c r="Q294" t="e" cm="1" vm="2">
        <f t="array" ref="Q294">[1]!genUniform($Q$9,$Q$10)</f>
        <v>#VALUE!</v>
      </c>
      <c r="R294" t="e" vm="1">
        <f t="shared" si="47"/>
        <v>#VALUE!</v>
      </c>
      <c r="S294" s="47" t="e" vm="1">
        <f t="shared" si="48"/>
        <v>#VALUE!</v>
      </c>
      <c r="T294" t="e" vm="1">
        <f t="shared" si="49"/>
        <v>#VALUE!</v>
      </c>
    </row>
    <row r="295" spans="1:20">
      <c r="A295">
        <v>285</v>
      </c>
      <c r="C295" t="e" cm="1" vm="2">
        <f t="array" ref="C295">[1]!GenLognormal($C$9,$C$10)</f>
        <v>#VALUE!</v>
      </c>
      <c r="D295" t="e" cm="1" vm="2">
        <f t="array" ref="D295">[1]!GenLognormal($D$9,$D$10)</f>
        <v>#VALUE!</v>
      </c>
      <c r="E295" t="e" cm="1" vm="2">
        <f t="array" ref="E295">[1]!genNormal($E$9,$E$10)</f>
        <v>#VALUE!</v>
      </c>
      <c r="F295" t="e" cm="1" vm="2">
        <f t="array" ref="F295">[1]!GenLognormal($F$9,$F$10)</f>
        <v>#VALUE!</v>
      </c>
      <c r="G295" t="e" cm="1" vm="2">
        <f t="array" ref="G295">[1]!genBinomial(1,0.602)</f>
        <v>#VALUE!</v>
      </c>
      <c r="H295" s="13" t="e" vm="1">
        <f t="shared" si="50"/>
        <v>#VALUE!</v>
      </c>
      <c r="I295" t="e" cm="1" vm="2">
        <f t="array" ref="I295">[1]!genUniform($I$9,$I$10)</f>
        <v>#VALUE!</v>
      </c>
      <c r="J295" t="e" vm="1">
        <f t="shared" si="41"/>
        <v>#VALUE!</v>
      </c>
      <c r="K295" s="47" t="e" vm="1">
        <f t="shared" si="42"/>
        <v>#VALUE!</v>
      </c>
      <c r="L295" t="e" vm="1">
        <f t="shared" si="43"/>
        <v>#VALUE!</v>
      </c>
      <c r="M295" t="e" cm="1" vm="2">
        <f t="array" ref="M295">[1]!genUniform($M$9,$M$10)</f>
        <v>#VALUE!</v>
      </c>
      <c r="N295" t="e" vm="1">
        <f t="shared" si="44"/>
        <v>#VALUE!</v>
      </c>
      <c r="O295" s="47" t="e" vm="1">
        <f t="shared" si="45"/>
        <v>#VALUE!</v>
      </c>
      <c r="P295" t="e" vm="1">
        <f t="shared" si="46"/>
        <v>#VALUE!</v>
      </c>
      <c r="Q295" t="e" cm="1" vm="2">
        <f t="array" ref="Q295">[1]!genUniform($Q$9,$Q$10)</f>
        <v>#VALUE!</v>
      </c>
      <c r="R295" t="e" vm="1">
        <f t="shared" si="47"/>
        <v>#VALUE!</v>
      </c>
      <c r="S295" s="47" t="e" vm="1">
        <f t="shared" si="48"/>
        <v>#VALUE!</v>
      </c>
      <c r="T295" t="e" vm="1">
        <f t="shared" si="49"/>
        <v>#VALUE!</v>
      </c>
    </row>
    <row r="296" spans="1:20">
      <c r="A296">
        <v>286</v>
      </c>
      <c r="C296" t="e" cm="1" vm="2">
        <f t="array" ref="C296">[1]!GenLognormal($C$9,$C$10)</f>
        <v>#VALUE!</v>
      </c>
      <c r="D296" t="e" cm="1" vm="2">
        <f t="array" ref="D296">[1]!GenLognormal($D$9,$D$10)</f>
        <v>#VALUE!</v>
      </c>
      <c r="E296" t="e" cm="1" vm="2">
        <f t="array" ref="E296">[1]!genNormal($E$9,$E$10)</f>
        <v>#VALUE!</v>
      </c>
      <c r="F296" t="e" cm="1" vm="2">
        <f t="array" ref="F296">[1]!GenLognormal($F$9,$F$10)</f>
        <v>#VALUE!</v>
      </c>
      <c r="G296" t="e" cm="1" vm="2">
        <f t="array" ref="G296">[1]!genBinomial(1,0.602)</f>
        <v>#VALUE!</v>
      </c>
      <c r="H296" s="13" t="e" vm="1">
        <f t="shared" si="50"/>
        <v>#VALUE!</v>
      </c>
      <c r="I296" t="e" cm="1" vm="2">
        <f t="array" ref="I296">[1]!genUniform($I$9,$I$10)</f>
        <v>#VALUE!</v>
      </c>
      <c r="J296" t="e" vm="1">
        <f t="shared" si="41"/>
        <v>#VALUE!</v>
      </c>
      <c r="K296" s="47" t="e" vm="1">
        <f t="shared" si="42"/>
        <v>#VALUE!</v>
      </c>
      <c r="L296" t="e" vm="1">
        <f t="shared" si="43"/>
        <v>#VALUE!</v>
      </c>
      <c r="M296" t="e" cm="1" vm="2">
        <f t="array" ref="M296">[1]!genUniform($M$9,$M$10)</f>
        <v>#VALUE!</v>
      </c>
      <c r="N296" t="e" vm="1">
        <f t="shared" si="44"/>
        <v>#VALUE!</v>
      </c>
      <c r="O296" s="47" t="e" vm="1">
        <f t="shared" si="45"/>
        <v>#VALUE!</v>
      </c>
      <c r="P296" t="e" vm="1">
        <f t="shared" si="46"/>
        <v>#VALUE!</v>
      </c>
      <c r="Q296" t="e" cm="1" vm="2">
        <f t="array" ref="Q296">[1]!genUniform($Q$9,$Q$10)</f>
        <v>#VALUE!</v>
      </c>
      <c r="R296" t="e" vm="1">
        <f t="shared" si="47"/>
        <v>#VALUE!</v>
      </c>
      <c r="S296" s="47" t="e" vm="1">
        <f t="shared" si="48"/>
        <v>#VALUE!</v>
      </c>
      <c r="T296" t="e" vm="1">
        <f t="shared" si="49"/>
        <v>#VALUE!</v>
      </c>
    </row>
    <row r="297" spans="1:20">
      <c r="A297">
        <v>287</v>
      </c>
      <c r="C297" t="e" cm="1" vm="2">
        <f t="array" ref="C297">[1]!GenLognormal($C$9,$C$10)</f>
        <v>#VALUE!</v>
      </c>
      <c r="D297" t="e" cm="1" vm="2">
        <f t="array" ref="D297">[1]!GenLognormal($D$9,$D$10)</f>
        <v>#VALUE!</v>
      </c>
      <c r="E297" t="e" cm="1" vm="2">
        <f t="array" ref="E297">[1]!genNormal($E$9,$E$10)</f>
        <v>#VALUE!</v>
      </c>
      <c r="F297" t="e" cm="1" vm="2">
        <f t="array" ref="F297">[1]!GenLognormal($F$9,$F$10)</f>
        <v>#VALUE!</v>
      </c>
      <c r="G297" t="e" cm="1" vm="2">
        <f t="array" ref="G297">[1]!genBinomial(1,0.602)</f>
        <v>#VALUE!</v>
      </c>
      <c r="H297" s="13" t="e" vm="1">
        <f t="shared" si="50"/>
        <v>#VALUE!</v>
      </c>
      <c r="I297" t="e" cm="1" vm="2">
        <f t="array" ref="I297">[1]!genUniform($I$9,$I$10)</f>
        <v>#VALUE!</v>
      </c>
      <c r="J297" t="e" vm="1">
        <f t="shared" si="41"/>
        <v>#VALUE!</v>
      </c>
      <c r="K297" s="47" t="e" vm="1">
        <f t="shared" si="42"/>
        <v>#VALUE!</v>
      </c>
      <c r="L297" t="e" vm="1">
        <f t="shared" si="43"/>
        <v>#VALUE!</v>
      </c>
      <c r="M297" t="e" cm="1" vm="2">
        <f t="array" ref="M297">[1]!genUniform($M$9,$M$10)</f>
        <v>#VALUE!</v>
      </c>
      <c r="N297" t="e" vm="1">
        <f t="shared" si="44"/>
        <v>#VALUE!</v>
      </c>
      <c r="O297" s="47" t="e" vm="1">
        <f t="shared" si="45"/>
        <v>#VALUE!</v>
      </c>
      <c r="P297" t="e" vm="1">
        <f t="shared" si="46"/>
        <v>#VALUE!</v>
      </c>
      <c r="Q297" t="e" cm="1" vm="2">
        <f t="array" ref="Q297">[1]!genUniform($Q$9,$Q$10)</f>
        <v>#VALUE!</v>
      </c>
      <c r="R297" t="e" vm="1">
        <f t="shared" si="47"/>
        <v>#VALUE!</v>
      </c>
      <c r="S297" s="47" t="e" vm="1">
        <f t="shared" si="48"/>
        <v>#VALUE!</v>
      </c>
      <c r="T297" t="e" vm="1">
        <f t="shared" si="49"/>
        <v>#VALUE!</v>
      </c>
    </row>
    <row r="298" spans="1:20">
      <c r="A298">
        <v>288</v>
      </c>
      <c r="C298" t="e" cm="1" vm="2">
        <f t="array" ref="C298">[1]!GenLognormal($C$9,$C$10)</f>
        <v>#VALUE!</v>
      </c>
      <c r="D298" t="e" cm="1" vm="2">
        <f t="array" ref="D298">[1]!GenLognormal($D$9,$D$10)</f>
        <v>#VALUE!</v>
      </c>
      <c r="E298" t="e" cm="1" vm="2">
        <f t="array" ref="E298">[1]!genNormal($E$9,$E$10)</f>
        <v>#VALUE!</v>
      </c>
      <c r="F298" t="e" cm="1" vm="2">
        <f t="array" ref="F298">[1]!GenLognormal($F$9,$F$10)</f>
        <v>#VALUE!</v>
      </c>
      <c r="G298" t="e" cm="1" vm="2">
        <f t="array" ref="G298">[1]!genBinomial(1,0.602)</f>
        <v>#VALUE!</v>
      </c>
      <c r="H298" s="13" t="e" vm="1">
        <f t="shared" si="50"/>
        <v>#VALUE!</v>
      </c>
      <c r="I298" t="e" cm="1" vm="2">
        <f t="array" ref="I298">[1]!genUniform($I$9,$I$10)</f>
        <v>#VALUE!</v>
      </c>
      <c r="J298" t="e" vm="1">
        <f t="shared" si="41"/>
        <v>#VALUE!</v>
      </c>
      <c r="K298" s="47" t="e" vm="1">
        <f t="shared" si="42"/>
        <v>#VALUE!</v>
      </c>
      <c r="L298" t="e" vm="1">
        <f t="shared" si="43"/>
        <v>#VALUE!</v>
      </c>
      <c r="M298" t="e" cm="1" vm="2">
        <f t="array" ref="M298">[1]!genUniform($M$9,$M$10)</f>
        <v>#VALUE!</v>
      </c>
      <c r="N298" t="e" vm="1">
        <f t="shared" si="44"/>
        <v>#VALUE!</v>
      </c>
      <c r="O298" s="47" t="e" vm="1">
        <f t="shared" si="45"/>
        <v>#VALUE!</v>
      </c>
      <c r="P298" t="e" vm="1">
        <f t="shared" si="46"/>
        <v>#VALUE!</v>
      </c>
      <c r="Q298" t="e" cm="1" vm="2">
        <f t="array" ref="Q298">[1]!genUniform($Q$9,$Q$10)</f>
        <v>#VALUE!</v>
      </c>
      <c r="R298" t="e" vm="1">
        <f t="shared" si="47"/>
        <v>#VALUE!</v>
      </c>
      <c r="S298" s="47" t="e" vm="1">
        <f t="shared" si="48"/>
        <v>#VALUE!</v>
      </c>
      <c r="T298" t="e" vm="1">
        <f t="shared" si="49"/>
        <v>#VALUE!</v>
      </c>
    </row>
    <row r="299" spans="1:20">
      <c r="A299">
        <v>289</v>
      </c>
      <c r="C299" t="e" cm="1" vm="2">
        <f t="array" ref="C299">[1]!GenLognormal($C$9,$C$10)</f>
        <v>#VALUE!</v>
      </c>
      <c r="D299" t="e" cm="1" vm="2">
        <f t="array" ref="D299">[1]!GenLognormal($D$9,$D$10)</f>
        <v>#VALUE!</v>
      </c>
      <c r="E299" t="e" cm="1" vm="2">
        <f t="array" ref="E299">[1]!genNormal($E$9,$E$10)</f>
        <v>#VALUE!</v>
      </c>
      <c r="F299" t="e" cm="1" vm="2">
        <f t="array" ref="F299">[1]!GenLognormal($F$9,$F$10)</f>
        <v>#VALUE!</v>
      </c>
      <c r="G299" t="e" cm="1" vm="2">
        <f t="array" ref="G299">[1]!genBinomial(1,0.602)</f>
        <v>#VALUE!</v>
      </c>
      <c r="H299" s="13" t="e" vm="1">
        <f t="shared" si="50"/>
        <v>#VALUE!</v>
      </c>
      <c r="I299" t="e" cm="1" vm="2">
        <f t="array" ref="I299">[1]!genUniform($I$9,$I$10)</f>
        <v>#VALUE!</v>
      </c>
      <c r="J299" t="e" vm="1">
        <f t="shared" si="41"/>
        <v>#VALUE!</v>
      </c>
      <c r="K299" s="47" t="e" vm="1">
        <f t="shared" si="42"/>
        <v>#VALUE!</v>
      </c>
      <c r="L299" t="e" vm="1">
        <f t="shared" si="43"/>
        <v>#VALUE!</v>
      </c>
      <c r="M299" t="e" cm="1" vm="2">
        <f t="array" ref="M299">[1]!genUniform($M$9,$M$10)</f>
        <v>#VALUE!</v>
      </c>
      <c r="N299" t="e" vm="1">
        <f t="shared" si="44"/>
        <v>#VALUE!</v>
      </c>
      <c r="O299" s="47" t="e" vm="1">
        <f t="shared" si="45"/>
        <v>#VALUE!</v>
      </c>
      <c r="P299" t="e" vm="1">
        <f t="shared" si="46"/>
        <v>#VALUE!</v>
      </c>
      <c r="Q299" t="e" cm="1" vm="2">
        <f t="array" ref="Q299">[1]!genUniform($Q$9,$Q$10)</f>
        <v>#VALUE!</v>
      </c>
      <c r="R299" t="e" vm="1">
        <f t="shared" si="47"/>
        <v>#VALUE!</v>
      </c>
      <c r="S299" s="47" t="e" vm="1">
        <f t="shared" si="48"/>
        <v>#VALUE!</v>
      </c>
      <c r="T299" t="e" vm="1">
        <f t="shared" si="49"/>
        <v>#VALUE!</v>
      </c>
    </row>
    <row r="300" spans="1:20">
      <c r="A300">
        <v>290</v>
      </c>
      <c r="C300" t="e" cm="1" vm="2">
        <f t="array" ref="C300">[1]!GenLognormal($C$9,$C$10)</f>
        <v>#VALUE!</v>
      </c>
      <c r="D300" t="e" cm="1" vm="2">
        <f t="array" ref="D300">[1]!GenLognormal($D$9,$D$10)</f>
        <v>#VALUE!</v>
      </c>
      <c r="E300" t="e" cm="1" vm="2">
        <f t="array" ref="E300">[1]!genNormal($E$9,$E$10)</f>
        <v>#VALUE!</v>
      </c>
      <c r="F300" t="e" cm="1" vm="2">
        <f t="array" ref="F300">[1]!GenLognormal($F$9,$F$10)</f>
        <v>#VALUE!</v>
      </c>
      <c r="G300" t="e" cm="1" vm="2">
        <f t="array" ref="G300">[1]!genBinomial(1,0.602)</f>
        <v>#VALUE!</v>
      </c>
      <c r="H300" s="13" t="e" vm="1">
        <f t="shared" si="50"/>
        <v>#VALUE!</v>
      </c>
      <c r="I300" t="e" cm="1" vm="2">
        <f t="array" ref="I300">[1]!genUniform($I$9,$I$10)</f>
        <v>#VALUE!</v>
      </c>
      <c r="J300" t="e" vm="1">
        <f t="shared" si="41"/>
        <v>#VALUE!</v>
      </c>
      <c r="K300" s="47" t="e" vm="1">
        <f t="shared" si="42"/>
        <v>#VALUE!</v>
      </c>
      <c r="L300" t="e" vm="1">
        <f t="shared" si="43"/>
        <v>#VALUE!</v>
      </c>
      <c r="M300" t="e" cm="1" vm="2">
        <f t="array" ref="M300">[1]!genUniform($M$9,$M$10)</f>
        <v>#VALUE!</v>
      </c>
      <c r="N300" t="e" vm="1">
        <f t="shared" si="44"/>
        <v>#VALUE!</v>
      </c>
      <c r="O300" s="47" t="e" vm="1">
        <f t="shared" si="45"/>
        <v>#VALUE!</v>
      </c>
      <c r="P300" t="e" vm="1">
        <f t="shared" si="46"/>
        <v>#VALUE!</v>
      </c>
      <c r="Q300" t="e" cm="1" vm="2">
        <f t="array" ref="Q300">[1]!genUniform($Q$9,$Q$10)</f>
        <v>#VALUE!</v>
      </c>
      <c r="R300" t="e" vm="1">
        <f t="shared" si="47"/>
        <v>#VALUE!</v>
      </c>
      <c r="S300" s="47" t="e" vm="1">
        <f t="shared" si="48"/>
        <v>#VALUE!</v>
      </c>
      <c r="T300" t="e" vm="1">
        <f t="shared" si="49"/>
        <v>#VALUE!</v>
      </c>
    </row>
    <row r="301" spans="1:20">
      <c r="A301">
        <v>291</v>
      </c>
      <c r="C301" t="e" cm="1" vm="2">
        <f t="array" ref="C301">[1]!GenLognormal($C$9,$C$10)</f>
        <v>#VALUE!</v>
      </c>
      <c r="D301" t="e" cm="1" vm="2">
        <f t="array" ref="D301">[1]!GenLognormal($D$9,$D$10)</f>
        <v>#VALUE!</v>
      </c>
      <c r="E301" t="e" cm="1" vm="2">
        <f t="array" ref="E301">[1]!genNormal($E$9,$E$10)</f>
        <v>#VALUE!</v>
      </c>
      <c r="F301" t="e" cm="1" vm="2">
        <f t="array" ref="F301">[1]!GenLognormal($F$9,$F$10)</f>
        <v>#VALUE!</v>
      </c>
      <c r="G301" t="e" cm="1" vm="2">
        <f t="array" ref="G301">[1]!genBinomial(1,0.602)</f>
        <v>#VALUE!</v>
      </c>
      <c r="H301" s="13" t="e" vm="1">
        <f t="shared" si="50"/>
        <v>#VALUE!</v>
      </c>
      <c r="I301" t="e" cm="1" vm="2">
        <f t="array" ref="I301">[1]!genUniform($I$9,$I$10)</f>
        <v>#VALUE!</v>
      </c>
      <c r="J301" t="e" vm="1">
        <f t="shared" si="41"/>
        <v>#VALUE!</v>
      </c>
      <c r="K301" s="47" t="e" vm="1">
        <f t="shared" si="42"/>
        <v>#VALUE!</v>
      </c>
      <c r="L301" t="e" vm="1">
        <f t="shared" si="43"/>
        <v>#VALUE!</v>
      </c>
      <c r="M301" t="e" cm="1" vm="2">
        <f t="array" ref="M301">[1]!genUniform($M$9,$M$10)</f>
        <v>#VALUE!</v>
      </c>
      <c r="N301" t="e" vm="1">
        <f t="shared" si="44"/>
        <v>#VALUE!</v>
      </c>
      <c r="O301" s="47" t="e" vm="1">
        <f t="shared" si="45"/>
        <v>#VALUE!</v>
      </c>
      <c r="P301" t="e" vm="1">
        <f t="shared" si="46"/>
        <v>#VALUE!</v>
      </c>
      <c r="Q301" t="e" cm="1" vm="2">
        <f t="array" ref="Q301">[1]!genUniform($Q$9,$Q$10)</f>
        <v>#VALUE!</v>
      </c>
      <c r="R301" t="e" vm="1">
        <f t="shared" si="47"/>
        <v>#VALUE!</v>
      </c>
      <c r="S301" s="47" t="e" vm="1">
        <f t="shared" si="48"/>
        <v>#VALUE!</v>
      </c>
      <c r="T301" t="e" vm="1">
        <f t="shared" si="49"/>
        <v>#VALUE!</v>
      </c>
    </row>
    <row r="302" spans="1:20">
      <c r="A302">
        <v>292</v>
      </c>
      <c r="C302" t="e" cm="1" vm="2">
        <f t="array" ref="C302">[1]!GenLognormal($C$9,$C$10)</f>
        <v>#VALUE!</v>
      </c>
      <c r="D302" t="e" cm="1" vm="2">
        <f t="array" ref="D302">[1]!GenLognormal($D$9,$D$10)</f>
        <v>#VALUE!</v>
      </c>
      <c r="E302" t="e" cm="1" vm="2">
        <f t="array" ref="E302">[1]!genNormal($E$9,$E$10)</f>
        <v>#VALUE!</v>
      </c>
      <c r="F302" t="e" cm="1" vm="2">
        <f t="array" ref="F302">[1]!GenLognormal($F$9,$F$10)</f>
        <v>#VALUE!</v>
      </c>
      <c r="G302" t="e" cm="1" vm="2">
        <f t="array" ref="G302">[1]!genBinomial(1,0.602)</f>
        <v>#VALUE!</v>
      </c>
      <c r="H302" s="13" t="e" vm="1">
        <f t="shared" si="50"/>
        <v>#VALUE!</v>
      </c>
      <c r="I302" t="e" cm="1" vm="2">
        <f t="array" ref="I302">[1]!genUniform($I$9,$I$10)</f>
        <v>#VALUE!</v>
      </c>
      <c r="J302" t="e" vm="1">
        <f t="shared" si="41"/>
        <v>#VALUE!</v>
      </c>
      <c r="K302" s="47" t="e" vm="1">
        <f t="shared" si="42"/>
        <v>#VALUE!</v>
      </c>
      <c r="L302" t="e" vm="1">
        <f t="shared" si="43"/>
        <v>#VALUE!</v>
      </c>
      <c r="M302" t="e" cm="1" vm="2">
        <f t="array" ref="M302">[1]!genUniform($M$9,$M$10)</f>
        <v>#VALUE!</v>
      </c>
      <c r="N302" t="e" vm="1">
        <f t="shared" si="44"/>
        <v>#VALUE!</v>
      </c>
      <c r="O302" s="47" t="e" vm="1">
        <f t="shared" si="45"/>
        <v>#VALUE!</v>
      </c>
      <c r="P302" t="e" vm="1">
        <f t="shared" si="46"/>
        <v>#VALUE!</v>
      </c>
      <c r="Q302" t="e" cm="1" vm="2">
        <f t="array" ref="Q302">[1]!genUniform($Q$9,$Q$10)</f>
        <v>#VALUE!</v>
      </c>
      <c r="R302" t="e" vm="1">
        <f t="shared" si="47"/>
        <v>#VALUE!</v>
      </c>
      <c r="S302" s="47" t="e" vm="1">
        <f t="shared" si="48"/>
        <v>#VALUE!</v>
      </c>
      <c r="T302" t="e" vm="1">
        <f t="shared" si="49"/>
        <v>#VALUE!</v>
      </c>
    </row>
    <row r="303" spans="1:20">
      <c r="A303">
        <v>293</v>
      </c>
      <c r="C303" t="e" cm="1" vm="2">
        <f t="array" ref="C303">[1]!GenLognormal($C$9,$C$10)</f>
        <v>#VALUE!</v>
      </c>
      <c r="D303" t="e" cm="1" vm="2">
        <f t="array" ref="D303">[1]!GenLognormal($D$9,$D$10)</f>
        <v>#VALUE!</v>
      </c>
      <c r="E303" t="e" cm="1" vm="2">
        <f t="array" ref="E303">[1]!genNormal($E$9,$E$10)</f>
        <v>#VALUE!</v>
      </c>
      <c r="F303" t="e" cm="1" vm="2">
        <f t="array" ref="F303">[1]!GenLognormal($F$9,$F$10)</f>
        <v>#VALUE!</v>
      </c>
      <c r="G303" t="e" cm="1" vm="2">
        <f t="array" ref="G303">[1]!genBinomial(1,0.602)</f>
        <v>#VALUE!</v>
      </c>
      <c r="H303" s="13" t="e" vm="1">
        <f t="shared" si="50"/>
        <v>#VALUE!</v>
      </c>
      <c r="I303" t="e" cm="1" vm="2">
        <f t="array" ref="I303">[1]!genUniform($I$9,$I$10)</f>
        <v>#VALUE!</v>
      </c>
      <c r="J303" t="e" vm="1">
        <f t="shared" si="41"/>
        <v>#VALUE!</v>
      </c>
      <c r="K303" s="47" t="e" vm="1">
        <f t="shared" si="42"/>
        <v>#VALUE!</v>
      </c>
      <c r="L303" t="e" vm="1">
        <f t="shared" si="43"/>
        <v>#VALUE!</v>
      </c>
      <c r="M303" t="e" cm="1" vm="2">
        <f t="array" ref="M303">[1]!genUniform($M$9,$M$10)</f>
        <v>#VALUE!</v>
      </c>
      <c r="N303" t="e" vm="1">
        <f t="shared" si="44"/>
        <v>#VALUE!</v>
      </c>
      <c r="O303" s="47" t="e" vm="1">
        <f t="shared" si="45"/>
        <v>#VALUE!</v>
      </c>
      <c r="P303" t="e" vm="1">
        <f t="shared" si="46"/>
        <v>#VALUE!</v>
      </c>
      <c r="Q303" t="e" cm="1" vm="2">
        <f t="array" ref="Q303">[1]!genUniform($Q$9,$Q$10)</f>
        <v>#VALUE!</v>
      </c>
      <c r="R303" t="e" vm="1">
        <f t="shared" si="47"/>
        <v>#VALUE!</v>
      </c>
      <c r="S303" s="47" t="e" vm="1">
        <f t="shared" si="48"/>
        <v>#VALUE!</v>
      </c>
      <c r="T303" t="e" vm="1">
        <f t="shared" si="49"/>
        <v>#VALUE!</v>
      </c>
    </row>
    <row r="304" spans="1:20">
      <c r="A304">
        <v>294</v>
      </c>
      <c r="C304" t="e" cm="1" vm="2">
        <f t="array" ref="C304">[1]!GenLognormal($C$9,$C$10)</f>
        <v>#VALUE!</v>
      </c>
      <c r="D304" t="e" cm="1" vm="2">
        <f t="array" ref="D304">[1]!GenLognormal($D$9,$D$10)</f>
        <v>#VALUE!</v>
      </c>
      <c r="E304" t="e" cm="1" vm="2">
        <f t="array" ref="E304">[1]!genNormal($E$9,$E$10)</f>
        <v>#VALUE!</v>
      </c>
      <c r="F304" t="e" cm="1" vm="2">
        <f t="array" ref="F304">[1]!GenLognormal($F$9,$F$10)</f>
        <v>#VALUE!</v>
      </c>
      <c r="G304" t="e" cm="1" vm="2">
        <f t="array" ref="G304">[1]!genBinomial(1,0.602)</f>
        <v>#VALUE!</v>
      </c>
      <c r="H304" s="13" t="e" vm="1">
        <f t="shared" si="50"/>
        <v>#VALUE!</v>
      </c>
      <c r="I304" t="e" cm="1" vm="2">
        <f t="array" ref="I304">[1]!genUniform($I$9,$I$10)</f>
        <v>#VALUE!</v>
      </c>
      <c r="J304" t="e" vm="1">
        <f t="shared" si="41"/>
        <v>#VALUE!</v>
      </c>
      <c r="K304" s="47" t="e" vm="1">
        <f t="shared" si="42"/>
        <v>#VALUE!</v>
      </c>
      <c r="L304" t="e" vm="1">
        <f t="shared" si="43"/>
        <v>#VALUE!</v>
      </c>
      <c r="M304" t="e" cm="1" vm="2">
        <f t="array" ref="M304">[1]!genUniform($M$9,$M$10)</f>
        <v>#VALUE!</v>
      </c>
      <c r="N304" t="e" vm="1">
        <f t="shared" si="44"/>
        <v>#VALUE!</v>
      </c>
      <c r="O304" s="47" t="e" vm="1">
        <f t="shared" si="45"/>
        <v>#VALUE!</v>
      </c>
      <c r="P304" t="e" vm="1">
        <f t="shared" si="46"/>
        <v>#VALUE!</v>
      </c>
      <c r="Q304" t="e" cm="1" vm="2">
        <f t="array" ref="Q304">[1]!genUniform($Q$9,$Q$10)</f>
        <v>#VALUE!</v>
      </c>
      <c r="R304" t="e" vm="1">
        <f t="shared" si="47"/>
        <v>#VALUE!</v>
      </c>
      <c r="S304" s="47" t="e" vm="1">
        <f t="shared" si="48"/>
        <v>#VALUE!</v>
      </c>
      <c r="T304" t="e" vm="1">
        <f t="shared" si="49"/>
        <v>#VALUE!</v>
      </c>
    </row>
    <row r="305" spans="1:20">
      <c r="A305">
        <v>295</v>
      </c>
      <c r="C305" t="e" cm="1" vm="2">
        <f t="array" ref="C305">[1]!GenLognormal($C$9,$C$10)</f>
        <v>#VALUE!</v>
      </c>
      <c r="D305" t="e" cm="1" vm="2">
        <f t="array" ref="D305">[1]!GenLognormal($D$9,$D$10)</f>
        <v>#VALUE!</v>
      </c>
      <c r="E305" t="e" cm="1" vm="2">
        <f t="array" ref="E305">[1]!genNormal($E$9,$E$10)</f>
        <v>#VALUE!</v>
      </c>
      <c r="F305" t="e" cm="1" vm="2">
        <f t="array" ref="F305">[1]!GenLognormal($F$9,$F$10)</f>
        <v>#VALUE!</v>
      </c>
      <c r="G305" t="e" cm="1" vm="2">
        <f t="array" ref="G305">[1]!genBinomial(1,0.602)</f>
        <v>#VALUE!</v>
      </c>
      <c r="H305" s="13" t="e" vm="1">
        <f t="shared" si="50"/>
        <v>#VALUE!</v>
      </c>
      <c r="I305" t="e" cm="1" vm="2">
        <f t="array" ref="I305">[1]!genUniform($I$9,$I$10)</f>
        <v>#VALUE!</v>
      </c>
      <c r="J305" t="e" vm="1">
        <f t="shared" si="41"/>
        <v>#VALUE!</v>
      </c>
      <c r="K305" s="47" t="e" vm="1">
        <f t="shared" si="42"/>
        <v>#VALUE!</v>
      </c>
      <c r="L305" t="e" vm="1">
        <f t="shared" si="43"/>
        <v>#VALUE!</v>
      </c>
      <c r="M305" t="e" cm="1" vm="2">
        <f t="array" ref="M305">[1]!genUniform($M$9,$M$10)</f>
        <v>#VALUE!</v>
      </c>
      <c r="N305" t="e" vm="1">
        <f t="shared" si="44"/>
        <v>#VALUE!</v>
      </c>
      <c r="O305" s="47" t="e" vm="1">
        <f t="shared" si="45"/>
        <v>#VALUE!</v>
      </c>
      <c r="P305" t="e" vm="1">
        <f t="shared" si="46"/>
        <v>#VALUE!</v>
      </c>
      <c r="Q305" t="e" cm="1" vm="2">
        <f t="array" ref="Q305">[1]!genUniform($Q$9,$Q$10)</f>
        <v>#VALUE!</v>
      </c>
      <c r="R305" t="e" vm="1">
        <f t="shared" si="47"/>
        <v>#VALUE!</v>
      </c>
      <c r="S305" s="47" t="e" vm="1">
        <f t="shared" si="48"/>
        <v>#VALUE!</v>
      </c>
      <c r="T305" t="e" vm="1">
        <f t="shared" si="49"/>
        <v>#VALUE!</v>
      </c>
    </row>
    <row r="306" spans="1:20">
      <c r="A306">
        <v>296</v>
      </c>
      <c r="C306" t="e" cm="1" vm="2">
        <f t="array" ref="C306">[1]!GenLognormal($C$9,$C$10)</f>
        <v>#VALUE!</v>
      </c>
      <c r="D306" t="e" cm="1" vm="2">
        <f t="array" ref="D306">[1]!GenLognormal($D$9,$D$10)</f>
        <v>#VALUE!</v>
      </c>
      <c r="E306" t="e" cm="1" vm="2">
        <f t="array" ref="E306">[1]!genNormal($E$9,$E$10)</f>
        <v>#VALUE!</v>
      </c>
      <c r="F306" t="e" cm="1" vm="2">
        <f t="array" ref="F306">[1]!GenLognormal($F$9,$F$10)</f>
        <v>#VALUE!</v>
      </c>
      <c r="G306" t="e" cm="1" vm="2">
        <f t="array" ref="G306">[1]!genBinomial(1,0.602)</f>
        <v>#VALUE!</v>
      </c>
      <c r="H306" s="13" t="e" vm="1">
        <f t="shared" si="50"/>
        <v>#VALUE!</v>
      </c>
      <c r="I306" t="e" cm="1" vm="2">
        <f t="array" ref="I306">[1]!genUniform($I$9,$I$10)</f>
        <v>#VALUE!</v>
      </c>
      <c r="J306" t="e" vm="1">
        <f t="shared" si="41"/>
        <v>#VALUE!</v>
      </c>
      <c r="K306" s="47" t="e" vm="1">
        <f t="shared" si="42"/>
        <v>#VALUE!</v>
      </c>
      <c r="L306" t="e" vm="1">
        <f t="shared" si="43"/>
        <v>#VALUE!</v>
      </c>
      <c r="M306" t="e" cm="1" vm="2">
        <f t="array" ref="M306">[1]!genUniform($M$9,$M$10)</f>
        <v>#VALUE!</v>
      </c>
      <c r="N306" t="e" vm="1">
        <f t="shared" si="44"/>
        <v>#VALUE!</v>
      </c>
      <c r="O306" s="47" t="e" vm="1">
        <f t="shared" si="45"/>
        <v>#VALUE!</v>
      </c>
      <c r="P306" t="e" vm="1">
        <f t="shared" si="46"/>
        <v>#VALUE!</v>
      </c>
      <c r="Q306" t="e" cm="1" vm="2">
        <f t="array" ref="Q306">[1]!genUniform($Q$9,$Q$10)</f>
        <v>#VALUE!</v>
      </c>
      <c r="R306" t="e" vm="1">
        <f t="shared" si="47"/>
        <v>#VALUE!</v>
      </c>
      <c r="S306" s="47" t="e" vm="1">
        <f t="shared" si="48"/>
        <v>#VALUE!</v>
      </c>
      <c r="T306" t="e" vm="1">
        <f t="shared" si="49"/>
        <v>#VALUE!</v>
      </c>
    </row>
    <row r="307" spans="1:20">
      <c r="A307">
        <v>297</v>
      </c>
      <c r="C307" t="e" cm="1" vm="2">
        <f t="array" ref="C307">[1]!GenLognormal($C$9,$C$10)</f>
        <v>#VALUE!</v>
      </c>
      <c r="D307" t="e" cm="1" vm="2">
        <f t="array" ref="D307">[1]!GenLognormal($D$9,$D$10)</f>
        <v>#VALUE!</v>
      </c>
      <c r="E307" t="e" cm="1" vm="2">
        <f t="array" ref="E307">[1]!genNormal($E$9,$E$10)</f>
        <v>#VALUE!</v>
      </c>
      <c r="F307" t="e" cm="1" vm="2">
        <f t="array" ref="F307">[1]!GenLognormal($F$9,$F$10)</f>
        <v>#VALUE!</v>
      </c>
      <c r="G307" t="e" cm="1" vm="2">
        <f t="array" ref="G307">[1]!genBinomial(1,0.602)</f>
        <v>#VALUE!</v>
      </c>
      <c r="H307" s="13" t="e" vm="1">
        <f t="shared" si="50"/>
        <v>#VALUE!</v>
      </c>
      <c r="I307" t="e" cm="1" vm="2">
        <f t="array" ref="I307">[1]!genUniform($I$9,$I$10)</f>
        <v>#VALUE!</v>
      </c>
      <c r="J307" t="e" vm="1">
        <f t="shared" si="41"/>
        <v>#VALUE!</v>
      </c>
      <c r="K307" s="47" t="e" vm="1">
        <f t="shared" si="42"/>
        <v>#VALUE!</v>
      </c>
      <c r="L307" t="e" vm="1">
        <f t="shared" si="43"/>
        <v>#VALUE!</v>
      </c>
      <c r="M307" t="e" cm="1" vm="2">
        <f t="array" ref="M307">[1]!genUniform($M$9,$M$10)</f>
        <v>#VALUE!</v>
      </c>
      <c r="N307" t="e" vm="1">
        <f t="shared" si="44"/>
        <v>#VALUE!</v>
      </c>
      <c r="O307" s="47" t="e" vm="1">
        <f t="shared" si="45"/>
        <v>#VALUE!</v>
      </c>
      <c r="P307" t="e" vm="1">
        <f t="shared" si="46"/>
        <v>#VALUE!</v>
      </c>
      <c r="Q307" t="e" cm="1" vm="2">
        <f t="array" ref="Q307">[1]!genUniform($Q$9,$Q$10)</f>
        <v>#VALUE!</v>
      </c>
      <c r="R307" t="e" vm="1">
        <f t="shared" si="47"/>
        <v>#VALUE!</v>
      </c>
      <c r="S307" s="47" t="e" vm="1">
        <f t="shared" si="48"/>
        <v>#VALUE!</v>
      </c>
      <c r="T307" t="e" vm="1">
        <f t="shared" si="49"/>
        <v>#VALUE!</v>
      </c>
    </row>
    <row r="308" spans="1:20">
      <c r="A308">
        <v>298</v>
      </c>
      <c r="C308" t="e" cm="1" vm="2">
        <f t="array" ref="C308">[1]!GenLognormal($C$9,$C$10)</f>
        <v>#VALUE!</v>
      </c>
      <c r="D308" t="e" cm="1" vm="2">
        <f t="array" ref="D308">[1]!GenLognormal($D$9,$D$10)</f>
        <v>#VALUE!</v>
      </c>
      <c r="E308" t="e" cm="1" vm="2">
        <f t="array" ref="E308">[1]!genNormal($E$9,$E$10)</f>
        <v>#VALUE!</v>
      </c>
      <c r="F308" t="e" cm="1" vm="2">
        <f t="array" ref="F308">[1]!GenLognormal($F$9,$F$10)</f>
        <v>#VALUE!</v>
      </c>
      <c r="G308" t="e" cm="1" vm="2">
        <f t="array" ref="G308">[1]!genBinomial(1,0.602)</f>
        <v>#VALUE!</v>
      </c>
      <c r="H308" s="13" t="e" vm="1">
        <f t="shared" si="50"/>
        <v>#VALUE!</v>
      </c>
      <c r="I308" t="e" cm="1" vm="2">
        <f t="array" ref="I308">[1]!genUniform($I$9,$I$10)</f>
        <v>#VALUE!</v>
      </c>
      <c r="J308" t="e" vm="1">
        <f t="shared" si="41"/>
        <v>#VALUE!</v>
      </c>
      <c r="K308" s="47" t="e" vm="1">
        <f t="shared" si="42"/>
        <v>#VALUE!</v>
      </c>
      <c r="L308" t="e" vm="1">
        <f t="shared" si="43"/>
        <v>#VALUE!</v>
      </c>
      <c r="M308" t="e" cm="1" vm="2">
        <f t="array" ref="M308">[1]!genUniform($M$9,$M$10)</f>
        <v>#VALUE!</v>
      </c>
      <c r="N308" t="e" vm="1">
        <f t="shared" si="44"/>
        <v>#VALUE!</v>
      </c>
      <c r="O308" s="47" t="e" vm="1">
        <f t="shared" si="45"/>
        <v>#VALUE!</v>
      </c>
      <c r="P308" t="e" vm="1">
        <f t="shared" si="46"/>
        <v>#VALUE!</v>
      </c>
      <c r="Q308" t="e" cm="1" vm="2">
        <f t="array" ref="Q308">[1]!genUniform($Q$9,$Q$10)</f>
        <v>#VALUE!</v>
      </c>
      <c r="R308" t="e" vm="1">
        <f t="shared" si="47"/>
        <v>#VALUE!</v>
      </c>
      <c r="S308" s="47" t="e" vm="1">
        <f t="shared" si="48"/>
        <v>#VALUE!</v>
      </c>
      <c r="T308" t="e" vm="1">
        <f t="shared" si="49"/>
        <v>#VALUE!</v>
      </c>
    </row>
    <row r="309" spans="1:20">
      <c r="A309">
        <v>299</v>
      </c>
      <c r="C309" t="e" cm="1" vm="2">
        <f t="array" ref="C309">[1]!GenLognormal($C$9,$C$10)</f>
        <v>#VALUE!</v>
      </c>
      <c r="D309" t="e" cm="1" vm="2">
        <f t="array" ref="D309">[1]!GenLognormal($D$9,$D$10)</f>
        <v>#VALUE!</v>
      </c>
      <c r="E309" t="e" cm="1" vm="2">
        <f t="array" ref="E309">[1]!genNormal($E$9,$E$10)</f>
        <v>#VALUE!</v>
      </c>
      <c r="F309" t="e" cm="1" vm="2">
        <f t="array" ref="F309">[1]!GenLognormal($F$9,$F$10)</f>
        <v>#VALUE!</v>
      </c>
      <c r="G309" t="e" cm="1" vm="2">
        <f t="array" ref="G309">[1]!genBinomial(1,0.602)</f>
        <v>#VALUE!</v>
      </c>
      <c r="H309" s="13" t="e" vm="1">
        <f t="shared" si="50"/>
        <v>#VALUE!</v>
      </c>
      <c r="I309" t="e" cm="1" vm="2">
        <f t="array" ref="I309">[1]!genUniform($I$9,$I$10)</f>
        <v>#VALUE!</v>
      </c>
      <c r="J309" t="e" vm="1">
        <f t="shared" si="41"/>
        <v>#VALUE!</v>
      </c>
      <c r="K309" s="47" t="e" vm="1">
        <f t="shared" si="42"/>
        <v>#VALUE!</v>
      </c>
      <c r="L309" t="e" vm="1">
        <f t="shared" si="43"/>
        <v>#VALUE!</v>
      </c>
      <c r="M309" t="e" cm="1" vm="2">
        <f t="array" ref="M309">[1]!genUniform($M$9,$M$10)</f>
        <v>#VALUE!</v>
      </c>
      <c r="N309" t="e" vm="1">
        <f t="shared" si="44"/>
        <v>#VALUE!</v>
      </c>
      <c r="O309" s="47" t="e" vm="1">
        <f t="shared" si="45"/>
        <v>#VALUE!</v>
      </c>
      <c r="P309" t="e" vm="1">
        <f t="shared" si="46"/>
        <v>#VALUE!</v>
      </c>
      <c r="Q309" t="e" cm="1" vm="2">
        <f t="array" ref="Q309">[1]!genUniform($Q$9,$Q$10)</f>
        <v>#VALUE!</v>
      </c>
      <c r="R309" t="e" vm="1">
        <f t="shared" si="47"/>
        <v>#VALUE!</v>
      </c>
      <c r="S309" s="47" t="e" vm="1">
        <f t="shared" si="48"/>
        <v>#VALUE!</v>
      </c>
      <c r="T309" t="e" vm="1">
        <f t="shared" si="49"/>
        <v>#VALUE!</v>
      </c>
    </row>
    <row r="310" spans="1:20">
      <c r="A310">
        <v>300</v>
      </c>
      <c r="C310" t="e" cm="1" vm="2">
        <f t="array" ref="C310">[1]!GenLognormal($C$9,$C$10)</f>
        <v>#VALUE!</v>
      </c>
      <c r="D310" t="e" cm="1" vm="2">
        <f t="array" ref="D310">[1]!GenLognormal($D$9,$D$10)</f>
        <v>#VALUE!</v>
      </c>
      <c r="E310" t="e" cm="1" vm="2">
        <f t="array" ref="E310">[1]!genNormal($E$9,$E$10)</f>
        <v>#VALUE!</v>
      </c>
      <c r="F310" t="e" cm="1" vm="2">
        <f t="array" ref="F310">[1]!GenLognormal($F$9,$F$10)</f>
        <v>#VALUE!</v>
      </c>
      <c r="G310" t="e" cm="1" vm="2">
        <f t="array" ref="G310">[1]!genBinomial(1,0.602)</f>
        <v>#VALUE!</v>
      </c>
      <c r="H310" s="13" t="e" vm="1">
        <f t="shared" si="50"/>
        <v>#VALUE!</v>
      </c>
      <c r="I310" t="e" cm="1" vm="2">
        <f t="array" ref="I310">[1]!genUniform($I$9,$I$10)</f>
        <v>#VALUE!</v>
      </c>
      <c r="J310" t="e" vm="1">
        <f t="shared" si="41"/>
        <v>#VALUE!</v>
      </c>
      <c r="K310" s="47" t="e" vm="1">
        <f t="shared" si="42"/>
        <v>#VALUE!</v>
      </c>
      <c r="L310" t="e" vm="1">
        <f t="shared" si="43"/>
        <v>#VALUE!</v>
      </c>
      <c r="M310" t="e" cm="1" vm="2">
        <f t="array" ref="M310">[1]!genUniform($M$9,$M$10)</f>
        <v>#VALUE!</v>
      </c>
      <c r="N310" t="e" vm="1">
        <f t="shared" si="44"/>
        <v>#VALUE!</v>
      </c>
      <c r="O310" s="47" t="e" vm="1">
        <f t="shared" si="45"/>
        <v>#VALUE!</v>
      </c>
      <c r="P310" t="e" vm="1">
        <f t="shared" si="46"/>
        <v>#VALUE!</v>
      </c>
      <c r="Q310" t="e" cm="1" vm="2">
        <f t="array" ref="Q310">[1]!genUniform($Q$9,$Q$10)</f>
        <v>#VALUE!</v>
      </c>
      <c r="R310" t="e" vm="1">
        <f t="shared" si="47"/>
        <v>#VALUE!</v>
      </c>
      <c r="S310" s="47" t="e" vm="1">
        <f t="shared" si="48"/>
        <v>#VALUE!</v>
      </c>
      <c r="T310" t="e" vm="1">
        <f t="shared" si="49"/>
        <v>#VALUE!</v>
      </c>
    </row>
    <row r="311" spans="1:20">
      <c r="A311">
        <v>301</v>
      </c>
      <c r="C311" t="e" cm="1" vm="2">
        <f t="array" ref="C311">[1]!GenLognormal($C$9,$C$10)</f>
        <v>#VALUE!</v>
      </c>
      <c r="D311" t="e" cm="1" vm="2">
        <f t="array" ref="D311">[1]!GenLognormal($D$9,$D$10)</f>
        <v>#VALUE!</v>
      </c>
      <c r="E311" t="e" cm="1" vm="2">
        <f t="array" ref="E311">[1]!genNormal($E$9,$E$10)</f>
        <v>#VALUE!</v>
      </c>
      <c r="F311" t="e" cm="1" vm="2">
        <f t="array" ref="F311">[1]!GenLognormal($F$9,$F$10)</f>
        <v>#VALUE!</v>
      </c>
      <c r="G311" t="e" cm="1" vm="2">
        <f t="array" ref="G311">[1]!genBinomial(1,0.602)</f>
        <v>#VALUE!</v>
      </c>
      <c r="H311" s="13" t="e" vm="1">
        <f t="shared" si="50"/>
        <v>#VALUE!</v>
      </c>
      <c r="I311" t="e" cm="1" vm="2">
        <f t="array" ref="I311">[1]!genUniform($I$9,$I$10)</f>
        <v>#VALUE!</v>
      </c>
      <c r="J311" t="e" vm="1">
        <f t="shared" si="41"/>
        <v>#VALUE!</v>
      </c>
      <c r="K311" s="47" t="e" vm="1">
        <f t="shared" si="42"/>
        <v>#VALUE!</v>
      </c>
      <c r="L311" t="e" vm="1">
        <f t="shared" si="43"/>
        <v>#VALUE!</v>
      </c>
      <c r="M311" t="e" cm="1" vm="2">
        <f t="array" ref="M311">[1]!genUniform($M$9,$M$10)</f>
        <v>#VALUE!</v>
      </c>
      <c r="N311" t="e" vm="1">
        <f t="shared" si="44"/>
        <v>#VALUE!</v>
      </c>
      <c r="O311" s="47" t="e" vm="1">
        <f t="shared" si="45"/>
        <v>#VALUE!</v>
      </c>
      <c r="P311" t="e" vm="1">
        <f t="shared" si="46"/>
        <v>#VALUE!</v>
      </c>
      <c r="Q311" t="e" cm="1" vm="2">
        <f t="array" ref="Q311">[1]!genUniform($Q$9,$Q$10)</f>
        <v>#VALUE!</v>
      </c>
      <c r="R311" t="e" vm="1">
        <f t="shared" si="47"/>
        <v>#VALUE!</v>
      </c>
      <c r="S311" s="47" t="e" vm="1">
        <f t="shared" si="48"/>
        <v>#VALUE!</v>
      </c>
      <c r="T311" t="e" vm="1">
        <f t="shared" si="49"/>
        <v>#VALUE!</v>
      </c>
    </row>
    <row r="312" spans="1:20">
      <c r="A312">
        <v>302</v>
      </c>
      <c r="C312" t="e" cm="1" vm="2">
        <f t="array" ref="C312">[1]!GenLognormal($C$9,$C$10)</f>
        <v>#VALUE!</v>
      </c>
      <c r="D312" t="e" cm="1" vm="2">
        <f t="array" ref="D312">[1]!GenLognormal($D$9,$D$10)</f>
        <v>#VALUE!</v>
      </c>
      <c r="E312" t="e" cm="1" vm="2">
        <f t="array" ref="E312">[1]!genNormal($E$9,$E$10)</f>
        <v>#VALUE!</v>
      </c>
      <c r="F312" t="e" cm="1" vm="2">
        <f t="array" ref="F312">[1]!GenLognormal($F$9,$F$10)</f>
        <v>#VALUE!</v>
      </c>
      <c r="G312" t="e" cm="1" vm="2">
        <f t="array" ref="G312">[1]!genBinomial(1,0.602)</f>
        <v>#VALUE!</v>
      </c>
      <c r="H312" s="13" t="e" vm="1">
        <f t="shared" si="50"/>
        <v>#VALUE!</v>
      </c>
      <c r="I312" t="e" cm="1" vm="2">
        <f t="array" ref="I312">[1]!genUniform($I$9,$I$10)</f>
        <v>#VALUE!</v>
      </c>
      <c r="J312" t="e" vm="1">
        <f t="shared" si="41"/>
        <v>#VALUE!</v>
      </c>
      <c r="K312" s="47" t="e" vm="1">
        <f t="shared" si="42"/>
        <v>#VALUE!</v>
      </c>
      <c r="L312" t="e" vm="1">
        <f t="shared" si="43"/>
        <v>#VALUE!</v>
      </c>
      <c r="M312" t="e" cm="1" vm="2">
        <f t="array" ref="M312">[1]!genUniform($M$9,$M$10)</f>
        <v>#VALUE!</v>
      </c>
      <c r="N312" t="e" vm="1">
        <f t="shared" si="44"/>
        <v>#VALUE!</v>
      </c>
      <c r="O312" s="47" t="e" vm="1">
        <f t="shared" si="45"/>
        <v>#VALUE!</v>
      </c>
      <c r="P312" t="e" vm="1">
        <f t="shared" si="46"/>
        <v>#VALUE!</v>
      </c>
      <c r="Q312" t="e" cm="1" vm="2">
        <f t="array" ref="Q312">[1]!genUniform($Q$9,$Q$10)</f>
        <v>#VALUE!</v>
      </c>
      <c r="R312" t="e" vm="1">
        <f t="shared" si="47"/>
        <v>#VALUE!</v>
      </c>
      <c r="S312" s="47" t="e" vm="1">
        <f t="shared" si="48"/>
        <v>#VALUE!</v>
      </c>
      <c r="T312" t="e" vm="1">
        <f t="shared" si="49"/>
        <v>#VALUE!</v>
      </c>
    </row>
    <row r="313" spans="1:20">
      <c r="A313">
        <v>303</v>
      </c>
      <c r="C313" t="e" cm="1" vm="2">
        <f t="array" ref="C313">[1]!GenLognormal($C$9,$C$10)</f>
        <v>#VALUE!</v>
      </c>
      <c r="D313" t="e" cm="1" vm="2">
        <f t="array" ref="D313">[1]!GenLognormal($D$9,$D$10)</f>
        <v>#VALUE!</v>
      </c>
      <c r="E313" t="e" cm="1" vm="2">
        <f t="array" ref="E313">[1]!genNormal($E$9,$E$10)</f>
        <v>#VALUE!</v>
      </c>
      <c r="F313" t="e" cm="1" vm="2">
        <f t="array" ref="F313">[1]!GenLognormal($F$9,$F$10)</f>
        <v>#VALUE!</v>
      </c>
      <c r="G313" t="e" cm="1" vm="2">
        <f t="array" ref="G313">[1]!genBinomial(1,0.602)</f>
        <v>#VALUE!</v>
      </c>
      <c r="H313" s="13" t="e" vm="1">
        <f t="shared" si="50"/>
        <v>#VALUE!</v>
      </c>
      <c r="I313" t="e" cm="1" vm="2">
        <f t="array" ref="I313">[1]!genUniform($I$9,$I$10)</f>
        <v>#VALUE!</v>
      </c>
      <c r="J313" t="e" vm="1">
        <f t="shared" si="41"/>
        <v>#VALUE!</v>
      </c>
      <c r="K313" s="47" t="e" vm="1">
        <f t="shared" si="42"/>
        <v>#VALUE!</v>
      </c>
      <c r="L313" t="e" vm="1">
        <f t="shared" si="43"/>
        <v>#VALUE!</v>
      </c>
      <c r="M313" t="e" cm="1" vm="2">
        <f t="array" ref="M313">[1]!genUniform($M$9,$M$10)</f>
        <v>#VALUE!</v>
      </c>
      <c r="N313" t="e" vm="1">
        <f t="shared" si="44"/>
        <v>#VALUE!</v>
      </c>
      <c r="O313" s="47" t="e" vm="1">
        <f t="shared" si="45"/>
        <v>#VALUE!</v>
      </c>
      <c r="P313" t="e" vm="1">
        <f t="shared" si="46"/>
        <v>#VALUE!</v>
      </c>
      <c r="Q313" t="e" cm="1" vm="2">
        <f t="array" ref="Q313">[1]!genUniform($Q$9,$Q$10)</f>
        <v>#VALUE!</v>
      </c>
      <c r="R313" t="e" vm="1">
        <f t="shared" si="47"/>
        <v>#VALUE!</v>
      </c>
      <c r="S313" s="47" t="e" vm="1">
        <f t="shared" si="48"/>
        <v>#VALUE!</v>
      </c>
      <c r="T313" t="e" vm="1">
        <f t="shared" si="49"/>
        <v>#VALUE!</v>
      </c>
    </row>
    <row r="314" spans="1:20">
      <c r="A314">
        <v>304</v>
      </c>
      <c r="C314" t="e" cm="1" vm="2">
        <f t="array" ref="C314">[1]!GenLognormal($C$9,$C$10)</f>
        <v>#VALUE!</v>
      </c>
      <c r="D314" t="e" cm="1" vm="2">
        <f t="array" ref="D314">[1]!GenLognormal($D$9,$D$10)</f>
        <v>#VALUE!</v>
      </c>
      <c r="E314" t="e" cm="1" vm="2">
        <f t="array" ref="E314">[1]!genNormal($E$9,$E$10)</f>
        <v>#VALUE!</v>
      </c>
      <c r="F314" t="e" cm="1" vm="2">
        <f t="array" ref="F314">[1]!GenLognormal($F$9,$F$10)</f>
        <v>#VALUE!</v>
      </c>
      <c r="G314" t="e" cm="1" vm="2">
        <f t="array" ref="G314">[1]!genBinomial(1,0.602)</f>
        <v>#VALUE!</v>
      </c>
      <c r="H314" s="13" t="e" vm="1">
        <f t="shared" si="50"/>
        <v>#VALUE!</v>
      </c>
      <c r="I314" t="e" cm="1" vm="2">
        <f t="array" ref="I314">[1]!genUniform($I$9,$I$10)</f>
        <v>#VALUE!</v>
      </c>
      <c r="J314" t="e" vm="1">
        <f t="shared" si="41"/>
        <v>#VALUE!</v>
      </c>
      <c r="K314" s="47" t="e" vm="1">
        <f t="shared" si="42"/>
        <v>#VALUE!</v>
      </c>
      <c r="L314" t="e" vm="1">
        <f t="shared" si="43"/>
        <v>#VALUE!</v>
      </c>
      <c r="M314" t="e" cm="1" vm="2">
        <f t="array" ref="M314">[1]!genUniform($M$9,$M$10)</f>
        <v>#VALUE!</v>
      </c>
      <c r="N314" t="e" vm="1">
        <f t="shared" si="44"/>
        <v>#VALUE!</v>
      </c>
      <c r="O314" s="47" t="e" vm="1">
        <f t="shared" si="45"/>
        <v>#VALUE!</v>
      </c>
      <c r="P314" t="e" vm="1">
        <f t="shared" si="46"/>
        <v>#VALUE!</v>
      </c>
      <c r="Q314" t="e" cm="1" vm="2">
        <f t="array" ref="Q314">[1]!genUniform($Q$9,$Q$10)</f>
        <v>#VALUE!</v>
      </c>
      <c r="R314" t="e" vm="1">
        <f t="shared" si="47"/>
        <v>#VALUE!</v>
      </c>
      <c r="S314" s="47" t="e" vm="1">
        <f t="shared" si="48"/>
        <v>#VALUE!</v>
      </c>
      <c r="T314" t="e" vm="1">
        <f t="shared" si="49"/>
        <v>#VALUE!</v>
      </c>
    </row>
    <row r="315" spans="1:20">
      <c r="A315">
        <v>305</v>
      </c>
      <c r="C315" t="e" cm="1" vm="2">
        <f t="array" ref="C315">[1]!GenLognormal($C$9,$C$10)</f>
        <v>#VALUE!</v>
      </c>
      <c r="D315" t="e" cm="1" vm="2">
        <f t="array" ref="D315">[1]!GenLognormal($D$9,$D$10)</f>
        <v>#VALUE!</v>
      </c>
      <c r="E315" t="e" cm="1" vm="2">
        <f t="array" ref="E315">[1]!genNormal($E$9,$E$10)</f>
        <v>#VALUE!</v>
      </c>
      <c r="F315" t="e" cm="1" vm="2">
        <f t="array" ref="F315">[1]!GenLognormal($F$9,$F$10)</f>
        <v>#VALUE!</v>
      </c>
      <c r="G315" t="e" cm="1" vm="2">
        <f t="array" ref="G315">[1]!genBinomial(1,0.602)</f>
        <v>#VALUE!</v>
      </c>
      <c r="H315" s="13" t="e" vm="1">
        <f t="shared" si="50"/>
        <v>#VALUE!</v>
      </c>
      <c r="I315" t="e" cm="1" vm="2">
        <f t="array" ref="I315">[1]!genUniform($I$9,$I$10)</f>
        <v>#VALUE!</v>
      </c>
      <c r="J315" t="e" vm="1">
        <f t="shared" si="41"/>
        <v>#VALUE!</v>
      </c>
      <c r="K315" s="47" t="e" vm="1">
        <f t="shared" si="42"/>
        <v>#VALUE!</v>
      </c>
      <c r="L315" t="e" vm="1">
        <f t="shared" si="43"/>
        <v>#VALUE!</v>
      </c>
      <c r="M315" t="e" cm="1" vm="2">
        <f t="array" ref="M315">[1]!genUniform($M$9,$M$10)</f>
        <v>#VALUE!</v>
      </c>
      <c r="N315" t="e" vm="1">
        <f t="shared" si="44"/>
        <v>#VALUE!</v>
      </c>
      <c r="O315" s="47" t="e" vm="1">
        <f t="shared" si="45"/>
        <v>#VALUE!</v>
      </c>
      <c r="P315" t="e" vm="1">
        <f t="shared" si="46"/>
        <v>#VALUE!</v>
      </c>
      <c r="Q315" t="e" cm="1" vm="2">
        <f t="array" ref="Q315">[1]!genUniform($Q$9,$Q$10)</f>
        <v>#VALUE!</v>
      </c>
      <c r="R315" t="e" vm="1">
        <f t="shared" si="47"/>
        <v>#VALUE!</v>
      </c>
      <c r="S315" s="47" t="e" vm="1">
        <f t="shared" si="48"/>
        <v>#VALUE!</v>
      </c>
      <c r="T315" t="e" vm="1">
        <f t="shared" si="49"/>
        <v>#VALUE!</v>
      </c>
    </row>
    <row r="316" spans="1:20">
      <c r="A316">
        <v>306</v>
      </c>
      <c r="C316" t="e" cm="1" vm="2">
        <f t="array" ref="C316">[1]!GenLognormal($C$9,$C$10)</f>
        <v>#VALUE!</v>
      </c>
      <c r="D316" t="e" cm="1" vm="2">
        <f t="array" ref="D316">[1]!GenLognormal($D$9,$D$10)</f>
        <v>#VALUE!</v>
      </c>
      <c r="E316" t="e" cm="1" vm="2">
        <f t="array" ref="E316">[1]!genNormal($E$9,$E$10)</f>
        <v>#VALUE!</v>
      </c>
      <c r="F316" t="e" cm="1" vm="2">
        <f t="array" ref="F316">[1]!GenLognormal($F$9,$F$10)</f>
        <v>#VALUE!</v>
      </c>
      <c r="G316" t="e" cm="1" vm="2">
        <f t="array" ref="G316">[1]!genBinomial(1,0.602)</f>
        <v>#VALUE!</v>
      </c>
      <c r="H316" s="13" t="e" vm="1">
        <f t="shared" si="50"/>
        <v>#VALUE!</v>
      </c>
      <c r="I316" t="e" cm="1" vm="2">
        <f t="array" ref="I316">[1]!genUniform($I$9,$I$10)</f>
        <v>#VALUE!</v>
      </c>
      <c r="J316" t="e" vm="1">
        <f t="shared" si="41"/>
        <v>#VALUE!</v>
      </c>
      <c r="K316" s="47" t="e" vm="1">
        <f t="shared" si="42"/>
        <v>#VALUE!</v>
      </c>
      <c r="L316" t="e" vm="1">
        <f t="shared" si="43"/>
        <v>#VALUE!</v>
      </c>
      <c r="M316" t="e" cm="1" vm="2">
        <f t="array" ref="M316">[1]!genUniform($M$9,$M$10)</f>
        <v>#VALUE!</v>
      </c>
      <c r="N316" t="e" vm="1">
        <f t="shared" si="44"/>
        <v>#VALUE!</v>
      </c>
      <c r="O316" s="47" t="e" vm="1">
        <f t="shared" si="45"/>
        <v>#VALUE!</v>
      </c>
      <c r="P316" t="e" vm="1">
        <f t="shared" si="46"/>
        <v>#VALUE!</v>
      </c>
      <c r="Q316" t="e" cm="1" vm="2">
        <f t="array" ref="Q316">[1]!genUniform($Q$9,$Q$10)</f>
        <v>#VALUE!</v>
      </c>
      <c r="R316" t="e" vm="1">
        <f t="shared" si="47"/>
        <v>#VALUE!</v>
      </c>
      <c r="S316" s="47" t="e" vm="1">
        <f t="shared" si="48"/>
        <v>#VALUE!</v>
      </c>
      <c r="T316" t="e" vm="1">
        <f t="shared" si="49"/>
        <v>#VALUE!</v>
      </c>
    </row>
    <row r="317" spans="1:20">
      <c r="A317">
        <v>307</v>
      </c>
      <c r="C317" t="e" cm="1" vm="2">
        <f t="array" ref="C317">[1]!GenLognormal($C$9,$C$10)</f>
        <v>#VALUE!</v>
      </c>
      <c r="D317" t="e" cm="1" vm="2">
        <f t="array" ref="D317">[1]!GenLognormal($D$9,$D$10)</f>
        <v>#VALUE!</v>
      </c>
      <c r="E317" t="e" cm="1" vm="2">
        <f t="array" ref="E317">[1]!genNormal($E$9,$E$10)</f>
        <v>#VALUE!</v>
      </c>
      <c r="F317" t="e" cm="1" vm="2">
        <f t="array" ref="F317">[1]!GenLognormal($F$9,$F$10)</f>
        <v>#VALUE!</v>
      </c>
      <c r="G317" t="e" cm="1" vm="2">
        <f t="array" ref="G317">[1]!genBinomial(1,0.602)</f>
        <v>#VALUE!</v>
      </c>
      <c r="H317" s="13" t="e" vm="1">
        <f t="shared" si="50"/>
        <v>#VALUE!</v>
      </c>
      <c r="I317" t="e" cm="1" vm="2">
        <f t="array" ref="I317">[1]!genUniform($I$9,$I$10)</f>
        <v>#VALUE!</v>
      </c>
      <c r="J317" t="e" vm="1">
        <f t="shared" si="41"/>
        <v>#VALUE!</v>
      </c>
      <c r="K317" s="47" t="e" vm="1">
        <f t="shared" si="42"/>
        <v>#VALUE!</v>
      </c>
      <c r="L317" t="e" vm="1">
        <f t="shared" si="43"/>
        <v>#VALUE!</v>
      </c>
      <c r="M317" t="e" cm="1" vm="2">
        <f t="array" ref="M317">[1]!genUniform($M$9,$M$10)</f>
        <v>#VALUE!</v>
      </c>
      <c r="N317" t="e" vm="1">
        <f t="shared" si="44"/>
        <v>#VALUE!</v>
      </c>
      <c r="O317" s="47" t="e" vm="1">
        <f t="shared" si="45"/>
        <v>#VALUE!</v>
      </c>
      <c r="P317" t="e" vm="1">
        <f t="shared" si="46"/>
        <v>#VALUE!</v>
      </c>
      <c r="Q317" t="e" cm="1" vm="2">
        <f t="array" ref="Q317">[1]!genUniform($Q$9,$Q$10)</f>
        <v>#VALUE!</v>
      </c>
      <c r="R317" t="e" vm="1">
        <f t="shared" si="47"/>
        <v>#VALUE!</v>
      </c>
      <c r="S317" s="47" t="e" vm="1">
        <f t="shared" si="48"/>
        <v>#VALUE!</v>
      </c>
      <c r="T317" t="e" vm="1">
        <f t="shared" si="49"/>
        <v>#VALUE!</v>
      </c>
    </row>
    <row r="318" spans="1:20">
      <c r="A318">
        <v>308</v>
      </c>
      <c r="C318" t="e" cm="1" vm="2">
        <f t="array" ref="C318">[1]!GenLognormal($C$9,$C$10)</f>
        <v>#VALUE!</v>
      </c>
      <c r="D318" t="e" cm="1" vm="2">
        <f t="array" ref="D318">[1]!GenLognormal($D$9,$D$10)</f>
        <v>#VALUE!</v>
      </c>
      <c r="E318" t="e" cm="1" vm="2">
        <f t="array" ref="E318">[1]!genNormal($E$9,$E$10)</f>
        <v>#VALUE!</v>
      </c>
      <c r="F318" t="e" cm="1" vm="2">
        <f t="array" ref="F318">[1]!GenLognormal($F$9,$F$10)</f>
        <v>#VALUE!</v>
      </c>
      <c r="G318" t="e" cm="1" vm="2">
        <f t="array" ref="G318">[1]!genBinomial(1,0.602)</f>
        <v>#VALUE!</v>
      </c>
      <c r="H318" s="13" t="e" vm="1">
        <f t="shared" si="50"/>
        <v>#VALUE!</v>
      </c>
      <c r="I318" t="e" cm="1" vm="2">
        <f t="array" ref="I318">[1]!genUniform($I$9,$I$10)</f>
        <v>#VALUE!</v>
      </c>
      <c r="J318" t="e" vm="1">
        <f t="shared" si="41"/>
        <v>#VALUE!</v>
      </c>
      <c r="K318" s="47" t="e" vm="1">
        <f t="shared" si="42"/>
        <v>#VALUE!</v>
      </c>
      <c r="L318" t="e" vm="1">
        <f t="shared" si="43"/>
        <v>#VALUE!</v>
      </c>
      <c r="M318" t="e" cm="1" vm="2">
        <f t="array" ref="M318">[1]!genUniform($M$9,$M$10)</f>
        <v>#VALUE!</v>
      </c>
      <c r="N318" t="e" vm="1">
        <f t="shared" si="44"/>
        <v>#VALUE!</v>
      </c>
      <c r="O318" s="47" t="e" vm="1">
        <f t="shared" si="45"/>
        <v>#VALUE!</v>
      </c>
      <c r="P318" t="e" vm="1">
        <f t="shared" si="46"/>
        <v>#VALUE!</v>
      </c>
      <c r="Q318" t="e" cm="1" vm="2">
        <f t="array" ref="Q318">[1]!genUniform($Q$9,$Q$10)</f>
        <v>#VALUE!</v>
      </c>
      <c r="R318" t="e" vm="1">
        <f t="shared" si="47"/>
        <v>#VALUE!</v>
      </c>
      <c r="S318" s="47" t="e" vm="1">
        <f t="shared" si="48"/>
        <v>#VALUE!</v>
      </c>
      <c r="T318" t="e" vm="1">
        <f t="shared" si="49"/>
        <v>#VALUE!</v>
      </c>
    </row>
    <row r="319" spans="1:20">
      <c r="A319">
        <v>309</v>
      </c>
      <c r="C319" t="e" cm="1" vm="2">
        <f t="array" ref="C319">[1]!GenLognormal($C$9,$C$10)</f>
        <v>#VALUE!</v>
      </c>
      <c r="D319" t="e" cm="1" vm="2">
        <f t="array" ref="D319">[1]!GenLognormal($D$9,$D$10)</f>
        <v>#VALUE!</v>
      </c>
      <c r="E319" t="e" cm="1" vm="2">
        <f t="array" ref="E319">[1]!genNormal($E$9,$E$10)</f>
        <v>#VALUE!</v>
      </c>
      <c r="F319" t="e" cm="1" vm="2">
        <f t="array" ref="F319">[1]!GenLognormal($F$9,$F$10)</f>
        <v>#VALUE!</v>
      </c>
      <c r="G319" t="e" cm="1" vm="2">
        <f t="array" ref="G319">[1]!genBinomial(1,0.602)</f>
        <v>#VALUE!</v>
      </c>
      <c r="H319" s="13" t="e" vm="1">
        <f t="shared" si="50"/>
        <v>#VALUE!</v>
      </c>
      <c r="I319" t="e" cm="1" vm="2">
        <f t="array" ref="I319">[1]!genUniform($I$9,$I$10)</f>
        <v>#VALUE!</v>
      </c>
      <c r="J319" t="e" vm="1">
        <f t="shared" si="41"/>
        <v>#VALUE!</v>
      </c>
      <c r="K319" s="47" t="e" vm="1">
        <f t="shared" si="42"/>
        <v>#VALUE!</v>
      </c>
      <c r="L319" t="e" vm="1">
        <f t="shared" si="43"/>
        <v>#VALUE!</v>
      </c>
      <c r="M319" t="e" cm="1" vm="2">
        <f t="array" ref="M319">[1]!genUniform($M$9,$M$10)</f>
        <v>#VALUE!</v>
      </c>
      <c r="N319" t="e" vm="1">
        <f t="shared" si="44"/>
        <v>#VALUE!</v>
      </c>
      <c r="O319" s="47" t="e" vm="1">
        <f t="shared" si="45"/>
        <v>#VALUE!</v>
      </c>
      <c r="P319" t="e" vm="1">
        <f t="shared" si="46"/>
        <v>#VALUE!</v>
      </c>
      <c r="Q319" t="e" cm="1" vm="2">
        <f t="array" ref="Q319">[1]!genUniform($Q$9,$Q$10)</f>
        <v>#VALUE!</v>
      </c>
      <c r="R319" t="e" vm="1">
        <f t="shared" si="47"/>
        <v>#VALUE!</v>
      </c>
      <c r="S319" s="47" t="e" vm="1">
        <f t="shared" si="48"/>
        <v>#VALUE!</v>
      </c>
      <c r="T319" t="e" vm="1">
        <f t="shared" si="49"/>
        <v>#VALUE!</v>
      </c>
    </row>
    <row r="320" spans="1:20">
      <c r="A320">
        <v>310</v>
      </c>
      <c r="C320" t="e" cm="1" vm="2">
        <f t="array" ref="C320">[1]!GenLognormal($C$9,$C$10)</f>
        <v>#VALUE!</v>
      </c>
      <c r="D320" t="e" cm="1" vm="2">
        <f t="array" ref="D320">[1]!GenLognormal($D$9,$D$10)</f>
        <v>#VALUE!</v>
      </c>
      <c r="E320" t="e" cm="1" vm="2">
        <f t="array" ref="E320">[1]!genNormal($E$9,$E$10)</f>
        <v>#VALUE!</v>
      </c>
      <c r="F320" t="e" cm="1" vm="2">
        <f t="array" ref="F320">[1]!GenLognormal($F$9,$F$10)</f>
        <v>#VALUE!</v>
      </c>
      <c r="G320" t="e" cm="1" vm="2">
        <f t="array" ref="G320">[1]!genBinomial(1,0.602)</f>
        <v>#VALUE!</v>
      </c>
      <c r="H320" s="13" t="e" vm="1">
        <f t="shared" si="50"/>
        <v>#VALUE!</v>
      </c>
      <c r="I320" t="e" cm="1" vm="2">
        <f t="array" ref="I320">[1]!genUniform($I$9,$I$10)</f>
        <v>#VALUE!</v>
      </c>
      <c r="J320" t="e" vm="1">
        <f t="shared" si="41"/>
        <v>#VALUE!</v>
      </c>
      <c r="K320" s="47" t="e" vm="1">
        <f t="shared" si="42"/>
        <v>#VALUE!</v>
      </c>
      <c r="L320" t="e" vm="1">
        <f t="shared" si="43"/>
        <v>#VALUE!</v>
      </c>
      <c r="M320" t="e" cm="1" vm="2">
        <f t="array" ref="M320">[1]!genUniform($M$9,$M$10)</f>
        <v>#VALUE!</v>
      </c>
      <c r="N320" t="e" vm="1">
        <f t="shared" si="44"/>
        <v>#VALUE!</v>
      </c>
      <c r="O320" s="47" t="e" vm="1">
        <f t="shared" si="45"/>
        <v>#VALUE!</v>
      </c>
      <c r="P320" t="e" vm="1">
        <f t="shared" si="46"/>
        <v>#VALUE!</v>
      </c>
      <c r="Q320" t="e" cm="1" vm="2">
        <f t="array" ref="Q320">[1]!genUniform($Q$9,$Q$10)</f>
        <v>#VALUE!</v>
      </c>
      <c r="R320" t="e" vm="1">
        <f t="shared" si="47"/>
        <v>#VALUE!</v>
      </c>
      <c r="S320" s="47" t="e" vm="1">
        <f t="shared" si="48"/>
        <v>#VALUE!</v>
      </c>
      <c r="T320" t="e" vm="1">
        <f t="shared" si="49"/>
        <v>#VALUE!</v>
      </c>
    </row>
    <row r="321" spans="1:20">
      <c r="A321">
        <v>311</v>
      </c>
      <c r="C321" t="e" cm="1" vm="2">
        <f t="array" ref="C321">[1]!GenLognormal($C$9,$C$10)</f>
        <v>#VALUE!</v>
      </c>
      <c r="D321" t="e" cm="1" vm="2">
        <f t="array" ref="D321">[1]!GenLognormal($D$9,$D$10)</f>
        <v>#VALUE!</v>
      </c>
      <c r="E321" t="e" cm="1" vm="2">
        <f t="array" ref="E321">[1]!genNormal($E$9,$E$10)</f>
        <v>#VALUE!</v>
      </c>
      <c r="F321" t="e" cm="1" vm="2">
        <f t="array" ref="F321">[1]!GenLognormal($F$9,$F$10)</f>
        <v>#VALUE!</v>
      </c>
      <c r="G321" t="e" cm="1" vm="2">
        <f t="array" ref="G321">[1]!genBinomial(1,0.602)</f>
        <v>#VALUE!</v>
      </c>
      <c r="H321" s="13" t="e" vm="1">
        <f t="shared" si="50"/>
        <v>#VALUE!</v>
      </c>
      <c r="I321" t="e" cm="1" vm="2">
        <f t="array" ref="I321">[1]!genUniform($I$9,$I$10)</f>
        <v>#VALUE!</v>
      </c>
      <c r="J321" t="e" vm="1">
        <f t="shared" si="41"/>
        <v>#VALUE!</v>
      </c>
      <c r="K321" s="47" t="e" vm="1">
        <f t="shared" si="42"/>
        <v>#VALUE!</v>
      </c>
      <c r="L321" t="e" vm="1">
        <f t="shared" si="43"/>
        <v>#VALUE!</v>
      </c>
      <c r="M321" t="e" cm="1" vm="2">
        <f t="array" ref="M321">[1]!genUniform($M$9,$M$10)</f>
        <v>#VALUE!</v>
      </c>
      <c r="N321" t="e" vm="1">
        <f t="shared" si="44"/>
        <v>#VALUE!</v>
      </c>
      <c r="O321" s="47" t="e" vm="1">
        <f t="shared" si="45"/>
        <v>#VALUE!</v>
      </c>
      <c r="P321" t="e" vm="1">
        <f t="shared" si="46"/>
        <v>#VALUE!</v>
      </c>
      <c r="Q321" t="e" cm="1" vm="2">
        <f t="array" ref="Q321">[1]!genUniform($Q$9,$Q$10)</f>
        <v>#VALUE!</v>
      </c>
      <c r="R321" t="e" vm="1">
        <f t="shared" si="47"/>
        <v>#VALUE!</v>
      </c>
      <c r="S321" s="47" t="e" vm="1">
        <f t="shared" si="48"/>
        <v>#VALUE!</v>
      </c>
      <c r="T321" t="e" vm="1">
        <f t="shared" si="49"/>
        <v>#VALUE!</v>
      </c>
    </row>
    <row r="322" spans="1:20">
      <c r="A322">
        <v>312</v>
      </c>
      <c r="C322" t="e" cm="1" vm="2">
        <f t="array" ref="C322">[1]!GenLognormal($C$9,$C$10)</f>
        <v>#VALUE!</v>
      </c>
      <c r="D322" t="e" cm="1" vm="2">
        <f t="array" ref="D322">[1]!GenLognormal($D$9,$D$10)</f>
        <v>#VALUE!</v>
      </c>
      <c r="E322" t="e" cm="1" vm="2">
        <f t="array" ref="E322">[1]!genNormal($E$9,$E$10)</f>
        <v>#VALUE!</v>
      </c>
      <c r="F322" t="e" cm="1" vm="2">
        <f t="array" ref="F322">[1]!GenLognormal($F$9,$F$10)</f>
        <v>#VALUE!</v>
      </c>
      <c r="G322" t="e" cm="1" vm="2">
        <f t="array" ref="G322">[1]!genBinomial(1,0.602)</f>
        <v>#VALUE!</v>
      </c>
      <c r="H322" s="13" t="e" vm="1">
        <f t="shared" si="50"/>
        <v>#VALUE!</v>
      </c>
      <c r="I322" t="e" cm="1" vm="2">
        <f t="array" ref="I322">[1]!genUniform($I$9,$I$10)</f>
        <v>#VALUE!</v>
      </c>
      <c r="J322" t="e" vm="1">
        <f t="shared" si="41"/>
        <v>#VALUE!</v>
      </c>
      <c r="K322" s="47" t="e" vm="1">
        <f t="shared" si="42"/>
        <v>#VALUE!</v>
      </c>
      <c r="L322" t="e" vm="1">
        <f t="shared" si="43"/>
        <v>#VALUE!</v>
      </c>
      <c r="M322" t="e" cm="1" vm="2">
        <f t="array" ref="M322">[1]!genUniform($M$9,$M$10)</f>
        <v>#VALUE!</v>
      </c>
      <c r="N322" t="e" vm="1">
        <f t="shared" si="44"/>
        <v>#VALUE!</v>
      </c>
      <c r="O322" s="47" t="e" vm="1">
        <f t="shared" si="45"/>
        <v>#VALUE!</v>
      </c>
      <c r="P322" t="e" vm="1">
        <f t="shared" si="46"/>
        <v>#VALUE!</v>
      </c>
      <c r="Q322" t="e" cm="1" vm="2">
        <f t="array" ref="Q322">[1]!genUniform($Q$9,$Q$10)</f>
        <v>#VALUE!</v>
      </c>
      <c r="R322" t="e" vm="1">
        <f t="shared" si="47"/>
        <v>#VALUE!</v>
      </c>
      <c r="S322" s="47" t="e" vm="1">
        <f t="shared" si="48"/>
        <v>#VALUE!</v>
      </c>
      <c r="T322" t="e" vm="1">
        <f t="shared" si="49"/>
        <v>#VALUE!</v>
      </c>
    </row>
    <row r="323" spans="1:20">
      <c r="A323">
        <v>313</v>
      </c>
      <c r="C323" t="e" cm="1" vm="2">
        <f t="array" ref="C323">[1]!GenLognormal($C$9,$C$10)</f>
        <v>#VALUE!</v>
      </c>
      <c r="D323" t="e" cm="1" vm="2">
        <f t="array" ref="D323">[1]!GenLognormal($D$9,$D$10)</f>
        <v>#VALUE!</v>
      </c>
      <c r="E323" t="e" cm="1" vm="2">
        <f t="array" ref="E323">[1]!genNormal($E$9,$E$10)</f>
        <v>#VALUE!</v>
      </c>
      <c r="F323" t="e" cm="1" vm="2">
        <f t="array" ref="F323">[1]!GenLognormal($F$9,$F$10)</f>
        <v>#VALUE!</v>
      </c>
      <c r="G323" t="e" cm="1" vm="2">
        <f t="array" ref="G323">[1]!genBinomial(1,0.602)</f>
        <v>#VALUE!</v>
      </c>
      <c r="H323" s="13" t="e" vm="1">
        <f t="shared" si="50"/>
        <v>#VALUE!</v>
      </c>
      <c r="I323" t="e" cm="1" vm="2">
        <f t="array" ref="I323">[1]!genUniform($I$9,$I$10)</f>
        <v>#VALUE!</v>
      </c>
      <c r="J323" t="e" vm="1">
        <f t="shared" si="41"/>
        <v>#VALUE!</v>
      </c>
      <c r="K323" s="47" t="e" vm="1">
        <f t="shared" si="42"/>
        <v>#VALUE!</v>
      </c>
      <c r="L323" t="e" vm="1">
        <f t="shared" si="43"/>
        <v>#VALUE!</v>
      </c>
      <c r="M323" t="e" cm="1" vm="2">
        <f t="array" ref="M323">[1]!genUniform($M$9,$M$10)</f>
        <v>#VALUE!</v>
      </c>
      <c r="N323" t="e" vm="1">
        <f t="shared" si="44"/>
        <v>#VALUE!</v>
      </c>
      <c r="O323" s="47" t="e" vm="1">
        <f t="shared" si="45"/>
        <v>#VALUE!</v>
      </c>
      <c r="P323" t="e" vm="1">
        <f t="shared" si="46"/>
        <v>#VALUE!</v>
      </c>
      <c r="Q323" t="e" cm="1" vm="2">
        <f t="array" ref="Q323">[1]!genUniform($Q$9,$Q$10)</f>
        <v>#VALUE!</v>
      </c>
      <c r="R323" t="e" vm="1">
        <f t="shared" si="47"/>
        <v>#VALUE!</v>
      </c>
      <c r="S323" s="47" t="e" vm="1">
        <f t="shared" si="48"/>
        <v>#VALUE!</v>
      </c>
      <c r="T323" t="e" vm="1">
        <f t="shared" si="49"/>
        <v>#VALUE!</v>
      </c>
    </row>
    <row r="324" spans="1:20">
      <c r="A324">
        <v>314</v>
      </c>
      <c r="C324" t="e" cm="1" vm="2">
        <f t="array" ref="C324">[1]!GenLognormal($C$9,$C$10)</f>
        <v>#VALUE!</v>
      </c>
      <c r="D324" t="e" cm="1" vm="2">
        <f t="array" ref="D324">[1]!GenLognormal($D$9,$D$10)</f>
        <v>#VALUE!</v>
      </c>
      <c r="E324" t="e" cm="1" vm="2">
        <f t="array" ref="E324">[1]!genNormal($E$9,$E$10)</f>
        <v>#VALUE!</v>
      </c>
      <c r="F324" t="e" cm="1" vm="2">
        <f t="array" ref="F324">[1]!GenLognormal($F$9,$F$10)</f>
        <v>#VALUE!</v>
      </c>
      <c r="G324" t="e" cm="1" vm="2">
        <f t="array" ref="G324">[1]!genBinomial(1,0.602)</f>
        <v>#VALUE!</v>
      </c>
      <c r="H324" s="13" t="e" vm="1">
        <f t="shared" si="50"/>
        <v>#VALUE!</v>
      </c>
      <c r="I324" t="e" cm="1" vm="2">
        <f t="array" ref="I324">[1]!genUniform($I$9,$I$10)</f>
        <v>#VALUE!</v>
      </c>
      <c r="J324" t="e" vm="1">
        <f t="shared" si="41"/>
        <v>#VALUE!</v>
      </c>
      <c r="K324" s="47" t="e" vm="1">
        <f t="shared" si="42"/>
        <v>#VALUE!</v>
      </c>
      <c r="L324" t="e" vm="1">
        <f t="shared" si="43"/>
        <v>#VALUE!</v>
      </c>
      <c r="M324" t="e" cm="1" vm="2">
        <f t="array" ref="M324">[1]!genUniform($M$9,$M$10)</f>
        <v>#VALUE!</v>
      </c>
      <c r="N324" t="e" vm="1">
        <f t="shared" si="44"/>
        <v>#VALUE!</v>
      </c>
      <c r="O324" s="47" t="e" vm="1">
        <f t="shared" si="45"/>
        <v>#VALUE!</v>
      </c>
      <c r="P324" t="e" vm="1">
        <f t="shared" si="46"/>
        <v>#VALUE!</v>
      </c>
      <c r="Q324" t="e" cm="1" vm="2">
        <f t="array" ref="Q324">[1]!genUniform($Q$9,$Q$10)</f>
        <v>#VALUE!</v>
      </c>
      <c r="R324" t="e" vm="1">
        <f t="shared" si="47"/>
        <v>#VALUE!</v>
      </c>
      <c r="S324" s="47" t="e" vm="1">
        <f t="shared" si="48"/>
        <v>#VALUE!</v>
      </c>
      <c r="T324" t="e" vm="1">
        <f t="shared" si="49"/>
        <v>#VALUE!</v>
      </c>
    </row>
    <row r="325" spans="1:20">
      <c r="A325">
        <v>315</v>
      </c>
      <c r="C325" t="e" cm="1" vm="2">
        <f t="array" ref="C325">[1]!GenLognormal($C$9,$C$10)</f>
        <v>#VALUE!</v>
      </c>
      <c r="D325" t="e" cm="1" vm="2">
        <f t="array" ref="D325">[1]!GenLognormal($D$9,$D$10)</f>
        <v>#VALUE!</v>
      </c>
      <c r="E325" t="e" cm="1" vm="2">
        <f t="array" ref="E325">[1]!genNormal($E$9,$E$10)</f>
        <v>#VALUE!</v>
      </c>
      <c r="F325" t="e" cm="1" vm="2">
        <f t="array" ref="F325">[1]!GenLognormal($F$9,$F$10)</f>
        <v>#VALUE!</v>
      </c>
      <c r="G325" t="e" cm="1" vm="2">
        <f t="array" ref="G325">[1]!genBinomial(1,0.602)</f>
        <v>#VALUE!</v>
      </c>
      <c r="H325" s="13" t="e" vm="1">
        <f t="shared" si="50"/>
        <v>#VALUE!</v>
      </c>
      <c r="I325" t="e" cm="1" vm="2">
        <f t="array" ref="I325">[1]!genUniform($I$9,$I$10)</f>
        <v>#VALUE!</v>
      </c>
      <c r="J325" t="e" vm="1">
        <f t="shared" si="41"/>
        <v>#VALUE!</v>
      </c>
      <c r="K325" s="47" t="e" vm="1">
        <f t="shared" si="42"/>
        <v>#VALUE!</v>
      </c>
      <c r="L325" t="e" vm="1">
        <f t="shared" si="43"/>
        <v>#VALUE!</v>
      </c>
      <c r="M325" t="e" cm="1" vm="2">
        <f t="array" ref="M325">[1]!genUniform($M$9,$M$10)</f>
        <v>#VALUE!</v>
      </c>
      <c r="N325" t="e" vm="1">
        <f t="shared" si="44"/>
        <v>#VALUE!</v>
      </c>
      <c r="O325" s="47" t="e" vm="1">
        <f t="shared" si="45"/>
        <v>#VALUE!</v>
      </c>
      <c r="P325" t="e" vm="1">
        <f t="shared" si="46"/>
        <v>#VALUE!</v>
      </c>
      <c r="Q325" t="e" cm="1" vm="2">
        <f t="array" ref="Q325">[1]!genUniform($Q$9,$Q$10)</f>
        <v>#VALUE!</v>
      </c>
      <c r="R325" t="e" vm="1">
        <f t="shared" si="47"/>
        <v>#VALUE!</v>
      </c>
      <c r="S325" s="47" t="e" vm="1">
        <f t="shared" si="48"/>
        <v>#VALUE!</v>
      </c>
      <c r="T325" t="e" vm="1">
        <f t="shared" si="49"/>
        <v>#VALUE!</v>
      </c>
    </row>
    <row r="326" spans="1:20">
      <c r="A326">
        <v>316</v>
      </c>
      <c r="C326" t="e" cm="1" vm="2">
        <f t="array" ref="C326">[1]!GenLognormal($C$9,$C$10)</f>
        <v>#VALUE!</v>
      </c>
      <c r="D326" t="e" cm="1" vm="2">
        <f t="array" ref="D326">[1]!GenLognormal($D$9,$D$10)</f>
        <v>#VALUE!</v>
      </c>
      <c r="E326" t="e" cm="1" vm="2">
        <f t="array" ref="E326">[1]!genNormal($E$9,$E$10)</f>
        <v>#VALUE!</v>
      </c>
      <c r="F326" t="e" cm="1" vm="2">
        <f t="array" ref="F326">[1]!GenLognormal($F$9,$F$10)</f>
        <v>#VALUE!</v>
      </c>
      <c r="G326" t="e" cm="1" vm="2">
        <f t="array" ref="G326">[1]!genBinomial(1,0.602)</f>
        <v>#VALUE!</v>
      </c>
      <c r="H326" s="13" t="e" vm="1">
        <f t="shared" si="50"/>
        <v>#VALUE!</v>
      </c>
      <c r="I326" t="e" cm="1" vm="2">
        <f t="array" ref="I326">[1]!genUniform($I$9,$I$10)</f>
        <v>#VALUE!</v>
      </c>
      <c r="J326" t="e" vm="1">
        <f t="shared" si="41"/>
        <v>#VALUE!</v>
      </c>
      <c r="K326" s="47" t="e" vm="1">
        <f t="shared" si="42"/>
        <v>#VALUE!</v>
      </c>
      <c r="L326" t="e" vm="1">
        <f t="shared" si="43"/>
        <v>#VALUE!</v>
      </c>
      <c r="M326" t="e" cm="1" vm="2">
        <f t="array" ref="M326">[1]!genUniform($M$9,$M$10)</f>
        <v>#VALUE!</v>
      </c>
      <c r="N326" t="e" vm="1">
        <f t="shared" si="44"/>
        <v>#VALUE!</v>
      </c>
      <c r="O326" s="47" t="e" vm="1">
        <f t="shared" si="45"/>
        <v>#VALUE!</v>
      </c>
      <c r="P326" t="e" vm="1">
        <f t="shared" si="46"/>
        <v>#VALUE!</v>
      </c>
      <c r="Q326" t="e" cm="1" vm="2">
        <f t="array" ref="Q326">[1]!genUniform($Q$9,$Q$10)</f>
        <v>#VALUE!</v>
      </c>
      <c r="R326" t="e" vm="1">
        <f t="shared" si="47"/>
        <v>#VALUE!</v>
      </c>
      <c r="S326" s="47" t="e" vm="1">
        <f t="shared" si="48"/>
        <v>#VALUE!</v>
      </c>
      <c r="T326" t="e" vm="1">
        <f t="shared" si="49"/>
        <v>#VALUE!</v>
      </c>
    </row>
    <row r="327" spans="1:20">
      <c r="A327">
        <v>317</v>
      </c>
      <c r="C327" t="e" cm="1" vm="2">
        <f t="array" ref="C327">[1]!GenLognormal($C$9,$C$10)</f>
        <v>#VALUE!</v>
      </c>
      <c r="D327" t="e" cm="1" vm="2">
        <f t="array" ref="D327">[1]!GenLognormal($D$9,$D$10)</f>
        <v>#VALUE!</v>
      </c>
      <c r="E327" t="e" cm="1" vm="2">
        <f t="array" ref="E327">[1]!genNormal($E$9,$E$10)</f>
        <v>#VALUE!</v>
      </c>
      <c r="F327" t="e" cm="1" vm="2">
        <f t="array" ref="F327">[1]!GenLognormal($F$9,$F$10)</f>
        <v>#VALUE!</v>
      </c>
      <c r="G327" t="e" cm="1" vm="2">
        <f t="array" ref="G327">[1]!genBinomial(1,0.602)</f>
        <v>#VALUE!</v>
      </c>
      <c r="H327" s="13" t="e" vm="1">
        <f t="shared" si="50"/>
        <v>#VALUE!</v>
      </c>
      <c r="I327" t="e" cm="1" vm="2">
        <f t="array" ref="I327">[1]!genUniform($I$9,$I$10)</f>
        <v>#VALUE!</v>
      </c>
      <c r="J327" t="e" vm="1">
        <f t="shared" si="41"/>
        <v>#VALUE!</v>
      </c>
      <c r="K327" s="47" t="e" vm="1">
        <f t="shared" si="42"/>
        <v>#VALUE!</v>
      </c>
      <c r="L327" t="e" vm="1">
        <f t="shared" si="43"/>
        <v>#VALUE!</v>
      </c>
      <c r="M327" t="e" cm="1" vm="2">
        <f t="array" ref="M327">[1]!genUniform($M$9,$M$10)</f>
        <v>#VALUE!</v>
      </c>
      <c r="N327" t="e" vm="1">
        <f t="shared" si="44"/>
        <v>#VALUE!</v>
      </c>
      <c r="O327" s="47" t="e" vm="1">
        <f t="shared" si="45"/>
        <v>#VALUE!</v>
      </c>
      <c r="P327" t="e" vm="1">
        <f t="shared" si="46"/>
        <v>#VALUE!</v>
      </c>
      <c r="Q327" t="e" cm="1" vm="2">
        <f t="array" ref="Q327">[1]!genUniform($Q$9,$Q$10)</f>
        <v>#VALUE!</v>
      </c>
      <c r="R327" t="e" vm="1">
        <f t="shared" si="47"/>
        <v>#VALUE!</v>
      </c>
      <c r="S327" s="47" t="e" vm="1">
        <f t="shared" si="48"/>
        <v>#VALUE!</v>
      </c>
      <c r="T327" t="e" vm="1">
        <f t="shared" si="49"/>
        <v>#VALUE!</v>
      </c>
    </row>
    <row r="328" spans="1:20">
      <c r="A328">
        <v>318</v>
      </c>
      <c r="C328" t="e" cm="1" vm="2">
        <f t="array" ref="C328">[1]!GenLognormal($C$9,$C$10)</f>
        <v>#VALUE!</v>
      </c>
      <c r="D328" t="e" cm="1" vm="2">
        <f t="array" ref="D328">[1]!GenLognormal($D$9,$D$10)</f>
        <v>#VALUE!</v>
      </c>
      <c r="E328" t="e" cm="1" vm="2">
        <f t="array" ref="E328">[1]!genNormal($E$9,$E$10)</f>
        <v>#VALUE!</v>
      </c>
      <c r="F328" t="e" cm="1" vm="2">
        <f t="array" ref="F328">[1]!GenLognormal($F$9,$F$10)</f>
        <v>#VALUE!</v>
      </c>
      <c r="G328" t="e" cm="1" vm="2">
        <f t="array" ref="G328">[1]!genBinomial(1,0.602)</f>
        <v>#VALUE!</v>
      </c>
      <c r="H328" s="13" t="e" vm="1">
        <f t="shared" si="50"/>
        <v>#VALUE!</v>
      </c>
      <c r="I328" t="e" cm="1" vm="2">
        <f t="array" ref="I328">[1]!genUniform($I$9,$I$10)</f>
        <v>#VALUE!</v>
      </c>
      <c r="J328" t="e" vm="1">
        <f t="shared" si="41"/>
        <v>#VALUE!</v>
      </c>
      <c r="K328" s="47" t="e" vm="1">
        <f t="shared" si="42"/>
        <v>#VALUE!</v>
      </c>
      <c r="L328" t="e" vm="1">
        <f t="shared" si="43"/>
        <v>#VALUE!</v>
      </c>
      <c r="M328" t="e" cm="1" vm="2">
        <f t="array" ref="M328">[1]!genUniform($M$9,$M$10)</f>
        <v>#VALUE!</v>
      </c>
      <c r="N328" t="e" vm="1">
        <f t="shared" si="44"/>
        <v>#VALUE!</v>
      </c>
      <c r="O328" s="47" t="e" vm="1">
        <f t="shared" si="45"/>
        <v>#VALUE!</v>
      </c>
      <c r="P328" t="e" vm="1">
        <f t="shared" si="46"/>
        <v>#VALUE!</v>
      </c>
      <c r="Q328" t="e" cm="1" vm="2">
        <f t="array" ref="Q328">[1]!genUniform($Q$9,$Q$10)</f>
        <v>#VALUE!</v>
      </c>
      <c r="R328" t="e" vm="1">
        <f t="shared" si="47"/>
        <v>#VALUE!</v>
      </c>
      <c r="S328" s="47" t="e" vm="1">
        <f t="shared" si="48"/>
        <v>#VALUE!</v>
      </c>
      <c r="T328" t="e" vm="1">
        <f t="shared" si="49"/>
        <v>#VALUE!</v>
      </c>
    </row>
    <row r="329" spans="1:20">
      <c r="A329">
        <v>319</v>
      </c>
      <c r="C329" t="e" cm="1" vm="2">
        <f t="array" ref="C329">[1]!GenLognormal($C$9,$C$10)</f>
        <v>#VALUE!</v>
      </c>
      <c r="D329" t="e" cm="1" vm="2">
        <f t="array" ref="D329">[1]!GenLognormal($D$9,$D$10)</f>
        <v>#VALUE!</v>
      </c>
      <c r="E329" t="e" cm="1" vm="2">
        <f t="array" ref="E329">[1]!genNormal($E$9,$E$10)</f>
        <v>#VALUE!</v>
      </c>
      <c r="F329" t="e" cm="1" vm="2">
        <f t="array" ref="F329">[1]!GenLognormal($F$9,$F$10)</f>
        <v>#VALUE!</v>
      </c>
      <c r="G329" t="e" cm="1" vm="2">
        <f t="array" ref="G329">[1]!genBinomial(1,0.602)</f>
        <v>#VALUE!</v>
      </c>
      <c r="H329" s="13" t="e" vm="1">
        <f t="shared" si="50"/>
        <v>#VALUE!</v>
      </c>
      <c r="I329" t="e" cm="1" vm="2">
        <f t="array" ref="I329">[1]!genUniform($I$9,$I$10)</f>
        <v>#VALUE!</v>
      </c>
      <c r="J329" t="e" vm="1">
        <f t="shared" si="41"/>
        <v>#VALUE!</v>
      </c>
      <c r="K329" s="47" t="e" vm="1">
        <f t="shared" si="42"/>
        <v>#VALUE!</v>
      </c>
      <c r="L329" t="e" vm="1">
        <f t="shared" si="43"/>
        <v>#VALUE!</v>
      </c>
      <c r="M329" t="e" cm="1" vm="2">
        <f t="array" ref="M329">[1]!genUniform($M$9,$M$10)</f>
        <v>#VALUE!</v>
      </c>
      <c r="N329" t="e" vm="1">
        <f t="shared" si="44"/>
        <v>#VALUE!</v>
      </c>
      <c r="O329" s="47" t="e" vm="1">
        <f t="shared" si="45"/>
        <v>#VALUE!</v>
      </c>
      <c r="P329" t="e" vm="1">
        <f t="shared" si="46"/>
        <v>#VALUE!</v>
      </c>
      <c r="Q329" t="e" cm="1" vm="2">
        <f t="array" ref="Q329">[1]!genUniform($Q$9,$Q$10)</f>
        <v>#VALUE!</v>
      </c>
      <c r="R329" t="e" vm="1">
        <f t="shared" si="47"/>
        <v>#VALUE!</v>
      </c>
      <c r="S329" s="47" t="e" vm="1">
        <f t="shared" si="48"/>
        <v>#VALUE!</v>
      </c>
      <c r="T329" t="e" vm="1">
        <f t="shared" si="49"/>
        <v>#VALUE!</v>
      </c>
    </row>
    <row r="330" spans="1:20">
      <c r="A330">
        <v>320</v>
      </c>
      <c r="C330" t="e" cm="1" vm="2">
        <f t="array" ref="C330">[1]!GenLognormal($C$9,$C$10)</f>
        <v>#VALUE!</v>
      </c>
      <c r="D330" t="e" cm="1" vm="2">
        <f t="array" ref="D330">[1]!GenLognormal($D$9,$D$10)</f>
        <v>#VALUE!</v>
      </c>
      <c r="E330" t="e" cm="1" vm="2">
        <f t="array" ref="E330">[1]!genNormal($E$9,$E$10)</f>
        <v>#VALUE!</v>
      </c>
      <c r="F330" t="e" cm="1" vm="2">
        <f t="array" ref="F330">[1]!GenLognormal($F$9,$F$10)</f>
        <v>#VALUE!</v>
      </c>
      <c r="G330" t="e" cm="1" vm="2">
        <f t="array" ref="G330">[1]!genBinomial(1,0.602)</f>
        <v>#VALUE!</v>
      </c>
      <c r="H330" s="13" t="e" vm="1">
        <f t="shared" si="50"/>
        <v>#VALUE!</v>
      </c>
      <c r="I330" t="e" cm="1" vm="2">
        <f t="array" ref="I330">[1]!genUniform($I$9,$I$10)</f>
        <v>#VALUE!</v>
      </c>
      <c r="J330" t="e" vm="1">
        <f t="shared" si="41"/>
        <v>#VALUE!</v>
      </c>
      <c r="K330" s="47" t="e" vm="1">
        <f t="shared" si="42"/>
        <v>#VALUE!</v>
      </c>
      <c r="L330" t="e" vm="1">
        <f t="shared" si="43"/>
        <v>#VALUE!</v>
      </c>
      <c r="M330" t="e" cm="1" vm="2">
        <f t="array" ref="M330">[1]!genUniform($M$9,$M$10)</f>
        <v>#VALUE!</v>
      </c>
      <c r="N330" t="e" vm="1">
        <f t="shared" si="44"/>
        <v>#VALUE!</v>
      </c>
      <c r="O330" s="47" t="e" vm="1">
        <f t="shared" si="45"/>
        <v>#VALUE!</v>
      </c>
      <c r="P330" t="e" vm="1">
        <f t="shared" si="46"/>
        <v>#VALUE!</v>
      </c>
      <c r="Q330" t="e" cm="1" vm="2">
        <f t="array" ref="Q330">[1]!genUniform($Q$9,$Q$10)</f>
        <v>#VALUE!</v>
      </c>
      <c r="R330" t="e" vm="1">
        <f t="shared" si="47"/>
        <v>#VALUE!</v>
      </c>
      <c r="S330" s="47" t="e" vm="1">
        <f t="shared" si="48"/>
        <v>#VALUE!</v>
      </c>
      <c r="T330" t="e" vm="1">
        <f t="shared" si="49"/>
        <v>#VALUE!</v>
      </c>
    </row>
    <row r="331" spans="1:20">
      <c r="A331">
        <v>321</v>
      </c>
      <c r="C331" t="e" cm="1" vm="2">
        <f t="array" ref="C331">[1]!GenLognormal($C$9,$C$10)</f>
        <v>#VALUE!</v>
      </c>
      <c r="D331" t="e" cm="1" vm="2">
        <f t="array" ref="D331">[1]!GenLognormal($D$9,$D$10)</f>
        <v>#VALUE!</v>
      </c>
      <c r="E331" t="e" cm="1" vm="2">
        <f t="array" ref="E331">[1]!genNormal($E$9,$E$10)</f>
        <v>#VALUE!</v>
      </c>
      <c r="F331" t="e" cm="1" vm="2">
        <f t="array" ref="F331">[1]!GenLognormal($F$9,$F$10)</f>
        <v>#VALUE!</v>
      </c>
      <c r="G331" t="e" cm="1" vm="2">
        <f t="array" ref="G331">[1]!genBinomial(1,0.602)</f>
        <v>#VALUE!</v>
      </c>
      <c r="H331" s="13" t="e" vm="1">
        <f t="shared" si="50"/>
        <v>#VALUE!</v>
      </c>
      <c r="I331" t="e" cm="1" vm="2">
        <f t="array" ref="I331">[1]!genUniform($I$9,$I$10)</f>
        <v>#VALUE!</v>
      </c>
      <c r="J331" t="e" vm="1">
        <f t="shared" si="41"/>
        <v>#VALUE!</v>
      </c>
      <c r="K331" s="47" t="e" vm="1">
        <f t="shared" si="42"/>
        <v>#VALUE!</v>
      </c>
      <c r="L331" t="e" vm="1">
        <f t="shared" si="43"/>
        <v>#VALUE!</v>
      </c>
      <c r="M331" t="e" cm="1" vm="2">
        <f t="array" ref="M331">[1]!genUniform($M$9,$M$10)</f>
        <v>#VALUE!</v>
      </c>
      <c r="N331" t="e" vm="1">
        <f t="shared" si="44"/>
        <v>#VALUE!</v>
      </c>
      <c r="O331" s="47" t="e" vm="1">
        <f t="shared" si="45"/>
        <v>#VALUE!</v>
      </c>
      <c r="P331" t="e" vm="1">
        <f t="shared" si="46"/>
        <v>#VALUE!</v>
      </c>
      <c r="Q331" t="e" cm="1" vm="2">
        <f t="array" ref="Q331">[1]!genUniform($Q$9,$Q$10)</f>
        <v>#VALUE!</v>
      </c>
      <c r="R331" t="e" vm="1">
        <f t="shared" si="47"/>
        <v>#VALUE!</v>
      </c>
      <c r="S331" s="47" t="e" vm="1">
        <f t="shared" si="48"/>
        <v>#VALUE!</v>
      </c>
      <c r="T331" t="e" vm="1">
        <f t="shared" si="49"/>
        <v>#VALUE!</v>
      </c>
    </row>
    <row r="332" spans="1:20">
      <c r="A332">
        <v>322</v>
      </c>
      <c r="C332" t="e" cm="1" vm="2">
        <f t="array" ref="C332">[1]!GenLognormal($C$9,$C$10)</f>
        <v>#VALUE!</v>
      </c>
      <c r="D332" t="e" cm="1" vm="2">
        <f t="array" ref="D332">[1]!GenLognormal($D$9,$D$10)</f>
        <v>#VALUE!</v>
      </c>
      <c r="E332" t="e" cm="1" vm="2">
        <f t="array" ref="E332">[1]!genNormal($E$9,$E$10)</f>
        <v>#VALUE!</v>
      </c>
      <c r="F332" t="e" cm="1" vm="2">
        <f t="array" ref="F332">[1]!GenLognormal($F$9,$F$10)</f>
        <v>#VALUE!</v>
      </c>
      <c r="G332" t="e" cm="1" vm="2">
        <f t="array" ref="G332">[1]!genBinomial(1,0.602)</f>
        <v>#VALUE!</v>
      </c>
      <c r="H332" s="13" t="e" vm="1">
        <f t="shared" si="50"/>
        <v>#VALUE!</v>
      </c>
      <c r="I332" t="e" cm="1" vm="2">
        <f t="array" ref="I332">[1]!genUniform($I$9,$I$10)</f>
        <v>#VALUE!</v>
      </c>
      <c r="J332" t="e" vm="1">
        <f t="shared" ref="J332:J395" si="51">_xlfn.LOGNORM.INV($I332,$J$9,$J$10)</f>
        <v>#VALUE!</v>
      </c>
      <c r="K332" s="47" t="e" vm="1">
        <f t="shared" ref="K332:K395" si="52">J332*$H332/24/60</f>
        <v>#VALUE!</v>
      </c>
      <c r="L332" t="e" vm="1">
        <f t="shared" ref="L332:L395" si="53">K332*24*60/$D332</f>
        <v>#VALUE!</v>
      </c>
      <c r="M332" t="e" cm="1" vm="2">
        <f t="array" ref="M332">[1]!genUniform($M$9,$M$10)</f>
        <v>#VALUE!</v>
      </c>
      <c r="N332" t="e" vm="1">
        <f t="shared" ref="N332:N395" si="54">_xlfn.LOGNORM.INV($M332,$N$9,$N$10)</f>
        <v>#VALUE!</v>
      </c>
      <c r="O332" s="47" t="e" vm="1">
        <f t="shared" ref="O332:O395" si="55">N332*$H332/24/60</f>
        <v>#VALUE!</v>
      </c>
      <c r="P332" t="e" vm="1">
        <f t="shared" ref="P332:P395" si="56">O332*24*60/$D332</f>
        <v>#VALUE!</v>
      </c>
      <c r="Q332" t="e" cm="1" vm="2">
        <f t="array" ref="Q332">[1]!genUniform($Q$9,$Q$10)</f>
        <v>#VALUE!</v>
      </c>
      <c r="R332" t="e" vm="1">
        <f t="shared" ref="R332:R395" si="57">_xlfn.LOGNORM.INV($Q332,$R$9,$R$10)</f>
        <v>#VALUE!</v>
      </c>
      <c r="S332" s="47" t="e" vm="1">
        <f t="shared" ref="S332:S395" si="58">R332*$H332/24/60</f>
        <v>#VALUE!</v>
      </c>
      <c r="T332" t="e" vm="1">
        <f t="shared" ref="T332:T395" si="59">S332*24*60/$D332</f>
        <v>#VALUE!</v>
      </c>
    </row>
    <row r="333" spans="1:20">
      <c r="A333">
        <v>323</v>
      </c>
      <c r="C333" t="e" cm="1" vm="2">
        <f t="array" ref="C333">[1]!GenLognormal($C$9,$C$10)</f>
        <v>#VALUE!</v>
      </c>
      <c r="D333" t="e" cm="1" vm="2">
        <f t="array" ref="D333">[1]!GenLognormal($D$9,$D$10)</f>
        <v>#VALUE!</v>
      </c>
      <c r="E333" t="e" cm="1" vm="2">
        <f t="array" ref="E333">[1]!genNormal($E$9,$E$10)</f>
        <v>#VALUE!</v>
      </c>
      <c r="F333" t="e" cm="1" vm="2">
        <f t="array" ref="F333">[1]!GenLognormal($F$9,$F$10)</f>
        <v>#VALUE!</v>
      </c>
      <c r="G333" t="e" cm="1" vm="2">
        <f t="array" ref="G333">[1]!genBinomial(1,0.602)</f>
        <v>#VALUE!</v>
      </c>
      <c r="H333" s="13" t="e" vm="1">
        <f t="shared" si="50"/>
        <v>#VALUE!</v>
      </c>
      <c r="I333" t="e" cm="1" vm="2">
        <f t="array" ref="I333">[1]!genUniform($I$9,$I$10)</f>
        <v>#VALUE!</v>
      </c>
      <c r="J333" t="e" vm="1">
        <f t="shared" si="51"/>
        <v>#VALUE!</v>
      </c>
      <c r="K333" s="47" t="e" vm="1">
        <f t="shared" si="52"/>
        <v>#VALUE!</v>
      </c>
      <c r="L333" t="e" vm="1">
        <f t="shared" si="53"/>
        <v>#VALUE!</v>
      </c>
      <c r="M333" t="e" cm="1" vm="2">
        <f t="array" ref="M333">[1]!genUniform($M$9,$M$10)</f>
        <v>#VALUE!</v>
      </c>
      <c r="N333" t="e" vm="1">
        <f t="shared" si="54"/>
        <v>#VALUE!</v>
      </c>
      <c r="O333" s="47" t="e" vm="1">
        <f t="shared" si="55"/>
        <v>#VALUE!</v>
      </c>
      <c r="P333" t="e" vm="1">
        <f t="shared" si="56"/>
        <v>#VALUE!</v>
      </c>
      <c r="Q333" t="e" cm="1" vm="2">
        <f t="array" ref="Q333">[1]!genUniform($Q$9,$Q$10)</f>
        <v>#VALUE!</v>
      </c>
      <c r="R333" t="e" vm="1">
        <f t="shared" si="57"/>
        <v>#VALUE!</v>
      </c>
      <c r="S333" s="47" t="e" vm="1">
        <f t="shared" si="58"/>
        <v>#VALUE!</v>
      </c>
      <c r="T333" t="e" vm="1">
        <f t="shared" si="59"/>
        <v>#VALUE!</v>
      </c>
    </row>
    <row r="334" spans="1:20">
      <c r="A334">
        <v>324</v>
      </c>
      <c r="C334" t="e" cm="1" vm="2">
        <f t="array" ref="C334">[1]!GenLognormal($C$9,$C$10)</f>
        <v>#VALUE!</v>
      </c>
      <c r="D334" t="e" cm="1" vm="2">
        <f t="array" ref="D334">[1]!GenLognormal($D$9,$D$10)</f>
        <v>#VALUE!</v>
      </c>
      <c r="E334" t="e" cm="1" vm="2">
        <f t="array" ref="E334">[1]!genNormal($E$9,$E$10)</f>
        <v>#VALUE!</v>
      </c>
      <c r="F334" t="e" cm="1" vm="2">
        <f t="array" ref="F334">[1]!GenLognormal($F$9,$F$10)</f>
        <v>#VALUE!</v>
      </c>
      <c r="G334" t="e" cm="1" vm="2">
        <f t="array" ref="G334">[1]!genBinomial(1,0.602)</f>
        <v>#VALUE!</v>
      </c>
      <c r="H334" s="13" t="e" vm="1">
        <f t="shared" si="50"/>
        <v>#VALUE!</v>
      </c>
      <c r="I334" t="e" cm="1" vm="2">
        <f t="array" ref="I334">[1]!genUniform($I$9,$I$10)</f>
        <v>#VALUE!</v>
      </c>
      <c r="J334" t="e" vm="1">
        <f t="shared" si="51"/>
        <v>#VALUE!</v>
      </c>
      <c r="K334" s="47" t="e" vm="1">
        <f t="shared" si="52"/>
        <v>#VALUE!</v>
      </c>
      <c r="L334" t="e" vm="1">
        <f t="shared" si="53"/>
        <v>#VALUE!</v>
      </c>
      <c r="M334" t="e" cm="1" vm="2">
        <f t="array" ref="M334">[1]!genUniform($M$9,$M$10)</f>
        <v>#VALUE!</v>
      </c>
      <c r="N334" t="e" vm="1">
        <f t="shared" si="54"/>
        <v>#VALUE!</v>
      </c>
      <c r="O334" s="47" t="e" vm="1">
        <f t="shared" si="55"/>
        <v>#VALUE!</v>
      </c>
      <c r="P334" t="e" vm="1">
        <f t="shared" si="56"/>
        <v>#VALUE!</v>
      </c>
      <c r="Q334" t="e" cm="1" vm="2">
        <f t="array" ref="Q334">[1]!genUniform($Q$9,$Q$10)</f>
        <v>#VALUE!</v>
      </c>
      <c r="R334" t="e" vm="1">
        <f t="shared" si="57"/>
        <v>#VALUE!</v>
      </c>
      <c r="S334" s="47" t="e" vm="1">
        <f t="shared" si="58"/>
        <v>#VALUE!</v>
      </c>
      <c r="T334" t="e" vm="1">
        <f t="shared" si="59"/>
        <v>#VALUE!</v>
      </c>
    </row>
    <row r="335" spans="1:20">
      <c r="A335">
        <v>325</v>
      </c>
      <c r="C335" t="e" cm="1" vm="2">
        <f t="array" ref="C335">[1]!GenLognormal($C$9,$C$10)</f>
        <v>#VALUE!</v>
      </c>
      <c r="D335" t="e" cm="1" vm="2">
        <f t="array" ref="D335">[1]!GenLognormal($D$9,$D$10)</f>
        <v>#VALUE!</v>
      </c>
      <c r="E335" t="e" cm="1" vm="2">
        <f t="array" ref="E335">[1]!genNormal($E$9,$E$10)</f>
        <v>#VALUE!</v>
      </c>
      <c r="F335" t="e" cm="1" vm="2">
        <f t="array" ref="F335">[1]!GenLognormal($F$9,$F$10)</f>
        <v>#VALUE!</v>
      </c>
      <c r="G335" t="e" cm="1" vm="2">
        <f t="array" ref="G335">[1]!genBinomial(1,0.602)</f>
        <v>#VALUE!</v>
      </c>
      <c r="H335" s="13" t="e" vm="1">
        <f t="shared" ref="H335:H398" si="60">(266.16-47.17*G335-2.33*F335+0.66*E335+0.017*(E335^2))*113.12/1000000*D335</f>
        <v>#VALUE!</v>
      </c>
      <c r="I335" t="e" cm="1" vm="2">
        <f t="array" ref="I335">[1]!genUniform($I$9,$I$10)</f>
        <v>#VALUE!</v>
      </c>
      <c r="J335" t="e" vm="1">
        <f t="shared" si="51"/>
        <v>#VALUE!</v>
      </c>
      <c r="K335" s="47" t="e" vm="1">
        <f t="shared" si="52"/>
        <v>#VALUE!</v>
      </c>
      <c r="L335" t="e" vm="1">
        <f t="shared" si="53"/>
        <v>#VALUE!</v>
      </c>
      <c r="M335" t="e" cm="1" vm="2">
        <f t="array" ref="M335">[1]!genUniform($M$9,$M$10)</f>
        <v>#VALUE!</v>
      </c>
      <c r="N335" t="e" vm="1">
        <f t="shared" si="54"/>
        <v>#VALUE!</v>
      </c>
      <c r="O335" s="47" t="e" vm="1">
        <f t="shared" si="55"/>
        <v>#VALUE!</v>
      </c>
      <c r="P335" t="e" vm="1">
        <f t="shared" si="56"/>
        <v>#VALUE!</v>
      </c>
      <c r="Q335" t="e" cm="1" vm="2">
        <f t="array" ref="Q335">[1]!genUniform($Q$9,$Q$10)</f>
        <v>#VALUE!</v>
      </c>
      <c r="R335" t="e" vm="1">
        <f t="shared" si="57"/>
        <v>#VALUE!</v>
      </c>
      <c r="S335" s="47" t="e" vm="1">
        <f t="shared" si="58"/>
        <v>#VALUE!</v>
      </c>
      <c r="T335" t="e" vm="1">
        <f t="shared" si="59"/>
        <v>#VALUE!</v>
      </c>
    </row>
    <row r="336" spans="1:20">
      <c r="A336">
        <v>326</v>
      </c>
      <c r="C336" t="e" cm="1" vm="2">
        <f t="array" ref="C336">[1]!GenLognormal($C$9,$C$10)</f>
        <v>#VALUE!</v>
      </c>
      <c r="D336" t="e" cm="1" vm="2">
        <f t="array" ref="D336">[1]!GenLognormal($D$9,$D$10)</f>
        <v>#VALUE!</v>
      </c>
      <c r="E336" t="e" cm="1" vm="2">
        <f t="array" ref="E336">[1]!genNormal($E$9,$E$10)</f>
        <v>#VALUE!</v>
      </c>
      <c r="F336" t="e" cm="1" vm="2">
        <f t="array" ref="F336">[1]!GenLognormal($F$9,$F$10)</f>
        <v>#VALUE!</v>
      </c>
      <c r="G336" t="e" cm="1" vm="2">
        <f t="array" ref="G336">[1]!genBinomial(1,0.602)</f>
        <v>#VALUE!</v>
      </c>
      <c r="H336" s="13" t="e" vm="1">
        <f t="shared" si="60"/>
        <v>#VALUE!</v>
      </c>
      <c r="I336" t="e" cm="1" vm="2">
        <f t="array" ref="I336">[1]!genUniform($I$9,$I$10)</f>
        <v>#VALUE!</v>
      </c>
      <c r="J336" t="e" vm="1">
        <f t="shared" si="51"/>
        <v>#VALUE!</v>
      </c>
      <c r="K336" s="47" t="e" vm="1">
        <f t="shared" si="52"/>
        <v>#VALUE!</v>
      </c>
      <c r="L336" t="e" vm="1">
        <f t="shared" si="53"/>
        <v>#VALUE!</v>
      </c>
      <c r="M336" t="e" cm="1" vm="2">
        <f t="array" ref="M336">[1]!genUniform($M$9,$M$10)</f>
        <v>#VALUE!</v>
      </c>
      <c r="N336" t="e" vm="1">
        <f t="shared" si="54"/>
        <v>#VALUE!</v>
      </c>
      <c r="O336" s="47" t="e" vm="1">
        <f t="shared" si="55"/>
        <v>#VALUE!</v>
      </c>
      <c r="P336" t="e" vm="1">
        <f t="shared" si="56"/>
        <v>#VALUE!</v>
      </c>
      <c r="Q336" t="e" cm="1" vm="2">
        <f t="array" ref="Q336">[1]!genUniform($Q$9,$Q$10)</f>
        <v>#VALUE!</v>
      </c>
      <c r="R336" t="e" vm="1">
        <f t="shared" si="57"/>
        <v>#VALUE!</v>
      </c>
      <c r="S336" s="47" t="e" vm="1">
        <f t="shared" si="58"/>
        <v>#VALUE!</v>
      </c>
      <c r="T336" t="e" vm="1">
        <f t="shared" si="59"/>
        <v>#VALUE!</v>
      </c>
    </row>
    <row r="337" spans="1:20">
      <c r="A337">
        <v>327</v>
      </c>
      <c r="C337" t="e" cm="1" vm="2">
        <f t="array" ref="C337">[1]!GenLognormal($C$9,$C$10)</f>
        <v>#VALUE!</v>
      </c>
      <c r="D337" t="e" cm="1" vm="2">
        <f t="array" ref="D337">[1]!GenLognormal($D$9,$D$10)</f>
        <v>#VALUE!</v>
      </c>
      <c r="E337" t="e" cm="1" vm="2">
        <f t="array" ref="E337">[1]!genNormal($E$9,$E$10)</f>
        <v>#VALUE!</v>
      </c>
      <c r="F337" t="e" cm="1" vm="2">
        <f t="array" ref="F337">[1]!GenLognormal($F$9,$F$10)</f>
        <v>#VALUE!</v>
      </c>
      <c r="G337" t="e" cm="1" vm="2">
        <f t="array" ref="G337">[1]!genBinomial(1,0.602)</f>
        <v>#VALUE!</v>
      </c>
      <c r="H337" s="13" t="e" vm="1">
        <f t="shared" si="60"/>
        <v>#VALUE!</v>
      </c>
      <c r="I337" t="e" cm="1" vm="2">
        <f t="array" ref="I337">[1]!genUniform($I$9,$I$10)</f>
        <v>#VALUE!</v>
      </c>
      <c r="J337" t="e" vm="1">
        <f t="shared" si="51"/>
        <v>#VALUE!</v>
      </c>
      <c r="K337" s="47" t="e" vm="1">
        <f t="shared" si="52"/>
        <v>#VALUE!</v>
      </c>
      <c r="L337" t="e" vm="1">
        <f t="shared" si="53"/>
        <v>#VALUE!</v>
      </c>
      <c r="M337" t="e" cm="1" vm="2">
        <f t="array" ref="M337">[1]!genUniform($M$9,$M$10)</f>
        <v>#VALUE!</v>
      </c>
      <c r="N337" t="e" vm="1">
        <f t="shared" si="54"/>
        <v>#VALUE!</v>
      </c>
      <c r="O337" s="47" t="e" vm="1">
        <f t="shared" si="55"/>
        <v>#VALUE!</v>
      </c>
      <c r="P337" t="e" vm="1">
        <f t="shared" si="56"/>
        <v>#VALUE!</v>
      </c>
      <c r="Q337" t="e" cm="1" vm="2">
        <f t="array" ref="Q337">[1]!genUniform($Q$9,$Q$10)</f>
        <v>#VALUE!</v>
      </c>
      <c r="R337" t="e" vm="1">
        <f t="shared" si="57"/>
        <v>#VALUE!</v>
      </c>
      <c r="S337" s="47" t="e" vm="1">
        <f t="shared" si="58"/>
        <v>#VALUE!</v>
      </c>
      <c r="T337" t="e" vm="1">
        <f t="shared" si="59"/>
        <v>#VALUE!</v>
      </c>
    </row>
    <row r="338" spans="1:20">
      <c r="A338">
        <v>328</v>
      </c>
      <c r="C338" t="e" cm="1" vm="2">
        <f t="array" ref="C338">[1]!GenLognormal($C$9,$C$10)</f>
        <v>#VALUE!</v>
      </c>
      <c r="D338" t="e" cm="1" vm="2">
        <f t="array" ref="D338">[1]!GenLognormal($D$9,$D$10)</f>
        <v>#VALUE!</v>
      </c>
      <c r="E338" t="e" cm="1" vm="2">
        <f t="array" ref="E338">[1]!genNormal($E$9,$E$10)</f>
        <v>#VALUE!</v>
      </c>
      <c r="F338" t="e" cm="1" vm="2">
        <f t="array" ref="F338">[1]!GenLognormal($F$9,$F$10)</f>
        <v>#VALUE!</v>
      </c>
      <c r="G338" t="e" cm="1" vm="2">
        <f t="array" ref="G338">[1]!genBinomial(1,0.602)</f>
        <v>#VALUE!</v>
      </c>
      <c r="H338" s="13" t="e" vm="1">
        <f t="shared" si="60"/>
        <v>#VALUE!</v>
      </c>
      <c r="I338" t="e" cm="1" vm="2">
        <f t="array" ref="I338">[1]!genUniform($I$9,$I$10)</f>
        <v>#VALUE!</v>
      </c>
      <c r="J338" t="e" vm="1">
        <f t="shared" si="51"/>
        <v>#VALUE!</v>
      </c>
      <c r="K338" s="47" t="e" vm="1">
        <f t="shared" si="52"/>
        <v>#VALUE!</v>
      </c>
      <c r="L338" t="e" vm="1">
        <f t="shared" si="53"/>
        <v>#VALUE!</v>
      </c>
      <c r="M338" t="e" cm="1" vm="2">
        <f t="array" ref="M338">[1]!genUniform($M$9,$M$10)</f>
        <v>#VALUE!</v>
      </c>
      <c r="N338" t="e" vm="1">
        <f t="shared" si="54"/>
        <v>#VALUE!</v>
      </c>
      <c r="O338" s="47" t="e" vm="1">
        <f t="shared" si="55"/>
        <v>#VALUE!</v>
      </c>
      <c r="P338" t="e" vm="1">
        <f t="shared" si="56"/>
        <v>#VALUE!</v>
      </c>
      <c r="Q338" t="e" cm="1" vm="2">
        <f t="array" ref="Q338">[1]!genUniform($Q$9,$Q$10)</f>
        <v>#VALUE!</v>
      </c>
      <c r="R338" t="e" vm="1">
        <f t="shared" si="57"/>
        <v>#VALUE!</v>
      </c>
      <c r="S338" s="47" t="e" vm="1">
        <f t="shared" si="58"/>
        <v>#VALUE!</v>
      </c>
      <c r="T338" t="e" vm="1">
        <f t="shared" si="59"/>
        <v>#VALUE!</v>
      </c>
    </row>
    <row r="339" spans="1:20">
      <c r="A339">
        <v>329</v>
      </c>
      <c r="C339" t="e" cm="1" vm="2">
        <f t="array" ref="C339">[1]!GenLognormal($C$9,$C$10)</f>
        <v>#VALUE!</v>
      </c>
      <c r="D339" t="e" cm="1" vm="2">
        <f t="array" ref="D339">[1]!GenLognormal($D$9,$D$10)</f>
        <v>#VALUE!</v>
      </c>
      <c r="E339" t="e" cm="1" vm="2">
        <f t="array" ref="E339">[1]!genNormal($E$9,$E$10)</f>
        <v>#VALUE!</v>
      </c>
      <c r="F339" t="e" cm="1" vm="2">
        <f t="array" ref="F339">[1]!GenLognormal($F$9,$F$10)</f>
        <v>#VALUE!</v>
      </c>
      <c r="G339" t="e" cm="1" vm="2">
        <f t="array" ref="G339">[1]!genBinomial(1,0.602)</f>
        <v>#VALUE!</v>
      </c>
      <c r="H339" s="13" t="e" vm="1">
        <f t="shared" si="60"/>
        <v>#VALUE!</v>
      </c>
      <c r="I339" t="e" cm="1" vm="2">
        <f t="array" ref="I339">[1]!genUniform($I$9,$I$10)</f>
        <v>#VALUE!</v>
      </c>
      <c r="J339" t="e" vm="1">
        <f t="shared" si="51"/>
        <v>#VALUE!</v>
      </c>
      <c r="K339" s="47" t="e" vm="1">
        <f t="shared" si="52"/>
        <v>#VALUE!</v>
      </c>
      <c r="L339" t="e" vm="1">
        <f t="shared" si="53"/>
        <v>#VALUE!</v>
      </c>
      <c r="M339" t="e" cm="1" vm="2">
        <f t="array" ref="M339">[1]!genUniform($M$9,$M$10)</f>
        <v>#VALUE!</v>
      </c>
      <c r="N339" t="e" vm="1">
        <f t="shared" si="54"/>
        <v>#VALUE!</v>
      </c>
      <c r="O339" s="47" t="e" vm="1">
        <f t="shared" si="55"/>
        <v>#VALUE!</v>
      </c>
      <c r="P339" t="e" vm="1">
        <f t="shared" si="56"/>
        <v>#VALUE!</v>
      </c>
      <c r="Q339" t="e" cm="1" vm="2">
        <f t="array" ref="Q339">[1]!genUniform($Q$9,$Q$10)</f>
        <v>#VALUE!</v>
      </c>
      <c r="R339" t="e" vm="1">
        <f t="shared" si="57"/>
        <v>#VALUE!</v>
      </c>
      <c r="S339" s="47" t="e" vm="1">
        <f t="shared" si="58"/>
        <v>#VALUE!</v>
      </c>
      <c r="T339" t="e" vm="1">
        <f t="shared" si="59"/>
        <v>#VALUE!</v>
      </c>
    </row>
    <row r="340" spans="1:20">
      <c r="A340">
        <v>330</v>
      </c>
      <c r="C340" t="e" cm="1" vm="2">
        <f t="array" ref="C340">[1]!GenLognormal($C$9,$C$10)</f>
        <v>#VALUE!</v>
      </c>
      <c r="D340" t="e" cm="1" vm="2">
        <f t="array" ref="D340">[1]!GenLognormal($D$9,$D$10)</f>
        <v>#VALUE!</v>
      </c>
      <c r="E340" t="e" cm="1" vm="2">
        <f t="array" ref="E340">[1]!genNormal($E$9,$E$10)</f>
        <v>#VALUE!</v>
      </c>
      <c r="F340" t="e" cm="1" vm="2">
        <f t="array" ref="F340">[1]!GenLognormal($F$9,$F$10)</f>
        <v>#VALUE!</v>
      </c>
      <c r="G340" t="e" cm="1" vm="2">
        <f t="array" ref="G340">[1]!genBinomial(1,0.602)</f>
        <v>#VALUE!</v>
      </c>
      <c r="H340" s="13" t="e" vm="1">
        <f t="shared" si="60"/>
        <v>#VALUE!</v>
      </c>
      <c r="I340" t="e" cm="1" vm="2">
        <f t="array" ref="I340">[1]!genUniform($I$9,$I$10)</f>
        <v>#VALUE!</v>
      </c>
      <c r="J340" t="e" vm="1">
        <f t="shared" si="51"/>
        <v>#VALUE!</v>
      </c>
      <c r="K340" s="47" t="e" vm="1">
        <f t="shared" si="52"/>
        <v>#VALUE!</v>
      </c>
      <c r="L340" t="e" vm="1">
        <f t="shared" si="53"/>
        <v>#VALUE!</v>
      </c>
      <c r="M340" t="e" cm="1" vm="2">
        <f t="array" ref="M340">[1]!genUniform($M$9,$M$10)</f>
        <v>#VALUE!</v>
      </c>
      <c r="N340" t="e" vm="1">
        <f t="shared" si="54"/>
        <v>#VALUE!</v>
      </c>
      <c r="O340" s="47" t="e" vm="1">
        <f t="shared" si="55"/>
        <v>#VALUE!</v>
      </c>
      <c r="P340" t="e" vm="1">
        <f t="shared" si="56"/>
        <v>#VALUE!</v>
      </c>
      <c r="Q340" t="e" cm="1" vm="2">
        <f t="array" ref="Q340">[1]!genUniform($Q$9,$Q$10)</f>
        <v>#VALUE!</v>
      </c>
      <c r="R340" t="e" vm="1">
        <f t="shared" si="57"/>
        <v>#VALUE!</v>
      </c>
      <c r="S340" s="47" t="e" vm="1">
        <f t="shared" si="58"/>
        <v>#VALUE!</v>
      </c>
      <c r="T340" t="e" vm="1">
        <f t="shared" si="59"/>
        <v>#VALUE!</v>
      </c>
    </row>
    <row r="341" spans="1:20">
      <c r="A341">
        <v>331</v>
      </c>
      <c r="C341" t="e" cm="1" vm="2">
        <f t="array" ref="C341">[1]!GenLognormal($C$9,$C$10)</f>
        <v>#VALUE!</v>
      </c>
      <c r="D341" t="e" cm="1" vm="2">
        <f t="array" ref="D341">[1]!GenLognormal($D$9,$D$10)</f>
        <v>#VALUE!</v>
      </c>
      <c r="E341" t="e" cm="1" vm="2">
        <f t="array" ref="E341">[1]!genNormal($E$9,$E$10)</f>
        <v>#VALUE!</v>
      </c>
      <c r="F341" t="e" cm="1" vm="2">
        <f t="array" ref="F341">[1]!GenLognormal($F$9,$F$10)</f>
        <v>#VALUE!</v>
      </c>
      <c r="G341" t="e" cm="1" vm="2">
        <f t="array" ref="G341">[1]!genBinomial(1,0.602)</f>
        <v>#VALUE!</v>
      </c>
      <c r="H341" s="13" t="e" vm="1">
        <f t="shared" si="60"/>
        <v>#VALUE!</v>
      </c>
      <c r="I341" t="e" cm="1" vm="2">
        <f t="array" ref="I341">[1]!genUniform($I$9,$I$10)</f>
        <v>#VALUE!</v>
      </c>
      <c r="J341" t="e" vm="1">
        <f t="shared" si="51"/>
        <v>#VALUE!</v>
      </c>
      <c r="K341" s="47" t="e" vm="1">
        <f t="shared" si="52"/>
        <v>#VALUE!</v>
      </c>
      <c r="L341" t="e" vm="1">
        <f t="shared" si="53"/>
        <v>#VALUE!</v>
      </c>
      <c r="M341" t="e" cm="1" vm="2">
        <f t="array" ref="M341">[1]!genUniform($M$9,$M$10)</f>
        <v>#VALUE!</v>
      </c>
      <c r="N341" t="e" vm="1">
        <f t="shared" si="54"/>
        <v>#VALUE!</v>
      </c>
      <c r="O341" s="47" t="e" vm="1">
        <f t="shared" si="55"/>
        <v>#VALUE!</v>
      </c>
      <c r="P341" t="e" vm="1">
        <f t="shared" si="56"/>
        <v>#VALUE!</v>
      </c>
      <c r="Q341" t="e" cm="1" vm="2">
        <f t="array" ref="Q341">[1]!genUniform($Q$9,$Q$10)</f>
        <v>#VALUE!</v>
      </c>
      <c r="R341" t="e" vm="1">
        <f t="shared" si="57"/>
        <v>#VALUE!</v>
      </c>
      <c r="S341" s="47" t="e" vm="1">
        <f t="shared" si="58"/>
        <v>#VALUE!</v>
      </c>
      <c r="T341" t="e" vm="1">
        <f t="shared" si="59"/>
        <v>#VALUE!</v>
      </c>
    </row>
    <row r="342" spans="1:20">
      <c r="A342">
        <v>332</v>
      </c>
      <c r="C342" t="e" cm="1" vm="2">
        <f t="array" ref="C342">[1]!GenLognormal($C$9,$C$10)</f>
        <v>#VALUE!</v>
      </c>
      <c r="D342" t="e" cm="1" vm="2">
        <f t="array" ref="D342">[1]!GenLognormal($D$9,$D$10)</f>
        <v>#VALUE!</v>
      </c>
      <c r="E342" t="e" cm="1" vm="2">
        <f t="array" ref="E342">[1]!genNormal($E$9,$E$10)</f>
        <v>#VALUE!</v>
      </c>
      <c r="F342" t="e" cm="1" vm="2">
        <f t="array" ref="F342">[1]!GenLognormal($F$9,$F$10)</f>
        <v>#VALUE!</v>
      </c>
      <c r="G342" t="e" cm="1" vm="2">
        <f t="array" ref="G342">[1]!genBinomial(1,0.602)</f>
        <v>#VALUE!</v>
      </c>
      <c r="H342" s="13" t="e" vm="1">
        <f t="shared" si="60"/>
        <v>#VALUE!</v>
      </c>
      <c r="I342" t="e" cm="1" vm="2">
        <f t="array" ref="I342">[1]!genUniform($I$9,$I$10)</f>
        <v>#VALUE!</v>
      </c>
      <c r="J342" t="e" vm="1">
        <f t="shared" si="51"/>
        <v>#VALUE!</v>
      </c>
      <c r="K342" s="47" t="e" vm="1">
        <f t="shared" si="52"/>
        <v>#VALUE!</v>
      </c>
      <c r="L342" t="e" vm="1">
        <f t="shared" si="53"/>
        <v>#VALUE!</v>
      </c>
      <c r="M342" t="e" cm="1" vm="2">
        <f t="array" ref="M342">[1]!genUniform($M$9,$M$10)</f>
        <v>#VALUE!</v>
      </c>
      <c r="N342" t="e" vm="1">
        <f t="shared" si="54"/>
        <v>#VALUE!</v>
      </c>
      <c r="O342" s="47" t="e" vm="1">
        <f t="shared" si="55"/>
        <v>#VALUE!</v>
      </c>
      <c r="P342" t="e" vm="1">
        <f t="shared" si="56"/>
        <v>#VALUE!</v>
      </c>
      <c r="Q342" t="e" cm="1" vm="2">
        <f t="array" ref="Q342">[1]!genUniform($Q$9,$Q$10)</f>
        <v>#VALUE!</v>
      </c>
      <c r="R342" t="e" vm="1">
        <f t="shared" si="57"/>
        <v>#VALUE!</v>
      </c>
      <c r="S342" s="47" t="e" vm="1">
        <f t="shared" si="58"/>
        <v>#VALUE!</v>
      </c>
      <c r="T342" t="e" vm="1">
        <f t="shared" si="59"/>
        <v>#VALUE!</v>
      </c>
    </row>
    <row r="343" spans="1:20">
      <c r="A343">
        <v>333</v>
      </c>
      <c r="C343" t="e" cm="1" vm="2">
        <f t="array" ref="C343">[1]!GenLognormal($C$9,$C$10)</f>
        <v>#VALUE!</v>
      </c>
      <c r="D343" t="e" cm="1" vm="2">
        <f t="array" ref="D343">[1]!GenLognormal($D$9,$D$10)</f>
        <v>#VALUE!</v>
      </c>
      <c r="E343" t="e" cm="1" vm="2">
        <f t="array" ref="E343">[1]!genNormal($E$9,$E$10)</f>
        <v>#VALUE!</v>
      </c>
      <c r="F343" t="e" cm="1" vm="2">
        <f t="array" ref="F343">[1]!GenLognormal($F$9,$F$10)</f>
        <v>#VALUE!</v>
      </c>
      <c r="G343" t="e" cm="1" vm="2">
        <f t="array" ref="G343">[1]!genBinomial(1,0.602)</f>
        <v>#VALUE!</v>
      </c>
      <c r="H343" s="13" t="e" vm="1">
        <f t="shared" si="60"/>
        <v>#VALUE!</v>
      </c>
      <c r="I343" t="e" cm="1" vm="2">
        <f t="array" ref="I343">[1]!genUniform($I$9,$I$10)</f>
        <v>#VALUE!</v>
      </c>
      <c r="J343" t="e" vm="1">
        <f t="shared" si="51"/>
        <v>#VALUE!</v>
      </c>
      <c r="K343" s="47" t="e" vm="1">
        <f t="shared" si="52"/>
        <v>#VALUE!</v>
      </c>
      <c r="L343" t="e" vm="1">
        <f t="shared" si="53"/>
        <v>#VALUE!</v>
      </c>
      <c r="M343" t="e" cm="1" vm="2">
        <f t="array" ref="M343">[1]!genUniform($M$9,$M$10)</f>
        <v>#VALUE!</v>
      </c>
      <c r="N343" t="e" vm="1">
        <f t="shared" si="54"/>
        <v>#VALUE!</v>
      </c>
      <c r="O343" s="47" t="e" vm="1">
        <f t="shared" si="55"/>
        <v>#VALUE!</v>
      </c>
      <c r="P343" t="e" vm="1">
        <f t="shared" si="56"/>
        <v>#VALUE!</v>
      </c>
      <c r="Q343" t="e" cm="1" vm="2">
        <f t="array" ref="Q343">[1]!genUniform($Q$9,$Q$10)</f>
        <v>#VALUE!</v>
      </c>
      <c r="R343" t="e" vm="1">
        <f t="shared" si="57"/>
        <v>#VALUE!</v>
      </c>
      <c r="S343" s="47" t="e" vm="1">
        <f t="shared" si="58"/>
        <v>#VALUE!</v>
      </c>
      <c r="T343" t="e" vm="1">
        <f t="shared" si="59"/>
        <v>#VALUE!</v>
      </c>
    </row>
    <row r="344" spans="1:20">
      <c r="A344">
        <v>334</v>
      </c>
      <c r="C344" t="e" cm="1" vm="2">
        <f t="array" ref="C344">[1]!GenLognormal($C$9,$C$10)</f>
        <v>#VALUE!</v>
      </c>
      <c r="D344" t="e" cm="1" vm="2">
        <f t="array" ref="D344">[1]!GenLognormal($D$9,$D$10)</f>
        <v>#VALUE!</v>
      </c>
      <c r="E344" t="e" cm="1" vm="2">
        <f t="array" ref="E344">[1]!genNormal($E$9,$E$10)</f>
        <v>#VALUE!</v>
      </c>
      <c r="F344" t="e" cm="1" vm="2">
        <f t="array" ref="F344">[1]!GenLognormal($F$9,$F$10)</f>
        <v>#VALUE!</v>
      </c>
      <c r="G344" t="e" cm="1" vm="2">
        <f t="array" ref="G344">[1]!genBinomial(1,0.602)</f>
        <v>#VALUE!</v>
      </c>
      <c r="H344" s="13" t="e" vm="1">
        <f t="shared" si="60"/>
        <v>#VALUE!</v>
      </c>
      <c r="I344" t="e" cm="1" vm="2">
        <f t="array" ref="I344">[1]!genUniform($I$9,$I$10)</f>
        <v>#VALUE!</v>
      </c>
      <c r="J344" t="e" vm="1">
        <f t="shared" si="51"/>
        <v>#VALUE!</v>
      </c>
      <c r="K344" s="47" t="e" vm="1">
        <f t="shared" si="52"/>
        <v>#VALUE!</v>
      </c>
      <c r="L344" t="e" vm="1">
        <f t="shared" si="53"/>
        <v>#VALUE!</v>
      </c>
      <c r="M344" t="e" cm="1" vm="2">
        <f t="array" ref="M344">[1]!genUniform($M$9,$M$10)</f>
        <v>#VALUE!</v>
      </c>
      <c r="N344" t="e" vm="1">
        <f t="shared" si="54"/>
        <v>#VALUE!</v>
      </c>
      <c r="O344" s="47" t="e" vm="1">
        <f t="shared" si="55"/>
        <v>#VALUE!</v>
      </c>
      <c r="P344" t="e" vm="1">
        <f t="shared" si="56"/>
        <v>#VALUE!</v>
      </c>
      <c r="Q344" t="e" cm="1" vm="2">
        <f t="array" ref="Q344">[1]!genUniform($Q$9,$Q$10)</f>
        <v>#VALUE!</v>
      </c>
      <c r="R344" t="e" vm="1">
        <f t="shared" si="57"/>
        <v>#VALUE!</v>
      </c>
      <c r="S344" s="47" t="e" vm="1">
        <f t="shared" si="58"/>
        <v>#VALUE!</v>
      </c>
      <c r="T344" t="e" vm="1">
        <f t="shared" si="59"/>
        <v>#VALUE!</v>
      </c>
    </row>
    <row r="345" spans="1:20">
      <c r="A345">
        <v>335</v>
      </c>
      <c r="C345" t="e" cm="1" vm="2">
        <f t="array" ref="C345">[1]!GenLognormal($C$9,$C$10)</f>
        <v>#VALUE!</v>
      </c>
      <c r="D345" t="e" cm="1" vm="2">
        <f t="array" ref="D345">[1]!GenLognormal($D$9,$D$10)</f>
        <v>#VALUE!</v>
      </c>
      <c r="E345" t="e" cm="1" vm="2">
        <f t="array" ref="E345">[1]!genNormal($E$9,$E$10)</f>
        <v>#VALUE!</v>
      </c>
      <c r="F345" t="e" cm="1" vm="2">
        <f t="array" ref="F345">[1]!GenLognormal($F$9,$F$10)</f>
        <v>#VALUE!</v>
      </c>
      <c r="G345" t="e" cm="1" vm="2">
        <f t="array" ref="G345">[1]!genBinomial(1,0.602)</f>
        <v>#VALUE!</v>
      </c>
      <c r="H345" s="13" t="e" vm="1">
        <f t="shared" si="60"/>
        <v>#VALUE!</v>
      </c>
      <c r="I345" t="e" cm="1" vm="2">
        <f t="array" ref="I345">[1]!genUniform($I$9,$I$10)</f>
        <v>#VALUE!</v>
      </c>
      <c r="J345" t="e" vm="1">
        <f t="shared" si="51"/>
        <v>#VALUE!</v>
      </c>
      <c r="K345" s="47" t="e" vm="1">
        <f t="shared" si="52"/>
        <v>#VALUE!</v>
      </c>
      <c r="L345" t="e" vm="1">
        <f t="shared" si="53"/>
        <v>#VALUE!</v>
      </c>
      <c r="M345" t="e" cm="1" vm="2">
        <f t="array" ref="M345">[1]!genUniform($M$9,$M$10)</f>
        <v>#VALUE!</v>
      </c>
      <c r="N345" t="e" vm="1">
        <f t="shared" si="54"/>
        <v>#VALUE!</v>
      </c>
      <c r="O345" s="47" t="e" vm="1">
        <f t="shared" si="55"/>
        <v>#VALUE!</v>
      </c>
      <c r="P345" t="e" vm="1">
        <f t="shared" si="56"/>
        <v>#VALUE!</v>
      </c>
      <c r="Q345" t="e" cm="1" vm="2">
        <f t="array" ref="Q345">[1]!genUniform($Q$9,$Q$10)</f>
        <v>#VALUE!</v>
      </c>
      <c r="R345" t="e" vm="1">
        <f t="shared" si="57"/>
        <v>#VALUE!</v>
      </c>
      <c r="S345" s="47" t="e" vm="1">
        <f t="shared" si="58"/>
        <v>#VALUE!</v>
      </c>
      <c r="T345" t="e" vm="1">
        <f t="shared" si="59"/>
        <v>#VALUE!</v>
      </c>
    </row>
    <row r="346" spans="1:20">
      <c r="A346">
        <v>336</v>
      </c>
      <c r="C346" t="e" cm="1" vm="2">
        <f t="array" ref="C346">[1]!GenLognormal($C$9,$C$10)</f>
        <v>#VALUE!</v>
      </c>
      <c r="D346" t="e" cm="1" vm="2">
        <f t="array" ref="D346">[1]!GenLognormal($D$9,$D$10)</f>
        <v>#VALUE!</v>
      </c>
      <c r="E346" t="e" cm="1" vm="2">
        <f t="array" ref="E346">[1]!genNormal($E$9,$E$10)</f>
        <v>#VALUE!</v>
      </c>
      <c r="F346" t="e" cm="1" vm="2">
        <f t="array" ref="F346">[1]!GenLognormal($F$9,$F$10)</f>
        <v>#VALUE!</v>
      </c>
      <c r="G346" t="e" cm="1" vm="2">
        <f t="array" ref="G346">[1]!genBinomial(1,0.602)</f>
        <v>#VALUE!</v>
      </c>
      <c r="H346" s="13" t="e" vm="1">
        <f t="shared" si="60"/>
        <v>#VALUE!</v>
      </c>
      <c r="I346" t="e" cm="1" vm="2">
        <f t="array" ref="I346">[1]!genUniform($I$9,$I$10)</f>
        <v>#VALUE!</v>
      </c>
      <c r="J346" t="e" vm="1">
        <f t="shared" si="51"/>
        <v>#VALUE!</v>
      </c>
      <c r="K346" s="47" t="e" vm="1">
        <f t="shared" si="52"/>
        <v>#VALUE!</v>
      </c>
      <c r="L346" t="e" vm="1">
        <f t="shared" si="53"/>
        <v>#VALUE!</v>
      </c>
      <c r="M346" t="e" cm="1" vm="2">
        <f t="array" ref="M346">[1]!genUniform($M$9,$M$10)</f>
        <v>#VALUE!</v>
      </c>
      <c r="N346" t="e" vm="1">
        <f t="shared" si="54"/>
        <v>#VALUE!</v>
      </c>
      <c r="O346" s="47" t="e" vm="1">
        <f t="shared" si="55"/>
        <v>#VALUE!</v>
      </c>
      <c r="P346" t="e" vm="1">
        <f t="shared" si="56"/>
        <v>#VALUE!</v>
      </c>
      <c r="Q346" t="e" cm="1" vm="2">
        <f t="array" ref="Q346">[1]!genUniform($Q$9,$Q$10)</f>
        <v>#VALUE!</v>
      </c>
      <c r="R346" t="e" vm="1">
        <f t="shared" si="57"/>
        <v>#VALUE!</v>
      </c>
      <c r="S346" s="47" t="e" vm="1">
        <f t="shared" si="58"/>
        <v>#VALUE!</v>
      </c>
      <c r="T346" t="e" vm="1">
        <f t="shared" si="59"/>
        <v>#VALUE!</v>
      </c>
    </row>
    <row r="347" spans="1:20">
      <c r="A347">
        <v>337</v>
      </c>
      <c r="C347" t="e" cm="1" vm="2">
        <f t="array" ref="C347">[1]!GenLognormal($C$9,$C$10)</f>
        <v>#VALUE!</v>
      </c>
      <c r="D347" t="e" cm="1" vm="2">
        <f t="array" ref="D347">[1]!GenLognormal($D$9,$D$10)</f>
        <v>#VALUE!</v>
      </c>
      <c r="E347" t="e" cm="1" vm="2">
        <f t="array" ref="E347">[1]!genNormal($E$9,$E$10)</f>
        <v>#VALUE!</v>
      </c>
      <c r="F347" t="e" cm="1" vm="2">
        <f t="array" ref="F347">[1]!GenLognormal($F$9,$F$10)</f>
        <v>#VALUE!</v>
      </c>
      <c r="G347" t="e" cm="1" vm="2">
        <f t="array" ref="G347">[1]!genBinomial(1,0.602)</f>
        <v>#VALUE!</v>
      </c>
      <c r="H347" s="13" t="e" vm="1">
        <f t="shared" si="60"/>
        <v>#VALUE!</v>
      </c>
      <c r="I347" t="e" cm="1" vm="2">
        <f t="array" ref="I347">[1]!genUniform($I$9,$I$10)</f>
        <v>#VALUE!</v>
      </c>
      <c r="J347" t="e" vm="1">
        <f t="shared" si="51"/>
        <v>#VALUE!</v>
      </c>
      <c r="K347" s="47" t="e" vm="1">
        <f t="shared" si="52"/>
        <v>#VALUE!</v>
      </c>
      <c r="L347" t="e" vm="1">
        <f t="shared" si="53"/>
        <v>#VALUE!</v>
      </c>
      <c r="M347" t="e" cm="1" vm="2">
        <f t="array" ref="M347">[1]!genUniform($M$9,$M$10)</f>
        <v>#VALUE!</v>
      </c>
      <c r="N347" t="e" vm="1">
        <f t="shared" si="54"/>
        <v>#VALUE!</v>
      </c>
      <c r="O347" s="47" t="e" vm="1">
        <f t="shared" si="55"/>
        <v>#VALUE!</v>
      </c>
      <c r="P347" t="e" vm="1">
        <f t="shared" si="56"/>
        <v>#VALUE!</v>
      </c>
      <c r="Q347" t="e" cm="1" vm="2">
        <f t="array" ref="Q347">[1]!genUniform($Q$9,$Q$10)</f>
        <v>#VALUE!</v>
      </c>
      <c r="R347" t="e" vm="1">
        <f t="shared" si="57"/>
        <v>#VALUE!</v>
      </c>
      <c r="S347" s="47" t="e" vm="1">
        <f t="shared" si="58"/>
        <v>#VALUE!</v>
      </c>
      <c r="T347" t="e" vm="1">
        <f t="shared" si="59"/>
        <v>#VALUE!</v>
      </c>
    </row>
    <row r="348" spans="1:20">
      <c r="A348">
        <v>338</v>
      </c>
      <c r="C348" t="e" cm="1" vm="2">
        <f t="array" ref="C348">[1]!GenLognormal($C$9,$C$10)</f>
        <v>#VALUE!</v>
      </c>
      <c r="D348" t="e" cm="1" vm="2">
        <f t="array" ref="D348">[1]!GenLognormal($D$9,$D$10)</f>
        <v>#VALUE!</v>
      </c>
      <c r="E348" t="e" cm="1" vm="2">
        <f t="array" ref="E348">[1]!genNormal($E$9,$E$10)</f>
        <v>#VALUE!</v>
      </c>
      <c r="F348" t="e" cm="1" vm="2">
        <f t="array" ref="F348">[1]!GenLognormal($F$9,$F$10)</f>
        <v>#VALUE!</v>
      </c>
      <c r="G348" t="e" cm="1" vm="2">
        <f t="array" ref="G348">[1]!genBinomial(1,0.602)</f>
        <v>#VALUE!</v>
      </c>
      <c r="H348" s="13" t="e" vm="1">
        <f t="shared" si="60"/>
        <v>#VALUE!</v>
      </c>
      <c r="I348" t="e" cm="1" vm="2">
        <f t="array" ref="I348">[1]!genUniform($I$9,$I$10)</f>
        <v>#VALUE!</v>
      </c>
      <c r="J348" t="e" vm="1">
        <f t="shared" si="51"/>
        <v>#VALUE!</v>
      </c>
      <c r="K348" s="47" t="e" vm="1">
        <f t="shared" si="52"/>
        <v>#VALUE!</v>
      </c>
      <c r="L348" t="e" vm="1">
        <f t="shared" si="53"/>
        <v>#VALUE!</v>
      </c>
      <c r="M348" t="e" cm="1" vm="2">
        <f t="array" ref="M348">[1]!genUniform($M$9,$M$10)</f>
        <v>#VALUE!</v>
      </c>
      <c r="N348" t="e" vm="1">
        <f t="shared" si="54"/>
        <v>#VALUE!</v>
      </c>
      <c r="O348" s="47" t="e" vm="1">
        <f t="shared" si="55"/>
        <v>#VALUE!</v>
      </c>
      <c r="P348" t="e" vm="1">
        <f t="shared" si="56"/>
        <v>#VALUE!</v>
      </c>
      <c r="Q348" t="e" cm="1" vm="2">
        <f t="array" ref="Q348">[1]!genUniform($Q$9,$Q$10)</f>
        <v>#VALUE!</v>
      </c>
      <c r="R348" t="e" vm="1">
        <f t="shared" si="57"/>
        <v>#VALUE!</v>
      </c>
      <c r="S348" s="47" t="e" vm="1">
        <f t="shared" si="58"/>
        <v>#VALUE!</v>
      </c>
      <c r="T348" t="e" vm="1">
        <f t="shared" si="59"/>
        <v>#VALUE!</v>
      </c>
    </row>
    <row r="349" spans="1:20">
      <c r="A349">
        <v>339</v>
      </c>
      <c r="C349" t="e" cm="1" vm="2">
        <f t="array" ref="C349">[1]!GenLognormal($C$9,$C$10)</f>
        <v>#VALUE!</v>
      </c>
      <c r="D349" t="e" cm="1" vm="2">
        <f t="array" ref="D349">[1]!GenLognormal($D$9,$D$10)</f>
        <v>#VALUE!</v>
      </c>
      <c r="E349" t="e" cm="1" vm="2">
        <f t="array" ref="E349">[1]!genNormal($E$9,$E$10)</f>
        <v>#VALUE!</v>
      </c>
      <c r="F349" t="e" cm="1" vm="2">
        <f t="array" ref="F349">[1]!GenLognormal($F$9,$F$10)</f>
        <v>#VALUE!</v>
      </c>
      <c r="G349" t="e" cm="1" vm="2">
        <f t="array" ref="G349">[1]!genBinomial(1,0.602)</f>
        <v>#VALUE!</v>
      </c>
      <c r="H349" s="13" t="e" vm="1">
        <f t="shared" si="60"/>
        <v>#VALUE!</v>
      </c>
      <c r="I349" t="e" cm="1" vm="2">
        <f t="array" ref="I349">[1]!genUniform($I$9,$I$10)</f>
        <v>#VALUE!</v>
      </c>
      <c r="J349" t="e" vm="1">
        <f t="shared" si="51"/>
        <v>#VALUE!</v>
      </c>
      <c r="K349" s="47" t="e" vm="1">
        <f t="shared" si="52"/>
        <v>#VALUE!</v>
      </c>
      <c r="L349" t="e" vm="1">
        <f t="shared" si="53"/>
        <v>#VALUE!</v>
      </c>
      <c r="M349" t="e" cm="1" vm="2">
        <f t="array" ref="M349">[1]!genUniform($M$9,$M$10)</f>
        <v>#VALUE!</v>
      </c>
      <c r="N349" t="e" vm="1">
        <f t="shared" si="54"/>
        <v>#VALUE!</v>
      </c>
      <c r="O349" s="47" t="e" vm="1">
        <f t="shared" si="55"/>
        <v>#VALUE!</v>
      </c>
      <c r="P349" t="e" vm="1">
        <f t="shared" si="56"/>
        <v>#VALUE!</v>
      </c>
      <c r="Q349" t="e" cm="1" vm="2">
        <f t="array" ref="Q349">[1]!genUniform($Q$9,$Q$10)</f>
        <v>#VALUE!</v>
      </c>
      <c r="R349" t="e" vm="1">
        <f t="shared" si="57"/>
        <v>#VALUE!</v>
      </c>
      <c r="S349" s="47" t="e" vm="1">
        <f t="shared" si="58"/>
        <v>#VALUE!</v>
      </c>
      <c r="T349" t="e" vm="1">
        <f t="shared" si="59"/>
        <v>#VALUE!</v>
      </c>
    </row>
    <row r="350" spans="1:20">
      <c r="A350">
        <v>340</v>
      </c>
      <c r="C350" t="e" cm="1" vm="2">
        <f t="array" ref="C350">[1]!GenLognormal($C$9,$C$10)</f>
        <v>#VALUE!</v>
      </c>
      <c r="D350" t="e" cm="1" vm="2">
        <f t="array" ref="D350">[1]!GenLognormal($D$9,$D$10)</f>
        <v>#VALUE!</v>
      </c>
      <c r="E350" t="e" cm="1" vm="2">
        <f t="array" ref="E350">[1]!genNormal($E$9,$E$10)</f>
        <v>#VALUE!</v>
      </c>
      <c r="F350" t="e" cm="1" vm="2">
        <f t="array" ref="F350">[1]!GenLognormal($F$9,$F$10)</f>
        <v>#VALUE!</v>
      </c>
      <c r="G350" t="e" cm="1" vm="2">
        <f t="array" ref="G350">[1]!genBinomial(1,0.602)</f>
        <v>#VALUE!</v>
      </c>
      <c r="H350" s="13" t="e" vm="1">
        <f t="shared" si="60"/>
        <v>#VALUE!</v>
      </c>
      <c r="I350" t="e" cm="1" vm="2">
        <f t="array" ref="I350">[1]!genUniform($I$9,$I$10)</f>
        <v>#VALUE!</v>
      </c>
      <c r="J350" t="e" vm="1">
        <f t="shared" si="51"/>
        <v>#VALUE!</v>
      </c>
      <c r="K350" s="47" t="e" vm="1">
        <f t="shared" si="52"/>
        <v>#VALUE!</v>
      </c>
      <c r="L350" t="e" vm="1">
        <f t="shared" si="53"/>
        <v>#VALUE!</v>
      </c>
      <c r="M350" t="e" cm="1" vm="2">
        <f t="array" ref="M350">[1]!genUniform($M$9,$M$10)</f>
        <v>#VALUE!</v>
      </c>
      <c r="N350" t="e" vm="1">
        <f t="shared" si="54"/>
        <v>#VALUE!</v>
      </c>
      <c r="O350" s="47" t="e" vm="1">
        <f t="shared" si="55"/>
        <v>#VALUE!</v>
      </c>
      <c r="P350" t="e" vm="1">
        <f t="shared" si="56"/>
        <v>#VALUE!</v>
      </c>
      <c r="Q350" t="e" cm="1" vm="2">
        <f t="array" ref="Q350">[1]!genUniform($Q$9,$Q$10)</f>
        <v>#VALUE!</v>
      </c>
      <c r="R350" t="e" vm="1">
        <f t="shared" si="57"/>
        <v>#VALUE!</v>
      </c>
      <c r="S350" s="47" t="e" vm="1">
        <f t="shared" si="58"/>
        <v>#VALUE!</v>
      </c>
      <c r="T350" t="e" vm="1">
        <f t="shared" si="59"/>
        <v>#VALUE!</v>
      </c>
    </row>
    <row r="351" spans="1:20">
      <c r="A351">
        <v>341</v>
      </c>
      <c r="C351" t="e" cm="1" vm="2">
        <f t="array" ref="C351">[1]!GenLognormal($C$9,$C$10)</f>
        <v>#VALUE!</v>
      </c>
      <c r="D351" t="e" cm="1" vm="2">
        <f t="array" ref="D351">[1]!GenLognormal($D$9,$D$10)</f>
        <v>#VALUE!</v>
      </c>
      <c r="E351" t="e" cm="1" vm="2">
        <f t="array" ref="E351">[1]!genNormal($E$9,$E$10)</f>
        <v>#VALUE!</v>
      </c>
      <c r="F351" t="e" cm="1" vm="2">
        <f t="array" ref="F351">[1]!GenLognormal($F$9,$F$10)</f>
        <v>#VALUE!</v>
      </c>
      <c r="G351" t="e" cm="1" vm="2">
        <f t="array" ref="G351">[1]!genBinomial(1,0.602)</f>
        <v>#VALUE!</v>
      </c>
      <c r="H351" s="13" t="e" vm="1">
        <f t="shared" si="60"/>
        <v>#VALUE!</v>
      </c>
      <c r="I351" t="e" cm="1" vm="2">
        <f t="array" ref="I351">[1]!genUniform($I$9,$I$10)</f>
        <v>#VALUE!</v>
      </c>
      <c r="J351" t="e" vm="1">
        <f t="shared" si="51"/>
        <v>#VALUE!</v>
      </c>
      <c r="K351" s="47" t="e" vm="1">
        <f t="shared" si="52"/>
        <v>#VALUE!</v>
      </c>
      <c r="L351" t="e" vm="1">
        <f t="shared" si="53"/>
        <v>#VALUE!</v>
      </c>
      <c r="M351" t="e" cm="1" vm="2">
        <f t="array" ref="M351">[1]!genUniform($M$9,$M$10)</f>
        <v>#VALUE!</v>
      </c>
      <c r="N351" t="e" vm="1">
        <f t="shared" si="54"/>
        <v>#VALUE!</v>
      </c>
      <c r="O351" s="47" t="e" vm="1">
        <f t="shared" si="55"/>
        <v>#VALUE!</v>
      </c>
      <c r="P351" t="e" vm="1">
        <f t="shared" si="56"/>
        <v>#VALUE!</v>
      </c>
      <c r="Q351" t="e" cm="1" vm="2">
        <f t="array" ref="Q351">[1]!genUniform($Q$9,$Q$10)</f>
        <v>#VALUE!</v>
      </c>
      <c r="R351" t="e" vm="1">
        <f t="shared" si="57"/>
        <v>#VALUE!</v>
      </c>
      <c r="S351" s="47" t="e" vm="1">
        <f t="shared" si="58"/>
        <v>#VALUE!</v>
      </c>
      <c r="T351" t="e" vm="1">
        <f t="shared" si="59"/>
        <v>#VALUE!</v>
      </c>
    </row>
    <row r="352" spans="1:20">
      <c r="A352">
        <v>342</v>
      </c>
      <c r="C352" t="e" cm="1" vm="2">
        <f t="array" ref="C352">[1]!GenLognormal($C$9,$C$10)</f>
        <v>#VALUE!</v>
      </c>
      <c r="D352" t="e" cm="1" vm="2">
        <f t="array" ref="D352">[1]!GenLognormal($D$9,$D$10)</f>
        <v>#VALUE!</v>
      </c>
      <c r="E352" t="e" cm="1" vm="2">
        <f t="array" ref="E352">[1]!genNormal($E$9,$E$10)</f>
        <v>#VALUE!</v>
      </c>
      <c r="F352" t="e" cm="1" vm="2">
        <f t="array" ref="F352">[1]!GenLognormal($F$9,$F$10)</f>
        <v>#VALUE!</v>
      </c>
      <c r="G352" t="e" cm="1" vm="2">
        <f t="array" ref="G352">[1]!genBinomial(1,0.602)</f>
        <v>#VALUE!</v>
      </c>
      <c r="H352" s="13" t="e" vm="1">
        <f t="shared" si="60"/>
        <v>#VALUE!</v>
      </c>
      <c r="I352" t="e" cm="1" vm="2">
        <f t="array" ref="I352">[1]!genUniform($I$9,$I$10)</f>
        <v>#VALUE!</v>
      </c>
      <c r="J352" t="e" vm="1">
        <f t="shared" si="51"/>
        <v>#VALUE!</v>
      </c>
      <c r="K352" s="47" t="e" vm="1">
        <f t="shared" si="52"/>
        <v>#VALUE!</v>
      </c>
      <c r="L352" t="e" vm="1">
        <f t="shared" si="53"/>
        <v>#VALUE!</v>
      </c>
      <c r="M352" t="e" cm="1" vm="2">
        <f t="array" ref="M352">[1]!genUniform($M$9,$M$10)</f>
        <v>#VALUE!</v>
      </c>
      <c r="N352" t="e" vm="1">
        <f t="shared" si="54"/>
        <v>#VALUE!</v>
      </c>
      <c r="O352" s="47" t="e" vm="1">
        <f t="shared" si="55"/>
        <v>#VALUE!</v>
      </c>
      <c r="P352" t="e" vm="1">
        <f t="shared" si="56"/>
        <v>#VALUE!</v>
      </c>
      <c r="Q352" t="e" cm="1" vm="2">
        <f t="array" ref="Q352">[1]!genUniform($Q$9,$Q$10)</f>
        <v>#VALUE!</v>
      </c>
      <c r="R352" t="e" vm="1">
        <f t="shared" si="57"/>
        <v>#VALUE!</v>
      </c>
      <c r="S352" s="47" t="e" vm="1">
        <f t="shared" si="58"/>
        <v>#VALUE!</v>
      </c>
      <c r="T352" t="e" vm="1">
        <f t="shared" si="59"/>
        <v>#VALUE!</v>
      </c>
    </row>
    <row r="353" spans="1:20">
      <c r="A353">
        <v>343</v>
      </c>
      <c r="C353" t="e" cm="1" vm="2">
        <f t="array" ref="C353">[1]!GenLognormal($C$9,$C$10)</f>
        <v>#VALUE!</v>
      </c>
      <c r="D353" t="e" cm="1" vm="2">
        <f t="array" ref="D353">[1]!GenLognormal($D$9,$D$10)</f>
        <v>#VALUE!</v>
      </c>
      <c r="E353" t="e" cm="1" vm="2">
        <f t="array" ref="E353">[1]!genNormal($E$9,$E$10)</f>
        <v>#VALUE!</v>
      </c>
      <c r="F353" t="e" cm="1" vm="2">
        <f t="array" ref="F353">[1]!GenLognormal($F$9,$F$10)</f>
        <v>#VALUE!</v>
      </c>
      <c r="G353" t="e" cm="1" vm="2">
        <f t="array" ref="G353">[1]!genBinomial(1,0.602)</f>
        <v>#VALUE!</v>
      </c>
      <c r="H353" s="13" t="e" vm="1">
        <f t="shared" si="60"/>
        <v>#VALUE!</v>
      </c>
      <c r="I353" t="e" cm="1" vm="2">
        <f t="array" ref="I353">[1]!genUniform($I$9,$I$10)</f>
        <v>#VALUE!</v>
      </c>
      <c r="J353" t="e" vm="1">
        <f t="shared" si="51"/>
        <v>#VALUE!</v>
      </c>
      <c r="K353" s="47" t="e" vm="1">
        <f t="shared" si="52"/>
        <v>#VALUE!</v>
      </c>
      <c r="L353" t="e" vm="1">
        <f t="shared" si="53"/>
        <v>#VALUE!</v>
      </c>
      <c r="M353" t="e" cm="1" vm="2">
        <f t="array" ref="M353">[1]!genUniform($M$9,$M$10)</f>
        <v>#VALUE!</v>
      </c>
      <c r="N353" t="e" vm="1">
        <f t="shared" si="54"/>
        <v>#VALUE!</v>
      </c>
      <c r="O353" s="47" t="e" vm="1">
        <f t="shared" si="55"/>
        <v>#VALUE!</v>
      </c>
      <c r="P353" t="e" vm="1">
        <f t="shared" si="56"/>
        <v>#VALUE!</v>
      </c>
      <c r="Q353" t="e" cm="1" vm="2">
        <f t="array" ref="Q353">[1]!genUniform($Q$9,$Q$10)</f>
        <v>#VALUE!</v>
      </c>
      <c r="R353" t="e" vm="1">
        <f t="shared" si="57"/>
        <v>#VALUE!</v>
      </c>
      <c r="S353" s="47" t="e" vm="1">
        <f t="shared" si="58"/>
        <v>#VALUE!</v>
      </c>
      <c r="T353" t="e" vm="1">
        <f t="shared" si="59"/>
        <v>#VALUE!</v>
      </c>
    </row>
    <row r="354" spans="1:20">
      <c r="A354">
        <v>344</v>
      </c>
      <c r="C354" t="e" cm="1" vm="2">
        <f t="array" ref="C354">[1]!GenLognormal($C$9,$C$10)</f>
        <v>#VALUE!</v>
      </c>
      <c r="D354" t="e" cm="1" vm="2">
        <f t="array" ref="D354">[1]!GenLognormal($D$9,$D$10)</f>
        <v>#VALUE!</v>
      </c>
      <c r="E354" t="e" cm="1" vm="2">
        <f t="array" ref="E354">[1]!genNormal($E$9,$E$10)</f>
        <v>#VALUE!</v>
      </c>
      <c r="F354" t="e" cm="1" vm="2">
        <f t="array" ref="F354">[1]!GenLognormal($F$9,$F$10)</f>
        <v>#VALUE!</v>
      </c>
      <c r="G354" t="e" cm="1" vm="2">
        <f t="array" ref="G354">[1]!genBinomial(1,0.602)</f>
        <v>#VALUE!</v>
      </c>
      <c r="H354" s="13" t="e" vm="1">
        <f t="shared" si="60"/>
        <v>#VALUE!</v>
      </c>
      <c r="I354" t="e" cm="1" vm="2">
        <f t="array" ref="I354">[1]!genUniform($I$9,$I$10)</f>
        <v>#VALUE!</v>
      </c>
      <c r="J354" t="e" vm="1">
        <f t="shared" si="51"/>
        <v>#VALUE!</v>
      </c>
      <c r="K354" s="47" t="e" vm="1">
        <f t="shared" si="52"/>
        <v>#VALUE!</v>
      </c>
      <c r="L354" t="e" vm="1">
        <f t="shared" si="53"/>
        <v>#VALUE!</v>
      </c>
      <c r="M354" t="e" cm="1" vm="2">
        <f t="array" ref="M354">[1]!genUniform($M$9,$M$10)</f>
        <v>#VALUE!</v>
      </c>
      <c r="N354" t="e" vm="1">
        <f t="shared" si="54"/>
        <v>#VALUE!</v>
      </c>
      <c r="O354" s="47" t="e" vm="1">
        <f t="shared" si="55"/>
        <v>#VALUE!</v>
      </c>
      <c r="P354" t="e" vm="1">
        <f t="shared" si="56"/>
        <v>#VALUE!</v>
      </c>
      <c r="Q354" t="e" cm="1" vm="2">
        <f t="array" ref="Q354">[1]!genUniform($Q$9,$Q$10)</f>
        <v>#VALUE!</v>
      </c>
      <c r="R354" t="e" vm="1">
        <f t="shared" si="57"/>
        <v>#VALUE!</v>
      </c>
      <c r="S354" s="47" t="e" vm="1">
        <f t="shared" si="58"/>
        <v>#VALUE!</v>
      </c>
      <c r="T354" t="e" vm="1">
        <f t="shared" si="59"/>
        <v>#VALUE!</v>
      </c>
    </row>
    <row r="355" spans="1:20">
      <c r="A355">
        <v>345</v>
      </c>
      <c r="C355" t="e" cm="1" vm="2">
        <f t="array" ref="C355">[1]!GenLognormal($C$9,$C$10)</f>
        <v>#VALUE!</v>
      </c>
      <c r="D355" t="e" cm="1" vm="2">
        <f t="array" ref="D355">[1]!GenLognormal($D$9,$D$10)</f>
        <v>#VALUE!</v>
      </c>
      <c r="E355" t="e" cm="1" vm="2">
        <f t="array" ref="E355">[1]!genNormal($E$9,$E$10)</f>
        <v>#VALUE!</v>
      </c>
      <c r="F355" t="e" cm="1" vm="2">
        <f t="array" ref="F355">[1]!GenLognormal($F$9,$F$10)</f>
        <v>#VALUE!</v>
      </c>
      <c r="G355" t="e" cm="1" vm="2">
        <f t="array" ref="G355">[1]!genBinomial(1,0.602)</f>
        <v>#VALUE!</v>
      </c>
      <c r="H355" s="13" t="e" vm="1">
        <f t="shared" si="60"/>
        <v>#VALUE!</v>
      </c>
      <c r="I355" t="e" cm="1" vm="2">
        <f t="array" ref="I355">[1]!genUniform($I$9,$I$10)</f>
        <v>#VALUE!</v>
      </c>
      <c r="J355" t="e" vm="1">
        <f t="shared" si="51"/>
        <v>#VALUE!</v>
      </c>
      <c r="K355" s="47" t="e" vm="1">
        <f t="shared" si="52"/>
        <v>#VALUE!</v>
      </c>
      <c r="L355" t="e" vm="1">
        <f t="shared" si="53"/>
        <v>#VALUE!</v>
      </c>
      <c r="M355" t="e" cm="1" vm="2">
        <f t="array" ref="M355">[1]!genUniform($M$9,$M$10)</f>
        <v>#VALUE!</v>
      </c>
      <c r="N355" t="e" vm="1">
        <f t="shared" si="54"/>
        <v>#VALUE!</v>
      </c>
      <c r="O355" s="47" t="e" vm="1">
        <f t="shared" si="55"/>
        <v>#VALUE!</v>
      </c>
      <c r="P355" t="e" vm="1">
        <f t="shared" si="56"/>
        <v>#VALUE!</v>
      </c>
      <c r="Q355" t="e" cm="1" vm="2">
        <f t="array" ref="Q355">[1]!genUniform($Q$9,$Q$10)</f>
        <v>#VALUE!</v>
      </c>
      <c r="R355" t="e" vm="1">
        <f t="shared" si="57"/>
        <v>#VALUE!</v>
      </c>
      <c r="S355" s="47" t="e" vm="1">
        <f t="shared" si="58"/>
        <v>#VALUE!</v>
      </c>
      <c r="T355" t="e" vm="1">
        <f t="shared" si="59"/>
        <v>#VALUE!</v>
      </c>
    </row>
    <row r="356" spans="1:20">
      <c r="A356">
        <v>346</v>
      </c>
      <c r="C356" t="e" cm="1" vm="2">
        <f t="array" ref="C356">[1]!GenLognormal($C$9,$C$10)</f>
        <v>#VALUE!</v>
      </c>
      <c r="D356" t="e" cm="1" vm="2">
        <f t="array" ref="D356">[1]!GenLognormal($D$9,$D$10)</f>
        <v>#VALUE!</v>
      </c>
      <c r="E356" t="e" cm="1" vm="2">
        <f t="array" ref="E356">[1]!genNormal($E$9,$E$10)</f>
        <v>#VALUE!</v>
      </c>
      <c r="F356" t="e" cm="1" vm="2">
        <f t="array" ref="F356">[1]!GenLognormal($F$9,$F$10)</f>
        <v>#VALUE!</v>
      </c>
      <c r="G356" t="e" cm="1" vm="2">
        <f t="array" ref="G356">[1]!genBinomial(1,0.602)</f>
        <v>#VALUE!</v>
      </c>
      <c r="H356" s="13" t="e" vm="1">
        <f t="shared" si="60"/>
        <v>#VALUE!</v>
      </c>
      <c r="I356" t="e" cm="1" vm="2">
        <f t="array" ref="I356">[1]!genUniform($I$9,$I$10)</f>
        <v>#VALUE!</v>
      </c>
      <c r="J356" t="e" vm="1">
        <f t="shared" si="51"/>
        <v>#VALUE!</v>
      </c>
      <c r="K356" s="47" t="e" vm="1">
        <f t="shared" si="52"/>
        <v>#VALUE!</v>
      </c>
      <c r="L356" t="e" vm="1">
        <f t="shared" si="53"/>
        <v>#VALUE!</v>
      </c>
      <c r="M356" t="e" cm="1" vm="2">
        <f t="array" ref="M356">[1]!genUniform($M$9,$M$10)</f>
        <v>#VALUE!</v>
      </c>
      <c r="N356" t="e" vm="1">
        <f t="shared" si="54"/>
        <v>#VALUE!</v>
      </c>
      <c r="O356" s="47" t="e" vm="1">
        <f t="shared" si="55"/>
        <v>#VALUE!</v>
      </c>
      <c r="P356" t="e" vm="1">
        <f t="shared" si="56"/>
        <v>#VALUE!</v>
      </c>
      <c r="Q356" t="e" cm="1" vm="2">
        <f t="array" ref="Q356">[1]!genUniform($Q$9,$Q$10)</f>
        <v>#VALUE!</v>
      </c>
      <c r="R356" t="e" vm="1">
        <f t="shared" si="57"/>
        <v>#VALUE!</v>
      </c>
      <c r="S356" s="47" t="e" vm="1">
        <f t="shared" si="58"/>
        <v>#VALUE!</v>
      </c>
      <c r="T356" t="e" vm="1">
        <f t="shared" si="59"/>
        <v>#VALUE!</v>
      </c>
    </row>
    <row r="357" spans="1:20">
      <c r="A357">
        <v>347</v>
      </c>
      <c r="C357" t="e" cm="1" vm="2">
        <f t="array" ref="C357">[1]!GenLognormal($C$9,$C$10)</f>
        <v>#VALUE!</v>
      </c>
      <c r="D357" t="e" cm="1" vm="2">
        <f t="array" ref="D357">[1]!GenLognormal($D$9,$D$10)</f>
        <v>#VALUE!</v>
      </c>
      <c r="E357" t="e" cm="1" vm="2">
        <f t="array" ref="E357">[1]!genNormal($E$9,$E$10)</f>
        <v>#VALUE!</v>
      </c>
      <c r="F357" t="e" cm="1" vm="2">
        <f t="array" ref="F357">[1]!GenLognormal($F$9,$F$10)</f>
        <v>#VALUE!</v>
      </c>
      <c r="G357" t="e" cm="1" vm="2">
        <f t="array" ref="G357">[1]!genBinomial(1,0.602)</f>
        <v>#VALUE!</v>
      </c>
      <c r="H357" s="13" t="e" vm="1">
        <f t="shared" si="60"/>
        <v>#VALUE!</v>
      </c>
      <c r="I357" t="e" cm="1" vm="2">
        <f t="array" ref="I357">[1]!genUniform($I$9,$I$10)</f>
        <v>#VALUE!</v>
      </c>
      <c r="J357" t="e" vm="1">
        <f t="shared" si="51"/>
        <v>#VALUE!</v>
      </c>
      <c r="K357" s="47" t="e" vm="1">
        <f t="shared" si="52"/>
        <v>#VALUE!</v>
      </c>
      <c r="L357" t="e" vm="1">
        <f t="shared" si="53"/>
        <v>#VALUE!</v>
      </c>
      <c r="M357" t="e" cm="1" vm="2">
        <f t="array" ref="M357">[1]!genUniform($M$9,$M$10)</f>
        <v>#VALUE!</v>
      </c>
      <c r="N357" t="e" vm="1">
        <f t="shared" si="54"/>
        <v>#VALUE!</v>
      </c>
      <c r="O357" s="47" t="e" vm="1">
        <f t="shared" si="55"/>
        <v>#VALUE!</v>
      </c>
      <c r="P357" t="e" vm="1">
        <f t="shared" si="56"/>
        <v>#VALUE!</v>
      </c>
      <c r="Q357" t="e" cm="1" vm="2">
        <f t="array" ref="Q357">[1]!genUniform($Q$9,$Q$10)</f>
        <v>#VALUE!</v>
      </c>
      <c r="R357" t="e" vm="1">
        <f t="shared" si="57"/>
        <v>#VALUE!</v>
      </c>
      <c r="S357" s="47" t="e" vm="1">
        <f t="shared" si="58"/>
        <v>#VALUE!</v>
      </c>
      <c r="T357" t="e" vm="1">
        <f t="shared" si="59"/>
        <v>#VALUE!</v>
      </c>
    </row>
    <row r="358" spans="1:20">
      <c r="A358">
        <v>348</v>
      </c>
      <c r="C358" t="e" cm="1" vm="2">
        <f t="array" ref="C358">[1]!GenLognormal($C$9,$C$10)</f>
        <v>#VALUE!</v>
      </c>
      <c r="D358" t="e" cm="1" vm="2">
        <f t="array" ref="D358">[1]!GenLognormal($D$9,$D$10)</f>
        <v>#VALUE!</v>
      </c>
      <c r="E358" t="e" cm="1" vm="2">
        <f t="array" ref="E358">[1]!genNormal($E$9,$E$10)</f>
        <v>#VALUE!</v>
      </c>
      <c r="F358" t="e" cm="1" vm="2">
        <f t="array" ref="F358">[1]!GenLognormal($F$9,$F$10)</f>
        <v>#VALUE!</v>
      </c>
      <c r="G358" t="e" cm="1" vm="2">
        <f t="array" ref="G358">[1]!genBinomial(1,0.602)</f>
        <v>#VALUE!</v>
      </c>
      <c r="H358" s="13" t="e" vm="1">
        <f t="shared" si="60"/>
        <v>#VALUE!</v>
      </c>
      <c r="I358" t="e" cm="1" vm="2">
        <f t="array" ref="I358">[1]!genUniform($I$9,$I$10)</f>
        <v>#VALUE!</v>
      </c>
      <c r="J358" t="e" vm="1">
        <f t="shared" si="51"/>
        <v>#VALUE!</v>
      </c>
      <c r="K358" s="47" t="e" vm="1">
        <f t="shared" si="52"/>
        <v>#VALUE!</v>
      </c>
      <c r="L358" t="e" vm="1">
        <f t="shared" si="53"/>
        <v>#VALUE!</v>
      </c>
      <c r="M358" t="e" cm="1" vm="2">
        <f t="array" ref="M358">[1]!genUniform($M$9,$M$10)</f>
        <v>#VALUE!</v>
      </c>
      <c r="N358" t="e" vm="1">
        <f t="shared" si="54"/>
        <v>#VALUE!</v>
      </c>
      <c r="O358" s="47" t="e" vm="1">
        <f t="shared" si="55"/>
        <v>#VALUE!</v>
      </c>
      <c r="P358" t="e" vm="1">
        <f t="shared" si="56"/>
        <v>#VALUE!</v>
      </c>
      <c r="Q358" t="e" cm="1" vm="2">
        <f t="array" ref="Q358">[1]!genUniform($Q$9,$Q$10)</f>
        <v>#VALUE!</v>
      </c>
      <c r="R358" t="e" vm="1">
        <f t="shared" si="57"/>
        <v>#VALUE!</v>
      </c>
      <c r="S358" s="47" t="e" vm="1">
        <f t="shared" si="58"/>
        <v>#VALUE!</v>
      </c>
      <c r="T358" t="e" vm="1">
        <f t="shared" si="59"/>
        <v>#VALUE!</v>
      </c>
    </row>
    <row r="359" spans="1:20">
      <c r="A359">
        <v>349</v>
      </c>
      <c r="C359" t="e" cm="1" vm="2">
        <f t="array" ref="C359">[1]!GenLognormal($C$9,$C$10)</f>
        <v>#VALUE!</v>
      </c>
      <c r="D359" t="e" cm="1" vm="2">
        <f t="array" ref="D359">[1]!GenLognormal($D$9,$D$10)</f>
        <v>#VALUE!</v>
      </c>
      <c r="E359" t="e" cm="1" vm="2">
        <f t="array" ref="E359">[1]!genNormal($E$9,$E$10)</f>
        <v>#VALUE!</v>
      </c>
      <c r="F359" t="e" cm="1" vm="2">
        <f t="array" ref="F359">[1]!GenLognormal($F$9,$F$10)</f>
        <v>#VALUE!</v>
      </c>
      <c r="G359" t="e" cm="1" vm="2">
        <f t="array" ref="G359">[1]!genBinomial(1,0.602)</f>
        <v>#VALUE!</v>
      </c>
      <c r="H359" s="13" t="e" vm="1">
        <f t="shared" si="60"/>
        <v>#VALUE!</v>
      </c>
      <c r="I359" t="e" cm="1" vm="2">
        <f t="array" ref="I359">[1]!genUniform($I$9,$I$10)</f>
        <v>#VALUE!</v>
      </c>
      <c r="J359" t="e" vm="1">
        <f t="shared" si="51"/>
        <v>#VALUE!</v>
      </c>
      <c r="K359" s="47" t="e" vm="1">
        <f t="shared" si="52"/>
        <v>#VALUE!</v>
      </c>
      <c r="L359" t="e" vm="1">
        <f t="shared" si="53"/>
        <v>#VALUE!</v>
      </c>
      <c r="M359" t="e" cm="1" vm="2">
        <f t="array" ref="M359">[1]!genUniform($M$9,$M$10)</f>
        <v>#VALUE!</v>
      </c>
      <c r="N359" t="e" vm="1">
        <f t="shared" si="54"/>
        <v>#VALUE!</v>
      </c>
      <c r="O359" s="47" t="e" vm="1">
        <f t="shared" si="55"/>
        <v>#VALUE!</v>
      </c>
      <c r="P359" t="e" vm="1">
        <f t="shared" si="56"/>
        <v>#VALUE!</v>
      </c>
      <c r="Q359" t="e" cm="1" vm="2">
        <f t="array" ref="Q359">[1]!genUniform($Q$9,$Q$10)</f>
        <v>#VALUE!</v>
      </c>
      <c r="R359" t="e" vm="1">
        <f t="shared" si="57"/>
        <v>#VALUE!</v>
      </c>
      <c r="S359" s="47" t="e" vm="1">
        <f t="shared" si="58"/>
        <v>#VALUE!</v>
      </c>
      <c r="T359" t="e" vm="1">
        <f t="shared" si="59"/>
        <v>#VALUE!</v>
      </c>
    </row>
    <row r="360" spans="1:20">
      <c r="A360">
        <v>350</v>
      </c>
      <c r="C360" t="e" cm="1" vm="2">
        <f t="array" ref="C360">[1]!GenLognormal($C$9,$C$10)</f>
        <v>#VALUE!</v>
      </c>
      <c r="D360" t="e" cm="1" vm="2">
        <f t="array" ref="D360">[1]!GenLognormal($D$9,$D$10)</f>
        <v>#VALUE!</v>
      </c>
      <c r="E360" t="e" cm="1" vm="2">
        <f t="array" ref="E360">[1]!genNormal($E$9,$E$10)</f>
        <v>#VALUE!</v>
      </c>
      <c r="F360" t="e" cm="1" vm="2">
        <f t="array" ref="F360">[1]!GenLognormal($F$9,$F$10)</f>
        <v>#VALUE!</v>
      </c>
      <c r="G360" t="e" cm="1" vm="2">
        <f t="array" ref="G360">[1]!genBinomial(1,0.602)</f>
        <v>#VALUE!</v>
      </c>
      <c r="H360" s="13" t="e" vm="1">
        <f t="shared" si="60"/>
        <v>#VALUE!</v>
      </c>
      <c r="I360" t="e" cm="1" vm="2">
        <f t="array" ref="I360">[1]!genUniform($I$9,$I$10)</f>
        <v>#VALUE!</v>
      </c>
      <c r="J360" t="e" vm="1">
        <f t="shared" si="51"/>
        <v>#VALUE!</v>
      </c>
      <c r="K360" s="47" t="e" vm="1">
        <f t="shared" si="52"/>
        <v>#VALUE!</v>
      </c>
      <c r="L360" t="e" vm="1">
        <f t="shared" si="53"/>
        <v>#VALUE!</v>
      </c>
      <c r="M360" t="e" cm="1" vm="2">
        <f t="array" ref="M360">[1]!genUniform($M$9,$M$10)</f>
        <v>#VALUE!</v>
      </c>
      <c r="N360" t="e" vm="1">
        <f t="shared" si="54"/>
        <v>#VALUE!</v>
      </c>
      <c r="O360" s="47" t="e" vm="1">
        <f t="shared" si="55"/>
        <v>#VALUE!</v>
      </c>
      <c r="P360" t="e" vm="1">
        <f t="shared" si="56"/>
        <v>#VALUE!</v>
      </c>
      <c r="Q360" t="e" cm="1" vm="2">
        <f t="array" ref="Q360">[1]!genUniform($Q$9,$Q$10)</f>
        <v>#VALUE!</v>
      </c>
      <c r="R360" t="e" vm="1">
        <f t="shared" si="57"/>
        <v>#VALUE!</v>
      </c>
      <c r="S360" s="47" t="e" vm="1">
        <f t="shared" si="58"/>
        <v>#VALUE!</v>
      </c>
      <c r="T360" t="e" vm="1">
        <f t="shared" si="59"/>
        <v>#VALUE!</v>
      </c>
    </row>
    <row r="361" spans="1:20">
      <c r="A361">
        <v>351</v>
      </c>
      <c r="C361" t="e" cm="1" vm="2">
        <f t="array" ref="C361">[1]!GenLognormal($C$9,$C$10)</f>
        <v>#VALUE!</v>
      </c>
      <c r="D361" t="e" cm="1" vm="2">
        <f t="array" ref="D361">[1]!GenLognormal($D$9,$D$10)</f>
        <v>#VALUE!</v>
      </c>
      <c r="E361" t="e" cm="1" vm="2">
        <f t="array" ref="E361">[1]!genNormal($E$9,$E$10)</f>
        <v>#VALUE!</v>
      </c>
      <c r="F361" t="e" cm="1" vm="2">
        <f t="array" ref="F361">[1]!GenLognormal($F$9,$F$10)</f>
        <v>#VALUE!</v>
      </c>
      <c r="G361" t="e" cm="1" vm="2">
        <f t="array" ref="G361">[1]!genBinomial(1,0.602)</f>
        <v>#VALUE!</v>
      </c>
      <c r="H361" s="13" t="e" vm="1">
        <f t="shared" si="60"/>
        <v>#VALUE!</v>
      </c>
      <c r="I361" t="e" cm="1" vm="2">
        <f t="array" ref="I361">[1]!genUniform($I$9,$I$10)</f>
        <v>#VALUE!</v>
      </c>
      <c r="J361" t="e" vm="1">
        <f t="shared" si="51"/>
        <v>#VALUE!</v>
      </c>
      <c r="K361" s="47" t="e" vm="1">
        <f t="shared" si="52"/>
        <v>#VALUE!</v>
      </c>
      <c r="L361" t="e" vm="1">
        <f t="shared" si="53"/>
        <v>#VALUE!</v>
      </c>
      <c r="M361" t="e" cm="1" vm="2">
        <f t="array" ref="M361">[1]!genUniform($M$9,$M$10)</f>
        <v>#VALUE!</v>
      </c>
      <c r="N361" t="e" vm="1">
        <f t="shared" si="54"/>
        <v>#VALUE!</v>
      </c>
      <c r="O361" s="47" t="e" vm="1">
        <f t="shared" si="55"/>
        <v>#VALUE!</v>
      </c>
      <c r="P361" t="e" vm="1">
        <f t="shared" si="56"/>
        <v>#VALUE!</v>
      </c>
      <c r="Q361" t="e" cm="1" vm="2">
        <f t="array" ref="Q361">[1]!genUniform($Q$9,$Q$10)</f>
        <v>#VALUE!</v>
      </c>
      <c r="R361" t="e" vm="1">
        <f t="shared" si="57"/>
        <v>#VALUE!</v>
      </c>
      <c r="S361" s="47" t="e" vm="1">
        <f t="shared" si="58"/>
        <v>#VALUE!</v>
      </c>
      <c r="T361" t="e" vm="1">
        <f t="shared" si="59"/>
        <v>#VALUE!</v>
      </c>
    </row>
    <row r="362" spans="1:20">
      <c r="A362">
        <v>352</v>
      </c>
      <c r="C362" t="e" cm="1" vm="2">
        <f t="array" ref="C362">[1]!GenLognormal($C$9,$C$10)</f>
        <v>#VALUE!</v>
      </c>
      <c r="D362" t="e" cm="1" vm="2">
        <f t="array" ref="D362">[1]!GenLognormal($D$9,$D$10)</f>
        <v>#VALUE!</v>
      </c>
      <c r="E362" t="e" cm="1" vm="2">
        <f t="array" ref="E362">[1]!genNormal($E$9,$E$10)</f>
        <v>#VALUE!</v>
      </c>
      <c r="F362" t="e" cm="1" vm="2">
        <f t="array" ref="F362">[1]!GenLognormal($F$9,$F$10)</f>
        <v>#VALUE!</v>
      </c>
      <c r="G362" t="e" cm="1" vm="2">
        <f t="array" ref="G362">[1]!genBinomial(1,0.602)</f>
        <v>#VALUE!</v>
      </c>
      <c r="H362" s="13" t="e" vm="1">
        <f t="shared" si="60"/>
        <v>#VALUE!</v>
      </c>
      <c r="I362" t="e" cm="1" vm="2">
        <f t="array" ref="I362">[1]!genUniform($I$9,$I$10)</f>
        <v>#VALUE!</v>
      </c>
      <c r="J362" t="e" vm="1">
        <f t="shared" si="51"/>
        <v>#VALUE!</v>
      </c>
      <c r="K362" s="47" t="e" vm="1">
        <f t="shared" si="52"/>
        <v>#VALUE!</v>
      </c>
      <c r="L362" t="e" vm="1">
        <f t="shared" si="53"/>
        <v>#VALUE!</v>
      </c>
      <c r="M362" t="e" cm="1" vm="2">
        <f t="array" ref="M362">[1]!genUniform($M$9,$M$10)</f>
        <v>#VALUE!</v>
      </c>
      <c r="N362" t="e" vm="1">
        <f t="shared" si="54"/>
        <v>#VALUE!</v>
      </c>
      <c r="O362" s="47" t="e" vm="1">
        <f t="shared" si="55"/>
        <v>#VALUE!</v>
      </c>
      <c r="P362" t="e" vm="1">
        <f t="shared" si="56"/>
        <v>#VALUE!</v>
      </c>
      <c r="Q362" t="e" cm="1" vm="2">
        <f t="array" ref="Q362">[1]!genUniform($Q$9,$Q$10)</f>
        <v>#VALUE!</v>
      </c>
      <c r="R362" t="e" vm="1">
        <f t="shared" si="57"/>
        <v>#VALUE!</v>
      </c>
      <c r="S362" s="47" t="e" vm="1">
        <f t="shared" si="58"/>
        <v>#VALUE!</v>
      </c>
      <c r="T362" t="e" vm="1">
        <f t="shared" si="59"/>
        <v>#VALUE!</v>
      </c>
    </row>
    <row r="363" spans="1:20">
      <c r="A363">
        <v>353</v>
      </c>
      <c r="C363" t="e" cm="1" vm="2">
        <f t="array" ref="C363">[1]!GenLognormal($C$9,$C$10)</f>
        <v>#VALUE!</v>
      </c>
      <c r="D363" t="e" cm="1" vm="2">
        <f t="array" ref="D363">[1]!GenLognormal($D$9,$D$10)</f>
        <v>#VALUE!</v>
      </c>
      <c r="E363" t="e" cm="1" vm="2">
        <f t="array" ref="E363">[1]!genNormal($E$9,$E$10)</f>
        <v>#VALUE!</v>
      </c>
      <c r="F363" t="e" cm="1" vm="2">
        <f t="array" ref="F363">[1]!GenLognormal($F$9,$F$10)</f>
        <v>#VALUE!</v>
      </c>
      <c r="G363" t="e" cm="1" vm="2">
        <f t="array" ref="G363">[1]!genBinomial(1,0.602)</f>
        <v>#VALUE!</v>
      </c>
      <c r="H363" s="13" t="e" vm="1">
        <f t="shared" si="60"/>
        <v>#VALUE!</v>
      </c>
      <c r="I363" t="e" cm="1" vm="2">
        <f t="array" ref="I363">[1]!genUniform($I$9,$I$10)</f>
        <v>#VALUE!</v>
      </c>
      <c r="J363" t="e" vm="1">
        <f t="shared" si="51"/>
        <v>#VALUE!</v>
      </c>
      <c r="K363" s="47" t="e" vm="1">
        <f t="shared" si="52"/>
        <v>#VALUE!</v>
      </c>
      <c r="L363" t="e" vm="1">
        <f t="shared" si="53"/>
        <v>#VALUE!</v>
      </c>
      <c r="M363" t="e" cm="1" vm="2">
        <f t="array" ref="M363">[1]!genUniform($M$9,$M$10)</f>
        <v>#VALUE!</v>
      </c>
      <c r="N363" t="e" vm="1">
        <f t="shared" si="54"/>
        <v>#VALUE!</v>
      </c>
      <c r="O363" s="47" t="e" vm="1">
        <f t="shared" si="55"/>
        <v>#VALUE!</v>
      </c>
      <c r="P363" t="e" vm="1">
        <f t="shared" si="56"/>
        <v>#VALUE!</v>
      </c>
      <c r="Q363" t="e" cm="1" vm="2">
        <f t="array" ref="Q363">[1]!genUniform($Q$9,$Q$10)</f>
        <v>#VALUE!</v>
      </c>
      <c r="R363" t="e" vm="1">
        <f t="shared" si="57"/>
        <v>#VALUE!</v>
      </c>
      <c r="S363" s="47" t="e" vm="1">
        <f t="shared" si="58"/>
        <v>#VALUE!</v>
      </c>
      <c r="T363" t="e" vm="1">
        <f t="shared" si="59"/>
        <v>#VALUE!</v>
      </c>
    </row>
    <row r="364" spans="1:20">
      <c r="A364">
        <v>354</v>
      </c>
      <c r="C364" t="e" cm="1" vm="2">
        <f t="array" ref="C364">[1]!GenLognormal($C$9,$C$10)</f>
        <v>#VALUE!</v>
      </c>
      <c r="D364" t="e" cm="1" vm="2">
        <f t="array" ref="D364">[1]!GenLognormal($D$9,$D$10)</f>
        <v>#VALUE!</v>
      </c>
      <c r="E364" t="e" cm="1" vm="2">
        <f t="array" ref="E364">[1]!genNormal($E$9,$E$10)</f>
        <v>#VALUE!</v>
      </c>
      <c r="F364" t="e" cm="1" vm="2">
        <f t="array" ref="F364">[1]!GenLognormal($F$9,$F$10)</f>
        <v>#VALUE!</v>
      </c>
      <c r="G364" t="e" cm="1" vm="2">
        <f t="array" ref="G364">[1]!genBinomial(1,0.602)</f>
        <v>#VALUE!</v>
      </c>
      <c r="H364" s="13" t="e" vm="1">
        <f t="shared" si="60"/>
        <v>#VALUE!</v>
      </c>
      <c r="I364" t="e" cm="1" vm="2">
        <f t="array" ref="I364">[1]!genUniform($I$9,$I$10)</f>
        <v>#VALUE!</v>
      </c>
      <c r="J364" t="e" vm="1">
        <f t="shared" si="51"/>
        <v>#VALUE!</v>
      </c>
      <c r="K364" s="47" t="e" vm="1">
        <f t="shared" si="52"/>
        <v>#VALUE!</v>
      </c>
      <c r="L364" t="e" vm="1">
        <f t="shared" si="53"/>
        <v>#VALUE!</v>
      </c>
      <c r="M364" t="e" cm="1" vm="2">
        <f t="array" ref="M364">[1]!genUniform($M$9,$M$10)</f>
        <v>#VALUE!</v>
      </c>
      <c r="N364" t="e" vm="1">
        <f t="shared" si="54"/>
        <v>#VALUE!</v>
      </c>
      <c r="O364" s="47" t="e" vm="1">
        <f t="shared" si="55"/>
        <v>#VALUE!</v>
      </c>
      <c r="P364" t="e" vm="1">
        <f t="shared" si="56"/>
        <v>#VALUE!</v>
      </c>
      <c r="Q364" t="e" cm="1" vm="2">
        <f t="array" ref="Q364">[1]!genUniform($Q$9,$Q$10)</f>
        <v>#VALUE!</v>
      </c>
      <c r="R364" t="e" vm="1">
        <f t="shared" si="57"/>
        <v>#VALUE!</v>
      </c>
      <c r="S364" s="47" t="e" vm="1">
        <f t="shared" si="58"/>
        <v>#VALUE!</v>
      </c>
      <c r="T364" t="e" vm="1">
        <f t="shared" si="59"/>
        <v>#VALUE!</v>
      </c>
    </row>
    <row r="365" spans="1:20">
      <c r="A365">
        <v>355</v>
      </c>
      <c r="C365" t="e" cm="1" vm="2">
        <f t="array" ref="C365">[1]!GenLognormal($C$9,$C$10)</f>
        <v>#VALUE!</v>
      </c>
      <c r="D365" t="e" cm="1" vm="2">
        <f t="array" ref="D365">[1]!GenLognormal($D$9,$D$10)</f>
        <v>#VALUE!</v>
      </c>
      <c r="E365" t="e" cm="1" vm="2">
        <f t="array" ref="E365">[1]!genNormal($E$9,$E$10)</f>
        <v>#VALUE!</v>
      </c>
      <c r="F365" t="e" cm="1" vm="2">
        <f t="array" ref="F365">[1]!GenLognormal($F$9,$F$10)</f>
        <v>#VALUE!</v>
      </c>
      <c r="G365" t="e" cm="1" vm="2">
        <f t="array" ref="G365">[1]!genBinomial(1,0.602)</f>
        <v>#VALUE!</v>
      </c>
      <c r="H365" s="13" t="e" vm="1">
        <f t="shared" si="60"/>
        <v>#VALUE!</v>
      </c>
      <c r="I365" t="e" cm="1" vm="2">
        <f t="array" ref="I365">[1]!genUniform($I$9,$I$10)</f>
        <v>#VALUE!</v>
      </c>
      <c r="J365" t="e" vm="1">
        <f t="shared" si="51"/>
        <v>#VALUE!</v>
      </c>
      <c r="K365" s="47" t="e" vm="1">
        <f t="shared" si="52"/>
        <v>#VALUE!</v>
      </c>
      <c r="L365" t="e" vm="1">
        <f t="shared" si="53"/>
        <v>#VALUE!</v>
      </c>
      <c r="M365" t="e" cm="1" vm="2">
        <f t="array" ref="M365">[1]!genUniform($M$9,$M$10)</f>
        <v>#VALUE!</v>
      </c>
      <c r="N365" t="e" vm="1">
        <f t="shared" si="54"/>
        <v>#VALUE!</v>
      </c>
      <c r="O365" s="47" t="e" vm="1">
        <f t="shared" si="55"/>
        <v>#VALUE!</v>
      </c>
      <c r="P365" t="e" vm="1">
        <f t="shared" si="56"/>
        <v>#VALUE!</v>
      </c>
      <c r="Q365" t="e" cm="1" vm="2">
        <f t="array" ref="Q365">[1]!genUniform($Q$9,$Q$10)</f>
        <v>#VALUE!</v>
      </c>
      <c r="R365" t="e" vm="1">
        <f t="shared" si="57"/>
        <v>#VALUE!</v>
      </c>
      <c r="S365" s="47" t="e" vm="1">
        <f t="shared" si="58"/>
        <v>#VALUE!</v>
      </c>
      <c r="T365" t="e" vm="1">
        <f t="shared" si="59"/>
        <v>#VALUE!</v>
      </c>
    </row>
    <row r="366" spans="1:20">
      <c r="A366">
        <v>356</v>
      </c>
      <c r="C366" t="e" cm="1" vm="2">
        <f t="array" ref="C366">[1]!GenLognormal($C$9,$C$10)</f>
        <v>#VALUE!</v>
      </c>
      <c r="D366" t="e" cm="1" vm="2">
        <f t="array" ref="D366">[1]!GenLognormal($D$9,$D$10)</f>
        <v>#VALUE!</v>
      </c>
      <c r="E366" t="e" cm="1" vm="2">
        <f t="array" ref="E366">[1]!genNormal($E$9,$E$10)</f>
        <v>#VALUE!</v>
      </c>
      <c r="F366" t="e" cm="1" vm="2">
        <f t="array" ref="F366">[1]!GenLognormal($F$9,$F$10)</f>
        <v>#VALUE!</v>
      </c>
      <c r="G366" t="e" cm="1" vm="2">
        <f t="array" ref="G366">[1]!genBinomial(1,0.602)</f>
        <v>#VALUE!</v>
      </c>
      <c r="H366" s="13" t="e" vm="1">
        <f t="shared" si="60"/>
        <v>#VALUE!</v>
      </c>
      <c r="I366" t="e" cm="1" vm="2">
        <f t="array" ref="I366">[1]!genUniform($I$9,$I$10)</f>
        <v>#VALUE!</v>
      </c>
      <c r="J366" t="e" vm="1">
        <f t="shared" si="51"/>
        <v>#VALUE!</v>
      </c>
      <c r="K366" s="47" t="e" vm="1">
        <f t="shared" si="52"/>
        <v>#VALUE!</v>
      </c>
      <c r="L366" t="e" vm="1">
        <f t="shared" si="53"/>
        <v>#VALUE!</v>
      </c>
      <c r="M366" t="e" cm="1" vm="2">
        <f t="array" ref="M366">[1]!genUniform($M$9,$M$10)</f>
        <v>#VALUE!</v>
      </c>
      <c r="N366" t="e" vm="1">
        <f t="shared" si="54"/>
        <v>#VALUE!</v>
      </c>
      <c r="O366" s="47" t="e" vm="1">
        <f t="shared" si="55"/>
        <v>#VALUE!</v>
      </c>
      <c r="P366" t="e" vm="1">
        <f t="shared" si="56"/>
        <v>#VALUE!</v>
      </c>
      <c r="Q366" t="e" cm="1" vm="2">
        <f t="array" ref="Q366">[1]!genUniform($Q$9,$Q$10)</f>
        <v>#VALUE!</v>
      </c>
      <c r="R366" t="e" vm="1">
        <f t="shared" si="57"/>
        <v>#VALUE!</v>
      </c>
      <c r="S366" s="47" t="e" vm="1">
        <f t="shared" si="58"/>
        <v>#VALUE!</v>
      </c>
      <c r="T366" t="e" vm="1">
        <f t="shared" si="59"/>
        <v>#VALUE!</v>
      </c>
    </row>
    <row r="367" spans="1:20">
      <c r="A367">
        <v>357</v>
      </c>
      <c r="C367" t="e" cm="1" vm="2">
        <f t="array" ref="C367">[1]!GenLognormal($C$9,$C$10)</f>
        <v>#VALUE!</v>
      </c>
      <c r="D367" t="e" cm="1" vm="2">
        <f t="array" ref="D367">[1]!GenLognormal($D$9,$D$10)</f>
        <v>#VALUE!</v>
      </c>
      <c r="E367" t="e" cm="1" vm="2">
        <f t="array" ref="E367">[1]!genNormal($E$9,$E$10)</f>
        <v>#VALUE!</v>
      </c>
      <c r="F367" t="e" cm="1" vm="2">
        <f t="array" ref="F367">[1]!GenLognormal($F$9,$F$10)</f>
        <v>#VALUE!</v>
      </c>
      <c r="G367" t="e" cm="1" vm="2">
        <f t="array" ref="G367">[1]!genBinomial(1,0.602)</f>
        <v>#VALUE!</v>
      </c>
      <c r="H367" s="13" t="e" vm="1">
        <f t="shared" si="60"/>
        <v>#VALUE!</v>
      </c>
      <c r="I367" t="e" cm="1" vm="2">
        <f t="array" ref="I367">[1]!genUniform($I$9,$I$10)</f>
        <v>#VALUE!</v>
      </c>
      <c r="J367" t="e" vm="1">
        <f t="shared" si="51"/>
        <v>#VALUE!</v>
      </c>
      <c r="K367" s="47" t="e" vm="1">
        <f t="shared" si="52"/>
        <v>#VALUE!</v>
      </c>
      <c r="L367" t="e" vm="1">
        <f t="shared" si="53"/>
        <v>#VALUE!</v>
      </c>
      <c r="M367" t="e" cm="1" vm="2">
        <f t="array" ref="M367">[1]!genUniform($M$9,$M$10)</f>
        <v>#VALUE!</v>
      </c>
      <c r="N367" t="e" vm="1">
        <f t="shared" si="54"/>
        <v>#VALUE!</v>
      </c>
      <c r="O367" s="47" t="e" vm="1">
        <f t="shared" si="55"/>
        <v>#VALUE!</v>
      </c>
      <c r="P367" t="e" vm="1">
        <f t="shared" si="56"/>
        <v>#VALUE!</v>
      </c>
      <c r="Q367" t="e" cm="1" vm="2">
        <f t="array" ref="Q367">[1]!genUniform($Q$9,$Q$10)</f>
        <v>#VALUE!</v>
      </c>
      <c r="R367" t="e" vm="1">
        <f t="shared" si="57"/>
        <v>#VALUE!</v>
      </c>
      <c r="S367" s="47" t="e" vm="1">
        <f t="shared" si="58"/>
        <v>#VALUE!</v>
      </c>
      <c r="T367" t="e" vm="1">
        <f t="shared" si="59"/>
        <v>#VALUE!</v>
      </c>
    </row>
    <row r="368" spans="1:20">
      <c r="A368">
        <v>358</v>
      </c>
      <c r="C368" t="e" cm="1" vm="2">
        <f t="array" ref="C368">[1]!GenLognormal($C$9,$C$10)</f>
        <v>#VALUE!</v>
      </c>
      <c r="D368" t="e" cm="1" vm="2">
        <f t="array" ref="D368">[1]!GenLognormal($D$9,$D$10)</f>
        <v>#VALUE!</v>
      </c>
      <c r="E368" t="e" cm="1" vm="2">
        <f t="array" ref="E368">[1]!genNormal($E$9,$E$10)</f>
        <v>#VALUE!</v>
      </c>
      <c r="F368" t="e" cm="1" vm="2">
        <f t="array" ref="F368">[1]!GenLognormal($F$9,$F$10)</f>
        <v>#VALUE!</v>
      </c>
      <c r="G368" t="e" cm="1" vm="2">
        <f t="array" ref="G368">[1]!genBinomial(1,0.602)</f>
        <v>#VALUE!</v>
      </c>
      <c r="H368" s="13" t="e" vm="1">
        <f t="shared" si="60"/>
        <v>#VALUE!</v>
      </c>
      <c r="I368" t="e" cm="1" vm="2">
        <f t="array" ref="I368">[1]!genUniform($I$9,$I$10)</f>
        <v>#VALUE!</v>
      </c>
      <c r="J368" t="e" vm="1">
        <f t="shared" si="51"/>
        <v>#VALUE!</v>
      </c>
      <c r="K368" s="47" t="e" vm="1">
        <f t="shared" si="52"/>
        <v>#VALUE!</v>
      </c>
      <c r="L368" t="e" vm="1">
        <f t="shared" si="53"/>
        <v>#VALUE!</v>
      </c>
      <c r="M368" t="e" cm="1" vm="2">
        <f t="array" ref="M368">[1]!genUniform($M$9,$M$10)</f>
        <v>#VALUE!</v>
      </c>
      <c r="N368" t="e" vm="1">
        <f t="shared" si="54"/>
        <v>#VALUE!</v>
      </c>
      <c r="O368" s="47" t="e" vm="1">
        <f t="shared" si="55"/>
        <v>#VALUE!</v>
      </c>
      <c r="P368" t="e" vm="1">
        <f t="shared" si="56"/>
        <v>#VALUE!</v>
      </c>
      <c r="Q368" t="e" cm="1" vm="2">
        <f t="array" ref="Q368">[1]!genUniform($Q$9,$Q$10)</f>
        <v>#VALUE!</v>
      </c>
      <c r="R368" t="e" vm="1">
        <f t="shared" si="57"/>
        <v>#VALUE!</v>
      </c>
      <c r="S368" s="47" t="e" vm="1">
        <f t="shared" si="58"/>
        <v>#VALUE!</v>
      </c>
      <c r="T368" t="e" vm="1">
        <f t="shared" si="59"/>
        <v>#VALUE!</v>
      </c>
    </row>
    <row r="369" spans="1:20">
      <c r="A369">
        <v>359</v>
      </c>
      <c r="C369" t="e" cm="1" vm="2">
        <f t="array" ref="C369">[1]!GenLognormal($C$9,$C$10)</f>
        <v>#VALUE!</v>
      </c>
      <c r="D369" t="e" cm="1" vm="2">
        <f t="array" ref="D369">[1]!GenLognormal($D$9,$D$10)</f>
        <v>#VALUE!</v>
      </c>
      <c r="E369" t="e" cm="1" vm="2">
        <f t="array" ref="E369">[1]!genNormal($E$9,$E$10)</f>
        <v>#VALUE!</v>
      </c>
      <c r="F369" t="e" cm="1" vm="2">
        <f t="array" ref="F369">[1]!GenLognormal($F$9,$F$10)</f>
        <v>#VALUE!</v>
      </c>
      <c r="G369" t="e" cm="1" vm="2">
        <f t="array" ref="G369">[1]!genBinomial(1,0.602)</f>
        <v>#VALUE!</v>
      </c>
      <c r="H369" s="13" t="e" vm="1">
        <f t="shared" si="60"/>
        <v>#VALUE!</v>
      </c>
      <c r="I369" t="e" cm="1" vm="2">
        <f t="array" ref="I369">[1]!genUniform($I$9,$I$10)</f>
        <v>#VALUE!</v>
      </c>
      <c r="J369" t="e" vm="1">
        <f t="shared" si="51"/>
        <v>#VALUE!</v>
      </c>
      <c r="K369" s="47" t="e" vm="1">
        <f t="shared" si="52"/>
        <v>#VALUE!</v>
      </c>
      <c r="L369" t="e" vm="1">
        <f t="shared" si="53"/>
        <v>#VALUE!</v>
      </c>
      <c r="M369" t="e" cm="1" vm="2">
        <f t="array" ref="M369">[1]!genUniform($M$9,$M$10)</f>
        <v>#VALUE!</v>
      </c>
      <c r="N369" t="e" vm="1">
        <f t="shared" si="54"/>
        <v>#VALUE!</v>
      </c>
      <c r="O369" s="47" t="e" vm="1">
        <f t="shared" si="55"/>
        <v>#VALUE!</v>
      </c>
      <c r="P369" t="e" vm="1">
        <f t="shared" si="56"/>
        <v>#VALUE!</v>
      </c>
      <c r="Q369" t="e" cm="1" vm="2">
        <f t="array" ref="Q369">[1]!genUniform($Q$9,$Q$10)</f>
        <v>#VALUE!</v>
      </c>
      <c r="R369" t="e" vm="1">
        <f t="shared" si="57"/>
        <v>#VALUE!</v>
      </c>
      <c r="S369" s="47" t="e" vm="1">
        <f t="shared" si="58"/>
        <v>#VALUE!</v>
      </c>
      <c r="T369" t="e" vm="1">
        <f t="shared" si="59"/>
        <v>#VALUE!</v>
      </c>
    </row>
    <row r="370" spans="1:20">
      <c r="A370">
        <v>360</v>
      </c>
      <c r="C370" t="e" cm="1" vm="2">
        <f t="array" ref="C370">[1]!GenLognormal($C$9,$C$10)</f>
        <v>#VALUE!</v>
      </c>
      <c r="D370" t="e" cm="1" vm="2">
        <f t="array" ref="D370">[1]!GenLognormal($D$9,$D$10)</f>
        <v>#VALUE!</v>
      </c>
      <c r="E370" t="e" cm="1" vm="2">
        <f t="array" ref="E370">[1]!genNormal($E$9,$E$10)</f>
        <v>#VALUE!</v>
      </c>
      <c r="F370" t="e" cm="1" vm="2">
        <f t="array" ref="F370">[1]!GenLognormal($F$9,$F$10)</f>
        <v>#VALUE!</v>
      </c>
      <c r="G370" t="e" cm="1" vm="2">
        <f t="array" ref="G370">[1]!genBinomial(1,0.602)</f>
        <v>#VALUE!</v>
      </c>
      <c r="H370" s="13" t="e" vm="1">
        <f t="shared" si="60"/>
        <v>#VALUE!</v>
      </c>
      <c r="I370" t="e" cm="1" vm="2">
        <f t="array" ref="I370">[1]!genUniform($I$9,$I$10)</f>
        <v>#VALUE!</v>
      </c>
      <c r="J370" t="e" vm="1">
        <f t="shared" si="51"/>
        <v>#VALUE!</v>
      </c>
      <c r="K370" s="47" t="e" vm="1">
        <f t="shared" si="52"/>
        <v>#VALUE!</v>
      </c>
      <c r="L370" t="e" vm="1">
        <f t="shared" si="53"/>
        <v>#VALUE!</v>
      </c>
      <c r="M370" t="e" cm="1" vm="2">
        <f t="array" ref="M370">[1]!genUniform($M$9,$M$10)</f>
        <v>#VALUE!</v>
      </c>
      <c r="N370" t="e" vm="1">
        <f t="shared" si="54"/>
        <v>#VALUE!</v>
      </c>
      <c r="O370" s="47" t="e" vm="1">
        <f t="shared" si="55"/>
        <v>#VALUE!</v>
      </c>
      <c r="P370" t="e" vm="1">
        <f t="shared" si="56"/>
        <v>#VALUE!</v>
      </c>
      <c r="Q370" t="e" cm="1" vm="2">
        <f t="array" ref="Q370">[1]!genUniform($Q$9,$Q$10)</f>
        <v>#VALUE!</v>
      </c>
      <c r="R370" t="e" vm="1">
        <f t="shared" si="57"/>
        <v>#VALUE!</v>
      </c>
      <c r="S370" s="47" t="e" vm="1">
        <f t="shared" si="58"/>
        <v>#VALUE!</v>
      </c>
      <c r="T370" t="e" vm="1">
        <f t="shared" si="59"/>
        <v>#VALUE!</v>
      </c>
    </row>
    <row r="371" spans="1:20">
      <c r="A371">
        <v>361</v>
      </c>
      <c r="C371" t="e" cm="1" vm="2">
        <f t="array" ref="C371">[1]!GenLognormal($C$9,$C$10)</f>
        <v>#VALUE!</v>
      </c>
      <c r="D371" t="e" cm="1" vm="2">
        <f t="array" ref="D371">[1]!GenLognormal($D$9,$D$10)</f>
        <v>#VALUE!</v>
      </c>
      <c r="E371" t="e" cm="1" vm="2">
        <f t="array" ref="E371">[1]!genNormal($E$9,$E$10)</f>
        <v>#VALUE!</v>
      </c>
      <c r="F371" t="e" cm="1" vm="2">
        <f t="array" ref="F371">[1]!GenLognormal($F$9,$F$10)</f>
        <v>#VALUE!</v>
      </c>
      <c r="G371" t="e" cm="1" vm="2">
        <f t="array" ref="G371">[1]!genBinomial(1,0.602)</f>
        <v>#VALUE!</v>
      </c>
      <c r="H371" s="13" t="e" vm="1">
        <f t="shared" si="60"/>
        <v>#VALUE!</v>
      </c>
      <c r="I371" t="e" cm="1" vm="2">
        <f t="array" ref="I371">[1]!genUniform($I$9,$I$10)</f>
        <v>#VALUE!</v>
      </c>
      <c r="J371" t="e" vm="1">
        <f t="shared" si="51"/>
        <v>#VALUE!</v>
      </c>
      <c r="K371" s="47" t="e" vm="1">
        <f t="shared" si="52"/>
        <v>#VALUE!</v>
      </c>
      <c r="L371" t="e" vm="1">
        <f t="shared" si="53"/>
        <v>#VALUE!</v>
      </c>
      <c r="M371" t="e" cm="1" vm="2">
        <f t="array" ref="M371">[1]!genUniform($M$9,$M$10)</f>
        <v>#VALUE!</v>
      </c>
      <c r="N371" t="e" vm="1">
        <f t="shared" si="54"/>
        <v>#VALUE!</v>
      </c>
      <c r="O371" s="47" t="e" vm="1">
        <f t="shared" si="55"/>
        <v>#VALUE!</v>
      </c>
      <c r="P371" t="e" vm="1">
        <f t="shared" si="56"/>
        <v>#VALUE!</v>
      </c>
      <c r="Q371" t="e" cm="1" vm="2">
        <f t="array" ref="Q371">[1]!genUniform($Q$9,$Q$10)</f>
        <v>#VALUE!</v>
      </c>
      <c r="R371" t="e" vm="1">
        <f t="shared" si="57"/>
        <v>#VALUE!</v>
      </c>
      <c r="S371" s="47" t="e" vm="1">
        <f t="shared" si="58"/>
        <v>#VALUE!</v>
      </c>
      <c r="T371" t="e" vm="1">
        <f t="shared" si="59"/>
        <v>#VALUE!</v>
      </c>
    </row>
    <row r="372" spans="1:20">
      <c r="A372">
        <v>362</v>
      </c>
      <c r="C372" t="e" cm="1" vm="2">
        <f t="array" ref="C372">[1]!GenLognormal($C$9,$C$10)</f>
        <v>#VALUE!</v>
      </c>
      <c r="D372" t="e" cm="1" vm="2">
        <f t="array" ref="D372">[1]!GenLognormal($D$9,$D$10)</f>
        <v>#VALUE!</v>
      </c>
      <c r="E372" t="e" cm="1" vm="2">
        <f t="array" ref="E372">[1]!genNormal($E$9,$E$10)</f>
        <v>#VALUE!</v>
      </c>
      <c r="F372" t="e" cm="1" vm="2">
        <f t="array" ref="F372">[1]!GenLognormal($F$9,$F$10)</f>
        <v>#VALUE!</v>
      </c>
      <c r="G372" t="e" cm="1" vm="2">
        <f t="array" ref="G372">[1]!genBinomial(1,0.602)</f>
        <v>#VALUE!</v>
      </c>
      <c r="H372" s="13" t="e" vm="1">
        <f t="shared" si="60"/>
        <v>#VALUE!</v>
      </c>
      <c r="I372" t="e" cm="1" vm="2">
        <f t="array" ref="I372">[1]!genUniform($I$9,$I$10)</f>
        <v>#VALUE!</v>
      </c>
      <c r="J372" t="e" vm="1">
        <f t="shared" si="51"/>
        <v>#VALUE!</v>
      </c>
      <c r="K372" s="47" t="e" vm="1">
        <f t="shared" si="52"/>
        <v>#VALUE!</v>
      </c>
      <c r="L372" t="e" vm="1">
        <f t="shared" si="53"/>
        <v>#VALUE!</v>
      </c>
      <c r="M372" t="e" cm="1" vm="2">
        <f t="array" ref="M372">[1]!genUniform($M$9,$M$10)</f>
        <v>#VALUE!</v>
      </c>
      <c r="N372" t="e" vm="1">
        <f t="shared" si="54"/>
        <v>#VALUE!</v>
      </c>
      <c r="O372" s="47" t="e" vm="1">
        <f t="shared" si="55"/>
        <v>#VALUE!</v>
      </c>
      <c r="P372" t="e" vm="1">
        <f t="shared" si="56"/>
        <v>#VALUE!</v>
      </c>
      <c r="Q372" t="e" cm="1" vm="2">
        <f t="array" ref="Q372">[1]!genUniform($Q$9,$Q$10)</f>
        <v>#VALUE!</v>
      </c>
      <c r="R372" t="e" vm="1">
        <f t="shared" si="57"/>
        <v>#VALUE!</v>
      </c>
      <c r="S372" s="47" t="e" vm="1">
        <f t="shared" si="58"/>
        <v>#VALUE!</v>
      </c>
      <c r="T372" t="e" vm="1">
        <f t="shared" si="59"/>
        <v>#VALUE!</v>
      </c>
    </row>
    <row r="373" spans="1:20">
      <c r="A373">
        <v>363</v>
      </c>
      <c r="C373" t="e" cm="1" vm="2">
        <f t="array" ref="C373">[1]!GenLognormal($C$9,$C$10)</f>
        <v>#VALUE!</v>
      </c>
      <c r="D373" t="e" cm="1" vm="2">
        <f t="array" ref="D373">[1]!GenLognormal($D$9,$D$10)</f>
        <v>#VALUE!</v>
      </c>
      <c r="E373" t="e" cm="1" vm="2">
        <f t="array" ref="E373">[1]!genNormal($E$9,$E$10)</f>
        <v>#VALUE!</v>
      </c>
      <c r="F373" t="e" cm="1" vm="2">
        <f t="array" ref="F373">[1]!GenLognormal($F$9,$F$10)</f>
        <v>#VALUE!</v>
      </c>
      <c r="G373" t="e" cm="1" vm="2">
        <f t="array" ref="G373">[1]!genBinomial(1,0.602)</f>
        <v>#VALUE!</v>
      </c>
      <c r="H373" s="13" t="e" vm="1">
        <f t="shared" si="60"/>
        <v>#VALUE!</v>
      </c>
      <c r="I373" t="e" cm="1" vm="2">
        <f t="array" ref="I373">[1]!genUniform($I$9,$I$10)</f>
        <v>#VALUE!</v>
      </c>
      <c r="J373" t="e" vm="1">
        <f t="shared" si="51"/>
        <v>#VALUE!</v>
      </c>
      <c r="K373" s="47" t="e" vm="1">
        <f t="shared" si="52"/>
        <v>#VALUE!</v>
      </c>
      <c r="L373" t="e" vm="1">
        <f t="shared" si="53"/>
        <v>#VALUE!</v>
      </c>
      <c r="M373" t="e" cm="1" vm="2">
        <f t="array" ref="M373">[1]!genUniform($M$9,$M$10)</f>
        <v>#VALUE!</v>
      </c>
      <c r="N373" t="e" vm="1">
        <f t="shared" si="54"/>
        <v>#VALUE!</v>
      </c>
      <c r="O373" s="47" t="e" vm="1">
        <f t="shared" si="55"/>
        <v>#VALUE!</v>
      </c>
      <c r="P373" t="e" vm="1">
        <f t="shared" si="56"/>
        <v>#VALUE!</v>
      </c>
      <c r="Q373" t="e" cm="1" vm="2">
        <f t="array" ref="Q373">[1]!genUniform($Q$9,$Q$10)</f>
        <v>#VALUE!</v>
      </c>
      <c r="R373" t="e" vm="1">
        <f t="shared" si="57"/>
        <v>#VALUE!</v>
      </c>
      <c r="S373" s="47" t="e" vm="1">
        <f t="shared" si="58"/>
        <v>#VALUE!</v>
      </c>
      <c r="T373" t="e" vm="1">
        <f t="shared" si="59"/>
        <v>#VALUE!</v>
      </c>
    </row>
    <row r="374" spans="1:20">
      <c r="A374">
        <v>364</v>
      </c>
      <c r="C374" t="e" cm="1" vm="2">
        <f t="array" ref="C374">[1]!GenLognormal($C$9,$C$10)</f>
        <v>#VALUE!</v>
      </c>
      <c r="D374" t="e" cm="1" vm="2">
        <f t="array" ref="D374">[1]!GenLognormal($D$9,$D$10)</f>
        <v>#VALUE!</v>
      </c>
      <c r="E374" t="e" cm="1" vm="2">
        <f t="array" ref="E374">[1]!genNormal($E$9,$E$10)</f>
        <v>#VALUE!</v>
      </c>
      <c r="F374" t="e" cm="1" vm="2">
        <f t="array" ref="F374">[1]!GenLognormal($F$9,$F$10)</f>
        <v>#VALUE!</v>
      </c>
      <c r="G374" t="e" cm="1" vm="2">
        <f t="array" ref="G374">[1]!genBinomial(1,0.602)</f>
        <v>#VALUE!</v>
      </c>
      <c r="H374" s="13" t="e" vm="1">
        <f t="shared" si="60"/>
        <v>#VALUE!</v>
      </c>
      <c r="I374" t="e" cm="1" vm="2">
        <f t="array" ref="I374">[1]!genUniform($I$9,$I$10)</f>
        <v>#VALUE!</v>
      </c>
      <c r="J374" t="e" vm="1">
        <f t="shared" si="51"/>
        <v>#VALUE!</v>
      </c>
      <c r="K374" s="47" t="e" vm="1">
        <f t="shared" si="52"/>
        <v>#VALUE!</v>
      </c>
      <c r="L374" t="e" vm="1">
        <f t="shared" si="53"/>
        <v>#VALUE!</v>
      </c>
      <c r="M374" t="e" cm="1" vm="2">
        <f t="array" ref="M374">[1]!genUniform($M$9,$M$10)</f>
        <v>#VALUE!</v>
      </c>
      <c r="N374" t="e" vm="1">
        <f t="shared" si="54"/>
        <v>#VALUE!</v>
      </c>
      <c r="O374" s="47" t="e" vm="1">
        <f t="shared" si="55"/>
        <v>#VALUE!</v>
      </c>
      <c r="P374" t="e" vm="1">
        <f t="shared" si="56"/>
        <v>#VALUE!</v>
      </c>
      <c r="Q374" t="e" cm="1" vm="2">
        <f t="array" ref="Q374">[1]!genUniform($Q$9,$Q$10)</f>
        <v>#VALUE!</v>
      </c>
      <c r="R374" t="e" vm="1">
        <f t="shared" si="57"/>
        <v>#VALUE!</v>
      </c>
      <c r="S374" s="47" t="e" vm="1">
        <f t="shared" si="58"/>
        <v>#VALUE!</v>
      </c>
      <c r="T374" t="e" vm="1">
        <f t="shared" si="59"/>
        <v>#VALUE!</v>
      </c>
    </row>
    <row r="375" spans="1:20">
      <c r="A375">
        <v>365</v>
      </c>
      <c r="C375" t="e" cm="1" vm="2">
        <f t="array" ref="C375">[1]!GenLognormal($C$9,$C$10)</f>
        <v>#VALUE!</v>
      </c>
      <c r="D375" t="e" cm="1" vm="2">
        <f t="array" ref="D375">[1]!GenLognormal($D$9,$D$10)</f>
        <v>#VALUE!</v>
      </c>
      <c r="E375" t="e" cm="1" vm="2">
        <f t="array" ref="E375">[1]!genNormal($E$9,$E$10)</f>
        <v>#VALUE!</v>
      </c>
      <c r="F375" t="e" cm="1" vm="2">
        <f t="array" ref="F375">[1]!GenLognormal($F$9,$F$10)</f>
        <v>#VALUE!</v>
      </c>
      <c r="G375" t="e" cm="1" vm="2">
        <f t="array" ref="G375">[1]!genBinomial(1,0.602)</f>
        <v>#VALUE!</v>
      </c>
      <c r="H375" s="13" t="e" vm="1">
        <f t="shared" si="60"/>
        <v>#VALUE!</v>
      </c>
      <c r="I375" t="e" cm="1" vm="2">
        <f t="array" ref="I375">[1]!genUniform($I$9,$I$10)</f>
        <v>#VALUE!</v>
      </c>
      <c r="J375" t="e" vm="1">
        <f t="shared" si="51"/>
        <v>#VALUE!</v>
      </c>
      <c r="K375" s="47" t="e" vm="1">
        <f t="shared" si="52"/>
        <v>#VALUE!</v>
      </c>
      <c r="L375" t="e" vm="1">
        <f t="shared" si="53"/>
        <v>#VALUE!</v>
      </c>
      <c r="M375" t="e" cm="1" vm="2">
        <f t="array" ref="M375">[1]!genUniform($M$9,$M$10)</f>
        <v>#VALUE!</v>
      </c>
      <c r="N375" t="e" vm="1">
        <f t="shared" si="54"/>
        <v>#VALUE!</v>
      </c>
      <c r="O375" s="47" t="e" vm="1">
        <f t="shared" si="55"/>
        <v>#VALUE!</v>
      </c>
      <c r="P375" t="e" vm="1">
        <f t="shared" si="56"/>
        <v>#VALUE!</v>
      </c>
      <c r="Q375" t="e" cm="1" vm="2">
        <f t="array" ref="Q375">[1]!genUniform($Q$9,$Q$10)</f>
        <v>#VALUE!</v>
      </c>
      <c r="R375" t="e" vm="1">
        <f t="shared" si="57"/>
        <v>#VALUE!</v>
      </c>
      <c r="S375" s="47" t="e" vm="1">
        <f t="shared" si="58"/>
        <v>#VALUE!</v>
      </c>
      <c r="T375" t="e" vm="1">
        <f t="shared" si="59"/>
        <v>#VALUE!</v>
      </c>
    </row>
    <row r="376" spans="1:20">
      <c r="A376">
        <v>366</v>
      </c>
      <c r="C376" t="e" cm="1" vm="2">
        <f t="array" ref="C376">[1]!GenLognormal($C$9,$C$10)</f>
        <v>#VALUE!</v>
      </c>
      <c r="D376" t="e" cm="1" vm="2">
        <f t="array" ref="D376">[1]!GenLognormal($D$9,$D$10)</f>
        <v>#VALUE!</v>
      </c>
      <c r="E376" t="e" cm="1" vm="2">
        <f t="array" ref="E376">[1]!genNormal($E$9,$E$10)</f>
        <v>#VALUE!</v>
      </c>
      <c r="F376" t="e" cm="1" vm="2">
        <f t="array" ref="F376">[1]!GenLognormal($F$9,$F$10)</f>
        <v>#VALUE!</v>
      </c>
      <c r="G376" t="e" cm="1" vm="2">
        <f t="array" ref="G376">[1]!genBinomial(1,0.602)</f>
        <v>#VALUE!</v>
      </c>
      <c r="H376" s="13" t="e" vm="1">
        <f t="shared" si="60"/>
        <v>#VALUE!</v>
      </c>
      <c r="I376" t="e" cm="1" vm="2">
        <f t="array" ref="I376">[1]!genUniform($I$9,$I$10)</f>
        <v>#VALUE!</v>
      </c>
      <c r="J376" t="e" vm="1">
        <f t="shared" si="51"/>
        <v>#VALUE!</v>
      </c>
      <c r="K376" s="47" t="e" vm="1">
        <f t="shared" si="52"/>
        <v>#VALUE!</v>
      </c>
      <c r="L376" t="e" vm="1">
        <f t="shared" si="53"/>
        <v>#VALUE!</v>
      </c>
      <c r="M376" t="e" cm="1" vm="2">
        <f t="array" ref="M376">[1]!genUniform($M$9,$M$10)</f>
        <v>#VALUE!</v>
      </c>
      <c r="N376" t="e" vm="1">
        <f t="shared" si="54"/>
        <v>#VALUE!</v>
      </c>
      <c r="O376" s="47" t="e" vm="1">
        <f t="shared" si="55"/>
        <v>#VALUE!</v>
      </c>
      <c r="P376" t="e" vm="1">
        <f t="shared" si="56"/>
        <v>#VALUE!</v>
      </c>
      <c r="Q376" t="e" cm="1" vm="2">
        <f t="array" ref="Q376">[1]!genUniform($Q$9,$Q$10)</f>
        <v>#VALUE!</v>
      </c>
      <c r="R376" t="e" vm="1">
        <f t="shared" si="57"/>
        <v>#VALUE!</v>
      </c>
      <c r="S376" s="47" t="e" vm="1">
        <f t="shared" si="58"/>
        <v>#VALUE!</v>
      </c>
      <c r="T376" t="e" vm="1">
        <f t="shared" si="59"/>
        <v>#VALUE!</v>
      </c>
    </row>
    <row r="377" spans="1:20">
      <c r="A377">
        <v>367</v>
      </c>
      <c r="C377" t="e" cm="1" vm="2">
        <f t="array" ref="C377">[1]!GenLognormal($C$9,$C$10)</f>
        <v>#VALUE!</v>
      </c>
      <c r="D377" t="e" cm="1" vm="2">
        <f t="array" ref="D377">[1]!GenLognormal($D$9,$D$10)</f>
        <v>#VALUE!</v>
      </c>
      <c r="E377" t="e" cm="1" vm="2">
        <f t="array" ref="E377">[1]!genNormal($E$9,$E$10)</f>
        <v>#VALUE!</v>
      </c>
      <c r="F377" t="e" cm="1" vm="2">
        <f t="array" ref="F377">[1]!GenLognormal($F$9,$F$10)</f>
        <v>#VALUE!</v>
      </c>
      <c r="G377" t="e" cm="1" vm="2">
        <f t="array" ref="G377">[1]!genBinomial(1,0.602)</f>
        <v>#VALUE!</v>
      </c>
      <c r="H377" s="13" t="e" vm="1">
        <f t="shared" si="60"/>
        <v>#VALUE!</v>
      </c>
      <c r="I377" t="e" cm="1" vm="2">
        <f t="array" ref="I377">[1]!genUniform($I$9,$I$10)</f>
        <v>#VALUE!</v>
      </c>
      <c r="J377" t="e" vm="1">
        <f t="shared" si="51"/>
        <v>#VALUE!</v>
      </c>
      <c r="K377" s="47" t="e" vm="1">
        <f t="shared" si="52"/>
        <v>#VALUE!</v>
      </c>
      <c r="L377" t="e" vm="1">
        <f t="shared" si="53"/>
        <v>#VALUE!</v>
      </c>
      <c r="M377" t="e" cm="1" vm="2">
        <f t="array" ref="M377">[1]!genUniform($M$9,$M$10)</f>
        <v>#VALUE!</v>
      </c>
      <c r="N377" t="e" vm="1">
        <f t="shared" si="54"/>
        <v>#VALUE!</v>
      </c>
      <c r="O377" s="47" t="e" vm="1">
        <f t="shared" si="55"/>
        <v>#VALUE!</v>
      </c>
      <c r="P377" t="e" vm="1">
        <f t="shared" si="56"/>
        <v>#VALUE!</v>
      </c>
      <c r="Q377" t="e" cm="1" vm="2">
        <f t="array" ref="Q377">[1]!genUniform($Q$9,$Q$10)</f>
        <v>#VALUE!</v>
      </c>
      <c r="R377" t="e" vm="1">
        <f t="shared" si="57"/>
        <v>#VALUE!</v>
      </c>
      <c r="S377" s="47" t="e" vm="1">
        <f t="shared" si="58"/>
        <v>#VALUE!</v>
      </c>
      <c r="T377" t="e" vm="1">
        <f t="shared" si="59"/>
        <v>#VALUE!</v>
      </c>
    </row>
    <row r="378" spans="1:20">
      <c r="A378">
        <v>368</v>
      </c>
      <c r="C378" t="e" cm="1" vm="2">
        <f t="array" ref="C378">[1]!GenLognormal($C$9,$C$10)</f>
        <v>#VALUE!</v>
      </c>
      <c r="D378" t="e" cm="1" vm="2">
        <f t="array" ref="D378">[1]!GenLognormal($D$9,$D$10)</f>
        <v>#VALUE!</v>
      </c>
      <c r="E378" t="e" cm="1" vm="2">
        <f t="array" ref="E378">[1]!genNormal($E$9,$E$10)</f>
        <v>#VALUE!</v>
      </c>
      <c r="F378" t="e" cm="1" vm="2">
        <f t="array" ref="F378">[1]!GenLognormal($F$9,$F$10)</f>
        <v>#VALUE!</v>
      </c>
      <c r="G378" t="e" cm="1" vm="2">
        <f t="array" ref="G378">[1]!genBinomial(1,0.602)</f>
        <v>#VALUE!</v>
      </c>
      <c r="H378" s="13" t="e" vm="1">
        <f t="shared" si="60"/>
        <v>#VALUE!</v>
      </c>
      <c r="I378" t="e" cm="1" vm="2">
        <f t="array" ref="I378">[1]!genUniform($I$9,$I$10)</f>
        <v>#VALUE!</v>
      </c>
      <c r="J378" t="e" vm="1">
        <f t="shared" si="51"/>
        <v>#VALUE!</v>
      </c>
      <c r="K378" s="47" t="e" vm="1">
        <f t="shared" si="52"/>
        <v>#VALUE!</v>
      </c>
      <c r="L378" t="e" vm="1">
        <f t="shared" si="53"/>
        <v>#VALUE!</v>
      </c>
      <c r="M378" t="e" cm="1" vm="2">
        <f t="array" ref="M378">[1]!genUniform($M$9,$M$10)</f>
        <v>#VALUE!</v>
      </c>
      <c r="N378" t="e" vm="1">
        <f t="shared" si="54"/>
        <v>#VALUE!</v>
      </c>
      <c r="O378" s="47" t="e" vm="1">
        <f t="shared" si="55"/>
        <v>#VALUE!</v>
      </c>
      <c r="P378" t="e" vm="1">
        <f t="shared" si="56"/>
        <v>#VALUE!</v>
      </c>
      <c r="Q378" t="e" cm="1" vm="2">
        <f t="array" ref="Q378">[1]!genUniform($Q$9,$Q$10)</f>
        <v>#VALUE!</v>
      </c>
      <c r="R378" t="e" vm="1">
        <f t="shared" si="57"/>
        <v>#VALUE!</v>
      </c>
      <c r="S378" s="47" t="e" vm="1">
        <f t="shared" si="58"/>
        <v>#VALUE!</v>
      </c>
      <c r="T378" t="e" vm="1">
        <f t="shared" si="59"/>
        <v>#VALUE!</v>
      </c>
    </row>
    <row r="379" spans="1:20">
      <c r="A379">
        <v>369</v>
      </c>
      <c r="C379" t="e" cm="1" vm="2">
        <f t="array" ref="C379">[1]!GenLognormal($C$9,$C$10)</f>
        <v>#VALUE!</v>
      </c>
      <c r="D379" t="e" cm="1" vm="2">
        <f t="array" ref="D379">[1]!GenLognormal($D$9,$D$10)</f>
        <v>#VALUE!</v>
      </c>
      <c r="E379" t="e" cm="1" vm="2">
        <f t="array" ref="E379">[1]!genNormal($E$9,$E$10)</f>
        <v>#VALUE!</v>
      </c>
      <c r="F379" t="e" cm="1" vm="2">
        <f t="array" ref="F379">[1]!GenLognormal($F$9,$F$10)</f>
        <v>#VALUE!</v>
      </c>
      <c r="G379" t="e" cm="1" vm="2">
        <f t="array" ref="G379">[1]!genBinomial(1,0.602)</f>
        <v>#VALUE!</v>
      </c>
      <c r="H379" s="13" t="e" vm="1">
        <f t="shared" si="60"/>
        <v>#VALUE!</v>
      </c>
      <c r="I379" t="e" cm="1" vm="2">
        <f t="array" ref="I379">[1]!genUniform($I$9,$I$10)</f>
        <v>#VALUE!</v>
      </c>
      <c r="J379" t="e" vm="1">
        <f t="shared" si="51"/>
        <v>#VALUE!</v>
      </c>
      <c r="K379" s="47" t="e" vm="1">
        <f t="shared" si="52"/>
        <v>#VALUE!</v>
      </c>
      <c r="L379" t="e" vm="1">
        <f t="shared" si="53"/>
        <v>#VALUE!</v>
      </c>
      <c r="M379" t="e" cm="1" vm="2">
        <f t="array" ref="M379">[1]!genUniform($M$9,$M$10)</f>
        <v>#VALUE!</v>
      </c>
      <c r="N379" t="e" vm="1">
        <f t="shared" si="54"/>
        <v>#VALUE!</v>
      </c>
      <c r="O379" s="47" t="e" vm="1">
        <f t="shared" si="55"/>
        <v>#VALUE!</v>
      </c>
      <c r="P379" t="e" vm="1">
        <f t="shared" si="56"/>
        <v>#VALUE!</v>
      </c>
      <c r="Q379" t="e" cm="1" vm="2">
        <f t="array" ref="Q379">[1]!genUniform($Q$9,$Q$10)</f>
        <v>#VALUE!</v>
      </c>
      <c r="R379" t="e" vm="1">
        <f t="shared" si="57"/>
        <v>#VALUE!</v>
      </c>
      <c r="S379" s="47" t="e" vm="1">
        <f t="shared" si="58"/>
        <v>#VALUE!</v>
      </c>
      <c r="T379" t="e" vm="1">
        <f t="shared" si="59"/>
        <v>#VALUE!</v>
      </c>
    </row>
    <row r="380" spans="1:20">
      <c r="A380">
        <v>370</v>
      </c>
      <c r="C380" t="e" cm="1" vm="2">
        <f t="array" ref="C380">[1]!GenLognormal($C$9,$C$10)</f>
        <v>#VALUE!</v>
      </c>
      <c r="D380" t="e" cm="1" vm="2">
        <f t="array" ref="D380">[1]!GenLognormal($D$9,$D$10)</f>
        <v>#VALUE!</v>
      </c>
      <c r="E380" t="e" cm="1" vm="2">
        <f t="array" ref="E380">[1]!genNormal($E$9,$E$10)</f>
        <v>#VALUE!</v>
      </c>
      <c r="F380" t="e" cm="1" vm="2">
        <f t="array" ref="F380">[1]!GenLognormal($F$9,$F$10)</f>
        <v>#VALUE!</v>
      </c>
      <c r="G380" t="e" cm="1" vm="2">
        <f t="array" ref="G380">[1]!genBinomial(1,0.602)</f>
        <v>#VALUE!</v>
      </c>
      <c r="H380" s="13" t="e" vm="1">
        <f t="shared" si="60"/>
        <v>#VALUE!</v>
      </c>
      <c r="I380" t="e" cm="1" vm="2">
        <f t="array" ref="I380">[1]!genUniform($I$9,$I$10)</f>
        <v>#VALUE!</v>
      </c>
      <c r="J380" t="e" vm="1">
        <f t="shared" si="51"/>
        <v>#VALUE!</v>
      </c>
      <c r="K380" s="47" t="e" vm="1">
        <f t="shared" si="52"/>
        <v>#VALUE!</v>
      </c>
      <c r="L380" t="e" vm="1">
        <f t="shared" si="53"/>
        <v>#VALUE!</v>
      </c>
      <c r="M380" t="e" cm="1" vm="2">
        <f t="array" ref="M380">[1]!genUniform($M$9,$M$10)</f>
        <v>#VALUE!</v>
      </c>
      <c r="N380" t="e" vm="1">
        <f t="shared" si="54"/>
        <v>#VALUE!</v>
      </c>
      <c r="O380" s="47" t="e" vm="1">
        <f t="shared" si="55"/>
        <v>#VALUE!</v>
      </c>
      <c r="P380" t="e" vm="1">
        <f t="shared" si="56"/>
        <v>#VALUE!</v>
      </c>
      <c r="Q380" t="e" cm="1" vm="2">
        <f t="array" ref="Q380">[1]!genUniform($Q$9,$Q$10)</f>
        <v>#VALUE!</v>
      </c>
      <c r="R380" t="e" vm="1">
        <f t="shared" si="57"/>
        <v>#VALUE!</v>
      </c>
      <c r="S380" s="47" t="e" vm="1">
        <f t="shared" si="58"/>
        <v>#VALUE!</v>
      </c>
      <c r="T380" t="e" vm="1">
        <f t="shared" si="59"/>
        <v>#VALUE!</v>
      </c>
    </row>
    <row r="381" spans="1:20">
      <c r="A381">
        <v>371</v>
      </c>
      <c r="C381" t="e" cm="1" vm="2">
        <f t="array" ref="C381">[1]!GenLognormal($C$9,$C$10)</f>
        <v>#VALUE!</v>
      </c>
      <c r="D381" t="e" cm="1" vm="2">
        <f t="array" ref="D381">[1]!GenLognormal($D$9,$D$10)</f>
        <v>#VALUE!</v>
      </c>
      <c r="E381" t="e" cm="1" vm="2">
        <f t="array" ref="E381">[1]!genNormal($E$9,$E$10)</f>
        <v>#VALUE!</v>
      </c>
      <c r="F381" t="e" cm="1" vm="2">
        <f t="array" ref="F381">[1]!GenLognormal($F$9,$F$10)</f>
        <v>#VALUE!</v>
      </c>
      <c r="G381" t="e" cm="1" vm="2">
        <f t="array" ref="G381">[1]!genBinomial(1,0.602)</f>
        <v>#VALUE!</v>
      </c>
      <c r="H381" s="13" t="e" vm="1">
        <f t="shared" si="60"/>
        <v>#VALUE!</v>
      </c>
      <c r="I381" t="e" cm="1" vm="2">
        <f t="array" ref="I381">[1]!genUniform($I$9,$I$10)</f>
        <v>#VALUE!</v>
      </c>
      <c r="J381" t="e" vm="1">
        <f t="shared" si="51"/>
        <v>#VALUE!</v>
      </c>
      <c r="K381" s="47" t="e" vm="1">
        <f t="shared" si="52"/>
        <v>#VALUE!</v>
      </c>
      <c r="L381" t="e" vm="1">
        <f t="shared" si="53"/>
        <v>#VALUE!</v>
      </c>
      <c r="M381" t="e" cm="1" vm="2">
        <f t="array" ref="M381">[1]!genUniform($M$9,$M$10)</f>
        <v>#VALUE!</v>
      </c>
      <c r="N381" t="e" vm="1">
        <f t="shared" si="54"/>
        <v>#VALUE!</v>
      </c>
      <c r="O381" s="47" t="e" vm="1">
        <f t="shared" si="55"/>
        <v>#VALUE!</v>
      </c>
      <c r="P381" t="e" vm="1">
        <f t="shared" si="56"/>
        <v>#VALUE!</v>
      </c>
      <c r="Q381" t="e" cm="1" vm="2">
        <f t="array" ref="Q381">[1]!genUniform($Q$9,$Q$10)</f>
        <v>#VALUE!</v>
      </c>
      <c r="R381" t="e" vm="1">
        <f t="shared" si="57"/>
        <v>#VALUE!</v>
      </c>
      <c r="S381" s="47" t="e" vm="1">
        <f t="shared" si="58"/>
        <v>#VALUE!</v>
      </c>
      <c r="T381" t="e" vm="1">
        <f t="shared" si="59"/>
        <v>#VALUE!</v>
      </c>
    </row>
    <row r="382" spans="1:20">
      <c r="A382">
        <v>372</v>
      </c>
      <c r="C382" t="e" cm="1" vm="2">
        <f t="array" ref="C382">[1]!GenLognormal($C$9,$C$10)</f>
        <v>#VALUE!</v>
      </c>
      <c r="D382" t="e" cm="1" vm="2">
        <f t="array" ref="D382">[1]!GenLognormal($D$9,$D$10)</f>
        <v>#VALUE!</v>
      </c>
      <c r="E382" t="e" cm="1" vm="2">
        <f t="array" ref="E382">[1]!genNormal($E$9,$E$10)</f>
        <v>#VALUE!</v>
      </c>
      <c r="F382" t="e" cm="1" vm="2">
        <f t="array" ref="F382">[1]!GenLognormal($F$9,$F$10)</f>
        <v>#VALUE!</v>
      </c>
      <c r="G382" t="e" cm="1" vm="2">
        <f t="array" ref="G382">[1]!genBinomial(1,0.602)</f>
        <v>#VALUE!</v>
      </c>
      <c r="H382" s="13" t="e" vm="1">
        <f t="shared" si="60"/>
        <v>#VALUE!</v>
      </c>
      <c r="I382" t="e" cm="1" vm="2">
        <f t="array" ref="I382">[1]!genUniform($I$9,$I$10)</f>
        <v>#VALUE!</v>
      </c>
      <c r="J382" t="e" vm="1">
        <f t="shared" si="51"/>
        <v>#VALUE!</v>
      </c>
      <c r="K382" s="47" t="e" vm="1">
        <f t="shared" si="52"/>
        <v>#VALUE!</v>
      </c>
      <c r="L382" t="e" vm="1">
        <f t="shared" si="53"/>
        <v>#VALUE!</v>
      </c>
      <c r="M382" t="e" cm="1" vm="2">
        <f t="array" ref="M382">[1]!genUniform($M$9,$M$10)</f>
        <v>#VALUE!</v>
      </c>
      <c r="N382" t="e" vm="1">
        <f t="shared" si="54"/>
        <v>#VALUE!</v>
      </c>
      <c r="O382" s="47" t="e" vm="1">
        <f t="shared" si="55"/>
        <v>#VALUE!</v>
      </c>
      <c r="P382" t="e" vm="1">
        <f t="shared" si="56"/>
        <v>#VALUE!</v>
      </c>
      <c r="Q382" t="e" cm="1" vm="2">
        <f t="array" ref="Q382">[1]!genUniform($Q$9,$Q$10)</f>
        <v>#VALUE!</v>
      </c>
      <c r="R382" t="e" vm="1">
        <f t="shared" si="57"/>
        <v>#VALUE!</v>
      </c>
      <c r="S382" s="47" t="e" vm="1">
        <f t="shared" si="58"/>
        <v>#VALUE!</v>
      </c>
      <c r="T382" t="e" vm="1">
        <f t="shared" si="59"/>
        <v>#VALUE!</v>
      </c>
    </row>
    <row r="383" spans="1:20">
      <c r="A383">
        <v>373</v>
      </c>
      <c r="C383" t="e" cm="1" vm="2">
        <f t="array" ref="C383">[1]!GenLognormal($C$9,$C$10)</f>
        <v>#VALUE!</v>
      </c>
      <c r="D383" t="e" cm="1" vm="2">
        <f t="array" ref="D383">[1]!GenLognormal($D$9,$D$10)</f>
        <v>#VALUE!</v>
      </c>
      <c r="E383" t="e" cm="1" vm="2">
        <f t="array" ref="E383">[1]!genNormal($E$9,$E$10)</f>
        <v>#VALUE!</v>
      </c>
      <c r="F383" t="e" cm="1" vm="2">
        <f t="array" ref="F383">[1]!GenLognormal($F$9,$F$10)</f>
        <v>#VALUE!</v>
      </c>
      <c r="G383" t="e" cm="1" vm="2">
        <f t="array" ref="G383">[1]!genBinomial(1,0.602)</f>
        <v>#VALUE!</v>
      </c>
      <c r="H383" s="13" t="e" vm="1">
        <f t="shared" si="60"/>
        <v>#VALUE!</v>
      </c>
      <c r="I383" t="e" cm="1" vm="2">
        <f t="array" ref="I383">[1]!genUniform($I$9,$I$10)</f>
        <v>#VALUE!</v>
      </c>
      <c r="J383" t="e" vm="1">
        <f t="shared" si="51"/>
        <v>#VALUE!</v>
      </c>
      <c r="K383" s="47" t="e" vm="1">
        <f t="shared" si="52"/>
        <v>#VALUE!</v>
      </c>
      <c r="L383" t="e" vm="1">
        <f t="shared" si="53"/>
        <v>#VALUE!</v>
      </c>
      <c r="M383" t="e" cm="1" vm="2">
        <f t="array" ref="M383">[1]!genUniform($M$9,$M$10)</f>
        <v>#VALUE!</v>
      </c>
      <c r="N383" t="e" vm="1">
        <f t="shared" si="54"/>
        <v>#VALUE!</v>
      </c>
      <c r="O383" s="47" t="e" vm="1">
        <f t="shared" si="55"/>
        <v>#VALUE!</v>
      </c>
      <c r="P383" t="e" vm="1">
        <f t="shared" si="56"/>
        <v>#VALUE!</v>
      </c>
      <c r="Q383" t="e" cm="1" vm="2">
        <f t="array" ref="Q383">[1]!genUniform($Q$9,$Q$10)</f>
        <v>#VALUE!</v>
      </c>
      <c r="R383" t="e" vm="1">
        <f t="shared" si="57"/>
        <v>#VALUE!</v>
      </c>
      <c r="S383" s="47" t="e" vm="1">
        <f t="shared" si="58"/>
        <v>#VALUE!</v>
      </c>
      <c r="T383" t="e" vm="1">
        <f t="shared" si="59"/>
        <v>#VALUE!</v>
      </c>
    </row>
    <row r="384" spans="1:20">
      <c r="A384">
        <v>374</v>
      </c>
      <c r="C384" t="e" cm="1" vm="2">
        <f t="array" ref="C384">[1]!GenLognormal($C$9,$C$10)</f>
        <v>#VALUE!</v>
      </c>
      <c r="D384" t="e" cm="1" vm="2">
        <f t="array" ref="D384">[1]!GenLognormal($D$9,$D$10)</f>
        <v>#VALUE!</v>
      </c>
      <c r="E384" t="e" cm="1" vm="2">
        <f t="array" ref="E384">[1]!genNormal($E$9,$E$10)</f>
        <v>#VALUE!</v>
      </c>
      <c r="F384" t="e" cm="1" vm="2">
        <f t="array" ref="F384">[1]!GenLognormal($F$9,$F$10)</f>
        <v>#VALUE!</v>
      </c>
      <c r="G384" t="e" cm="1" vm="2">
        <f t="array" ref="G384">[1]!genBinomial(1,0.602)</f>
        <v>#VALUE!</v>
      </c>
      <c r="H384" s="13" t="e" vm="1">
        <f t="shared" si="60"/>
        <v>#VALUE!</v>
      </c>
      <c r="I384" t="e" cm="1" vm="2">
        <f t="array" ref="I384">[1]!genUniform($I$9,$I$10)</f>
        <v>#VALUE!</v>
      </c>
      <c r="J384" t="e" vm="1">
        <f t="shared" si="51"/>
        <v>#VALUE!</v>
      </c>
      <c r="K384" s="47" t="e" vm="1">
        <f t="shared" si="52"/>
        <v>#VALUE!</v>
      </c>
      <c r="L384" t="e" vm="1">
        <f t="shared" si="53"/>
        <v>#VALUE!</v>
      </c>
      <c r="M384" t="e" cm="1" vm="2">
        <f t="array" ref="M384">[1]!genUniform($M$9,$M$10)</f>
        <v>#VALUE!</v>
      </c>
      <c r="N384" t="e" vm="1">
        <f t="shared" si="54"/>
        <v>#VALUE!</v>
      </c>
      <c r="O384" s="47" t="e" vm="1">
        <f t="shared" si="55"/>
        <v>#VALUE!</v>
      </c>
      <c r="P384" t="e" vm="1">
        <f t="shared" si="56"/>
        <v>#VALUE!</v>
      </c>
      <c r="Q384" t="e" cm="1" vm="2">
        <f t="array" ref="Q384">[1]!genUniform($Q$9,$Q$10)</f>
        <v>#VALUE!</v>
      </c>
      <c r="R384" t="e" vm="1">
        <f t="shared" si="57"/>
        <v>#VALUE!</v>
      </c>
      <c r="S384" s="47" t="e" vm="1">
        <f t="shared" si="58"/>
        <v>#VALUE!</v>
      </c>
      <c r="T384" t="e" vm="1">
        <f t="shared" si="59"/>
        <v>#VALUE!</v>
      </c>
    </row>
    <row r="385" spans="1:20">
      <c r="A385">
        <v>375</v>
      </c>
      <c r="C385" t="e" cm="1" vm="2">
        <f t="array" ref="C385">[1]!GenLognormal($C$9,$C$10)</f>
        <v>#VALUE!</v>
      </c>
      <c r="D385" t="e" cm="1" vm="2">
        <f t="array" ref="D385">[1]!GenLognormal($D$9,$D$10)</f>
        <v>#VALUE!</v>
      </c>
      <c r="E385" t="e" cm="1" vm="2">
        <f t="array" ref="E385">[1]!genNormal($E$9,$E$10)</f>
        <v>#VALUE!</v>
      </c>
      <c r="F385" t="e" cm="1" vm="2">
        <f t="array" ref="F385">[1]!GenLognormal($F$9,$F$10)</f>
        <v>#VALUE!</v>
      </c>
      <c r="G385" t="e" cm="1" vm="2">
        <f t="array" ref="G385">[1]!genBinomial(1,0.602)</f>
        <v>#VALUE!</v>
      </c>
      <c r="H385" s="13" t="e" vm="1">
        <f t="shared" si="60"/>
        <v>#VALUE!</v>
      </c>
      <c r="I385" t="e" cm="1" vm="2">
        <f t="array" ref="I385">[1]!genUniform($I$9,$I$10)</f>
        <v>#VALUE!</v>
      </c>
      <c r="J385" t="e" vm="1">
        <f t="shared" si="51"/>
        <v>#VALUE!</v>
      </c>
      <c r="K385" s="47" t="e" vm="1">
        <f t="shared" si="52"/>
        <v>#VALUE!</v>
      </c>
      <c r="L385" t="e" vm="1">
        <f t="shared" si="53"/>
        <v>#VALUE!</v>
      </c>
      <c r="M385" t="e" cm="1" vm="2">
        <f t="array" ref="M385">[1]!genUniform($M$9,$M$10)</f>
        <v>#VALUE!</v>
      </c>
      <c r="N385" t="e" vm="1">
        <f t="shared" si="54"/>
        <v>#VALUE!</v>
      </c>
      <c r="O385" s="47" t="e" vm="1">
        <f t="shared" si="55"/>
        <v>#VALUE!</v>
      </c>
      <c r="P385" t="e" vm="1">
        <f t="shared" si="56"/>
        <v>#VALUE!</v>
      </c>
      <c r="Q385" t="e" cm="1" vm="2">
        <f t="array" ref="Q385">[1]!genUniform($Q$9,$Q$10)</f>
        <v>#VALUE!</v>
      </c>
      <c r="R385" t="e" vm="1">
        <f t="shared" si="57"/>
        <v>#VALUE!</v>
      </c>
      <c r="S385" s="47" t="e" vm="1">
        <f t="shared" si="58"/>
        <v>#VALUE!</v>
      </c>
      <c r="T385" t="e" vm="1">
        <f t="shared" si="59"/>
        <v>#VALUE!</v>
      </c>
    </row>
    <row r="386" spans="1:20">
      <c r="A386">
        <v>376</v>
      </c>
      <c r="C386" t="e" cm="1" vm="2">
        <f t="array" ref="C386">[1]!GenLognormal($C$9,$C$10)</f>
        <v>#VALUE!</v>
      </c>
      <c r="D386" t="e" cm="1" vm="2">
        <f t="array" ref="D386">[1]!GenLognormal($D$9,$D$10)</f>
        <v>#VALUE!</v>
      </c>
      <c r="E386" t="e" cm="1" vm="2">
        <f t="array" ref="E386">[1]!genNormal($E$9,$E$10)</f>
        <v>#VALUE!</v>
      </c>
      <c r="F386" t="e" cm="1" vm="2">
        <f t="array" ref="F386">[1]!GenLognormal($F$9,$F$10)</f>
        <v>#VALUE!</v>
      </c>
      <c r="G386" t="e" cm="1" vm="2">
        <f t="array" ref="G386">[1]!genBinomial(1,0.602)</f>
        <v>#VALUE!</v>
      </c>
      <c r="H386" s="13" t="e" vm="1">
        <f t="shared" si="60"/>
        <v>#VALUE!</v>
      </c>
      <c r="I386" t="e" cm="1" vm="2">
        <f t="array" ref="I386">[1]!genUniform($I$9,$I$10)</f>
        <v>#VALUE!</v>
      </c>
      <c r="J386" t="e" vm="1">
        <f t="shared" si="51"/>
        <v>#VALUE!</v>
      </c>
      <c r="K386" s="47" t="e" vm="1">
        <f t="shared" si="52"/>
        <v>#VALUE!</v>
      </c>
      <c r="L386" t="e" vm="1">
        <f t="shared" si="53"/>
        <v>#VALUE!</v>
      </c>
      <c r="M386" t="e" cm="1" vm="2">
        <f t="array" ref="M386">[1]!genUniform($M$9,$M$10)</f>
        <v>#VALUE!</v>
      </c>
      <c r="N386" t="e" vm="1">
        <f t="shared" si="54"/>
        <v>#VALUE!</v>
      </c>
      <c r="O386" s="47" t="e" vm="1">
        <f t="shared" si="55"/>
        <v>#VALUE!</v>
      </c>
      <c r="P386" t="e" vm="1">
        <f t="shared" si="56"/>
        <v>#VALUE!</v>
      </c>
      <c r="Q386" t="e" cm="1" vm="2">
        <f t="array" ref="Q386">[1]!genUniform($Q$9,$Q$10)</f>
        <v>#VALUE!</v>
      </c>
      <c r="R386" t="e" vm="1">
        <f t="shared" si="57"/>
        <v>#VALUE!</v>
      </c>
      <c r="S386" s="47" t="e" vm="1">
        <f t="shared" si="58"/>
        <v>#VALUE!</v>
      </c>
      <c r="T386" t="e" vm="1">
        <f t="shared" si="59"/>
        <v>#VALUE!</v>
      </c>
    </row>
    <row r="387" spans="1:20">
      <c r="A387">
        <v>377</v>
      </c>
      <c r="C387" t="e" cm="1" vm="2">
        <f t="array" ref="C387">[1]!GenLognormal($C$9,$C$10)</f>
        <v>#VALUE!</v>
      </c>
      <c r="D387" t="e" cm="1" vm="2">
        <f t="array" ref="D387">[1]!GenLognormal($D$9,$D$10)</f>
        <v>#VALUE!</v>
      </c>
      <c r="E387" t="e" cm="1" vm="2">
        <f t="array" ref="E387">[1]!genNormal($E$9,$E$10)</f>
        <v>#VALUE!</v>
      </c>
      <c r="F387" t="e" cm="1" vm="2">
        <f t="array" ref="F387">[1]!GenLognormal($F$9,$F$10)</f>
        <v>#VALUE!</v>
      </c>
      <c r="G387" t="e" cm="1" vm="2">
        <f t="array" ref="G387">[1]!genBinomial(1,0.602)</f>
        <v>#VALUE!</v>
      </c>
      <c r="H387" s="13" t="e" vm="1">
        <f t="shared" si="60"/>
        <v>#VALUE!</v>
      </c>
      <c r="I387" t="e" cm="1" vm="2">
        <f t="array" ref="I387">[1]!genUniform($I$9,$I$10)</f>
        <v>#VALUE!</v>
      </c>
      <c r="J387" t="e" vm="1">
        <f t="shared" si="51"/>
        <v>#VALUE!</v>
      </c>
      <c r="K387" s="47" t="e" vm="1">
        <f t="shared" si="52"/>
        <v>#VALUE!</v>
      </c>
      <c r="L387" t="e" vm="1">
        <f t="shared" si="53"/>
        <v>#VALUE!</v>
      </c>
      <c r="M387" t="e" cm="1" vm="2">
        <f t="array" ref="M387">[1]!genUniform($M$9,$M$10)</f>
        <v>#VALUE!</v>
      </c>
      <c r="N387" t="e" vm="1">
        <f t="shared" si="54"/>
        <v>#VALUE!</v>
      </c>
      <c r="O387" s="47" t="e" vm="1">
        <f t="shared" si="55"/>
        <v>#VALUE!</v>
      </c>
      <c r="P387" t="e" vm="1">
        <f t="shared" si="56"/>
        <v>#VALUE!</v>
      </c>
      <c r="Q387" t="e" cm="1" vm="2">
        <f t="array" ref="Q387">[1]!genUniform($Q$9,$Q$10)</f>
        <v>#VALUE!</v>
      </c>
      <c r="R387" t="e" vm="1">
        <f t="shared" si="57"/>
        <v>#VALUE!</v>
      </c>
      <c r="S387" s="47" t="e" vm="1">
        <f t="shared" si="58"/>
        <v>#VALUE!</v>
      </c>
      <c r="T387" t="e" vm="1">
        <f t="shared" si="59"/>
        <v>#VALUE!</v>
      </c>
    </row>
    <row r="388" spans="1:20">
      <c r="A388">
        <v>378</v>
      </c>
      <c r="C388" t="e" cm="1" vm="2">
        <f t="array" ref="C388">[1]!GenLognormal($C$9,$C$10)</f>
        <v>#VALUE!</v>
      </c>
      <c r="D388" t="e" cm="1" vm="2">
        <f t="array" ref="D388">[1]!GenLognormal($D$9,$D$10)</f>
        <v>#VALUE!</v>
      </c>
      <c r="E388" t="e" cm="1" vm="2">
        <f t="array" ref="E388">[1]!genNormal($E$9,$E$10)</f>
        <v>#VALUE!</v>
      </c>
      <c r="F388" t="e" cm="1" vm="2">
        <f t="array" ref="F388">[1]!GenLognormal($F$9,$F$10)</f>
        <v>#VALUE!</v>
      </c>
      <c r="G388" t="e" cm="1" vm="2">
        <f t="array" ref="G388">[1]!genBinomial(1,0.602)</f>
        <v>#VALUE!</v>
      </c>
      <c r="H388" s="13" t="e" vm="1">
        <f t="shared" si="60"/>
        <v>#VALUE!</v>
      </c>
      <c r="I388" t="e" cm="1" vm="2">
        <f t="array" ref="I388">[1]!genUniform($I$9,$I$10)</f>
        <v>#VALUE!</v>
      </c>
      <c r="J388" t="e" vm="1">
        <f t="shared" si="51"/>
        <v>#VALUE!</v>
      </c>
      <c r="K388" s="47" t="e" vm="1">
        <f t="shared" si="52"/>
        <v>#VALUE!</v>
      </c>
      <c r="L388" t="e" vm="1">
        <f t="shared" si="53"/>
        <v>#VALUE!</v>
      </c>
      <c r="M388" t="e" cm="1" vm="2">
        <f t="array" ref="M388">[1]!genUniform($M$9,$M$10)</f>
        <v>#VALUE!</v>
      </c>
      <c r="N388" t="e" vm="1">
        <f t="shared" si="54"/>
        <v>#VALUE!</v>
      </c>
      <c r="O388" s="47" t="e" vm="1">
        <f t="shared" si="55"/>
        <v>#VALUE!</v>
      </c>
      <c r="P388" t="e" vm="1">
        <f t="shared" si="56"/>
        <v>#VALUE!</v>
      </c>
      <c r="Q388" t="e" cm="1" vm="2">
        <f t="array" ref="Q388">[1]!genUniform($Q$9,$Q$10)</f>
        <v>#VALUE!</v>
      </c>
      <c r="R388" t="e" vm="1">
        <f t="shared" si="57"/>
        <v>#VALUE!</v>
      </c>
      <c r="S388" s="47" t="e" vm="1">
        <f t="shared" si="58"/>
        <v>#VALUE!</v>
      </c>
      <c r="T388" t="e" vm="1">
        <f t="shared" si="59"/>
        <v>#VALUE!</v>
      </c>
    </row>
    <row r="389" spans="1:20">
      <c r="A389">
        <v>379</v>
      </c>
      <c r="C389" t="e" cm="1" vm="2">
        <f t="array" ref="C389">[1]!GenLognormal($C$9,$C$10)</f>
        <v>#VALUE!</v>
      </c>
      <c r="D389" t="e" cm="1" vm="2">
        <f t="array" ref="D389">[1]!GenLognormal($D$9,$D$10)</f>
        <v>#VALUE!</v>
      </c>
      <c r="E389" t="e" cm="1" vm="2">
        <f t="array" ref="E389">[1]!genNormal($E$9,$E$10)</f>
        <v>#VALUE!</v>
      </c>
      <c r="F389" t="e" cm="1" vm="2">
        <f t="array" ref="F389">[1]!GenLognormal($F$9,$F$10)</f>
        <v>#VALUE!</v>
      </c>
      <c r="G389" t="e" cm="1" vm="2">
        <f t="array" ref="G389">[1]!genBinomial(1,0.602)</f>
        <v>#VALUE!</v>
      </c>
      <c r="H389" s="13" t="e" vm="1">
        <f t="shared" si="60"/>
        <v>#VALUE!</v>
      </c>
      <c r="I389" t="e" cm="1" vm="2">
        <f t="array" ref="I389">[1]!genUniform($I$9,$I$10)</f>
        <v>#VALUE!</v>
      </c>
      <c r="J389" t="e" vm="1">
        <f t="shared" si="51"/>
        <v>#VALUE!</v>
      </c>
      <c r="K389" s="47" t="e" vm="1">
        <f t="shared" si="52"/>
        <v>#VALUE!</v>
      </c>
      <c r="L389" t="e" vm="1">
        <f t="shared" si="53"/>
        <v>#VALUE!</v>
      </c>
      <c r="M389" t="e" cm="1" vm="2">
        <f t="array" ref="M389">[1]!genUniform($M$9,$M$10)</f>
        <v>#VALUE!</v>
      </c>
      <c r="N389" t="e" vm="1">
        <f t="shared" si="54"/>
        <v>#VALUE!</v>
      </c>
      <c r="O389" s="47" t="e" vm="1">
        <f t="shared" si="55"/>
        <v>#VALUE!</v>
      </c>
      <c r="P389" t="e" vm="1">
        <f t="shared" si="56"/>
        <v>#VALUE!</v>
      </c>
      <c r="Q389" t="e" cm="1" vm="2">
        <f t="array" ref="Q389">[1]!genUniform($Q$9,$Q$10)</f>
        <v>#VALUE!</v>
      </c>
      <c r="R389" t="e" vm="1">
        <f t="shared" si="57"/>
        <v>#VALUE!</v>
      </c>
      <c r="S389" s="47" t="e" vm="1">
        <f t="shared" si="58"/>
        <v>#VALUE!</v>
      </c>
      <c r="T389" t="e" vm="1">
        <f t="shared" si="59"/>
        <v>#VALUE!</v>
      </c>
    </row>
    <row r="390" spans="1:20">
      <c r="A390">
        <v>380</v>
      </c>
      <c r="C390" t="e" cm="1" vm="2">
        <f t="array" ref="C390">[1]!GenLognormal($C$9,$C$10)</f>
        <v>#VALUE!</v>
      </c>
      <c r="D390" t="e" cm="1" vm="2">
        <f t="array" ref="D390">[1]!GenLognormal($D$9,$D$10)</f>
        <v>#VALUE!</v>
      </c>
      <c r="E390" t="e" cm="1" vm="2">
        <f t="array" ref="E390">[1]!genNormal($E$9,$E$10)</f>
        <v>#VALUE!</v>
      </c>
      <c r="F390" t="e" cm="1" vm="2">
        <f t="array" ref="F390">[1]!GenLognormal($F$9,$F$10)</f>
        <v>#VALUE!</v>
      </c>
      <c r="G390" t="e" cm="1" vm="2">
        <f t="array" ref="G390">[1]!genBinomial(1,0.602)</f>
        <v>#VALUE!</v>
      </c>
      <c r="H390" s="13" t="e" vm="1">
        <f t="shared" si="60"/>
        <v>#VALUE!</v>
      </c>
      <c r="I390" t="e" cm="1" vm="2">
        <f t="array" ref="I390">[1]!genUniform($I$9,$I$10)</f>
        <v>#VALUE!</v>
      </c>
      <c r="J390" t="e" vm="1">
        <f t="shared" si="51"/>
        <v>#VALUE!</v>
      </c>
      <c r="K390" s="47" t="e" vm="1">
        <f t="shared" si="52"/>
        <v>#VALUE!</v>
      </c>
      <c r="L390" t="e" vm="1">
        <f t="shared" si="53"/>
        <v>#VALUE!</v>
      </c>
      <c r="M390" t="e" cm="1" vm="2">
        <f t="array" ref="M390">[1]!genUniform($M$9,$M$10)</f>
        <v>#VALUE!</v>
      </c>
      <c r="N390" t="e" vm="1">
        <f t="shared" si="54"/>
        <v>#VALUE!</v>
      </c>
      <c r="O390" s="47" t="e" vm="1">
        <f t="shared" si="55"/>
        <v>#VALUE!</v>
      </c>
      <c r="P390" t="e" vm="1">
        <f t="shared" si="56"/>
        <v>#VALUE!</v>
      </c>
      <c r="Q390" t="e" cm="1" vm="2">
        <f t="array" ref="Q390">[1]!genUniform($Q$9,$Q$10)</f>
        <v>#VALUE!</v>
      </c>
      <c r="R390" t="e" vm="1">
        <f t="shared" si="57"/>
        <v>#VALUE!</v>
      </c>
      <c r="S390" s="47" t="e" vm="1">
        <f t="shared" si="58"/>
        <v>#VALUE!</v>
      </c>
      <c r="T390" t="e" vm="1">
        <f t="shared" si="59"/>
        <v>#VALUE!</v>
      </c>
    </row>
    <row r="391" spans="1:20">
      <c r="A391">
        <v>381</v>
      </c>
      <c r="C391" t="e" cm="1" vm="2">
        <f t="array" ref="C391">[1]!GenLognormal($C$9,$C$10)</f>
        <v>#VALUE!</v>
      </c>
      <c r="D391" t="e" cm="1" vm="2">
        <f t="array" ref="D391">[1]!GenLognormal($D$9,$D$10)</f>
        <v>#VALUE!</v>
      </c>
      <c r="E391" t="e" cm="1" vm="2">
        <f t="array" ref="E391">[1]!genNormal($E$9,$E$10)</f>
        <v>#VALUE!</v>
      </c>
      <c r="F391" t="e" cm="1" vm="2">
        <f t="array" ref="F391">[1]!GenLognormal($F$9,$F$10)</f>
        <v>#VALUE!</v>
      </c>
      <c r="G391" t="e" cm="1" vm="2">
        <f t="array" ref="G391">[1]!genBinomial(1,0.602)</f>
        <v>#VALUE!</v>
      </c>
      <c r="H391" s="13" t="e" vm="1">
        <f t="shared" si="60"/>
        <v>#VALUE!</v>
      </c>
      <c r="I391" t="e" cm="1" vm="2">
        <f t="array" ref="I391">[1]!genUniform($I$9,$I$10)</f>
        <v>#VALUE!</v>
      </c>
      <c r="J391" t="e" vm="1">
        <f t="shared" si="51"/>
        <v>#VALUE!</v>
      </c>
      <c r="K391" s="47" t="e" vm="1">
        <f t="shared" si="52"/>
        <v>#VALUE!</v>
      </c>
      <c r="L391" t="e" vm="1">
        <f t="shared" si="53"/>
        <v>#VALUE!</v>
      </c>
      <c r="M391" t="e" cm="1" vm="2">
        <f t="array" ref="M391">[1]!genUniform($M$9,$M$10)</f>
        <v>#VALUE!</v>
      </c>
      <c r="N391" t="e" vm="1">
        <f t="shared" si="54"/>
        <v>#VALUE!</v>
      </c>
      <c r="O391" s="47" t="e" vm="1">
        <f t="shared" si="55"/>
        <v>#VALUE!</v>
      </c>
      <c r="P391" t="e" vm="1">
        <f t="shared" si="56"/>
        <v>#VALUE!</v>
      </c>
      <c r="Q391" t="e" cm="1" vm="2">
        <f t="array" ref="Q391">[1]!genUniform($Q$9,$Q$10)</f>
        <v>#VALUE!</v>
      </c>
      <c r="R391" t="e" vm="1">
        <f t="shared" si="57"/>
        <v>#VALUE!</v>
      </c>
      <c r="S391" s="47" t="e" vm="1">
        <f t="shared" si="58"/>
        <v>#VALUE!</v>
      </c>
      <c r="T391" t="e" vm="1">
        <f t="shared" si="59"/>
        <v>#VALUE!</v>
      </c>
    </row>
    <row r="392" spans="1:20">
      <c r="A392">
        <v>382</v>
      </c>
      <c r="C392" t="e" cm="1" vm="2">
        <f t="array" ref="C392">[1]!GenLognormal($C$9,$C$10)</f>
        <v>#VALUE!</v>
      </c>
      <c r="D392" t="e" cm="1" vm="2">
        <f t="array" ref="D392">[1]!GenLognormal($D$9,$D$10)</f>
        <v>#VALUE!</v>
      </c>
      <c r="E392" t="e" cm="1" vm="2">
        <f t="array" ref="E392">[1]!genNormal($E$9,$E$10)</f>
        <v>#VALUE!</v>
      </c>
      <c r="F392" t="e" cm="1" vm="2">
        <f t="array" ref="F392">[1]!GenLognormal($F$9,$F$10)</f>
        <v>#VALUE!</v>
      </c>
      <c r="G392" t="e" cm="1" vm="2">
        <f t="array" ref="G392">[1]!genBinomial(1,0.602)</f>
        <v>#VALUE!</v>
      </c>
      <c r="H392" s="13" t="e" vm="1">
        <f t="shared" si="60"/>
        <v>#VALUE!</v>
      </c>
      <c r="I392" t="e" cm="1" vm="2">
        <f t="array" ref="I392">[1]!genUniform($I$9,$I$10)</f>
        <v>#VALUE!</v>
      </c>
      <c r="J392" t="e" vm="1">
        <f t="shared" si="51"/>
        <v>#VALUE!</v>
      </c>
      <c r="K392" s="47" t="e" vm="1">
        <f t="shared" si="52"/>
        <v>#VALUE!</v>
      </c>
      <c r="L392" t="e" vm="1">
        <f t="shared" si="53"/>
        <v>#VALUE!</v>
      </c>
      <c r="M392" t="e" cm="1" vm="2">
        <f t="array" ref="M392">[1]!genUniform($M$9,$M$10)</f>
        <v>#VALUE!</v>
      </c>
      <c r="N392" t="e" vm="1">
        <f t="shared" si="54"/>
        <v>#VALUE!</v>
      </c>
      <c r="O392" s="47" t="e" vm="1">
        <f t="shared" si="55"/>
        <v>#VALUE!</v>
      </c>
      <c r="P392" t="e" vm="1">
        <f t="shared" si="56"/>
        <v>#VALUE!</v>
      </c>
      <c r="Q392" t="e" cm="1" vm="2">
        <f t="array" ref="Q392">[1]!genUniform($Q$9,$Q$10)</f>
        <v>#VALUE!</v>
      </c>
      <c r="R392" t="e" vm="1">
        <f t="shared" si="57"/>
        <v>#VALUE!</v>
      </c>
      <c r="S392" s="47" t="e" vm="1">
        <f t="shared" si="58"/>
        <v>#VALUE!</v>
      </c>
      <c r="T392" t="e" vm="1">
        <f t="shared" si="59"/>
        <v>#VALUE!</v>
      </c>
    </row>
    <row r="393" spans="1:20">
      <c r="A393">
        <v>383</v>
      </c>
      <c r="C393" t="e" cm="1" vm="2">
        <f t="array" ref="C393">[1]!GenLognormal($C$9,$C$10)</f>
        <v>#VALUE!</v>
      </c>
      <c r="D393" t="e" cm="1" vm="2">
        <f t="array" ref="D393">[1]!GenLognormal($D$9,$D$10)</f>
        <v>#VALUE!</v>
      </c>
      <c r="E393" t="e" cm="1" vm="2">
        <f t="array" ref="E393">[1]!genNormal($E$9,$E$10)</f>
        <v>#VALUE!</v>
      </c>
      <c r="F393" t="e" cm="1" vm="2">
        <f t="array" ref="F393">[1]!GenLognormal($F$9,$F$10)</f>
        <v>#VALUE!</v>
      </c>
      <c r="G393" t="e" cm="1" vm="2">
        <f t="array" ref="G393">[1]!genBinomial(1,0.602)</f>
        <v>#VALUE!</v>
      </c>
      <c r="H393" s="13" t="e" vm="1">
        <f t="shared" si="60"/>
        <v>#VALUE!</v>
      </c>
      <c r="I393" t="e" cm="1" vm="2">
        <f t="array" ref="I393">[1]!genUniform($I$9,$I$10)</f>
        <v>#VALUE!</v>
      </c>
      <c r="J393" t="e" vm="1">
        <f t="shared" si="51"/>
        <v>#VALUE!</v>
      </c>
      <c r="K393" s="47" t="e" vm="1">
        <f t="shared" si="52"/>
        <v>#VALUE!</v>
      </c>
      <c r="L393" t="e" vm="1">
        <f t="shared" si="53"/>
        <v>#VALUE!</v>
      </c>
      <c r="M393" t="e" cm="1" vm="2">
        <f t="array" ref="M393">[1]!genUniform($M$9,$M$10)</f>
        <v>#VALUE!</v>
      </c>
      <c r="N393" t="e" vm="1">
        <f t="shared" si="54"/>
        <v>#VALUE!</v>
      </c>
      <c r="O393" s="47" t="e" vm="1">
        <f t="shared" si="55"/>
        <v>#VALUE!</v>
      </c>
      <c r="P393" t="e" vm="1">
        <f t="shared" si="56"/>
        <v>#VALUE!</v>
      </c>
      <c r="Q393" t="e" cm="1" vm="2">
        <f t="array" ref="Q393">[1]!genUniform($Q$9,$Q$10)</f>
        <v>#VALUE!</v>
      </c>
      <c r="R393" t="e" vm="1">
        <f t="shared" si="57"/>
        <v>#VALUE!</v>
      </c>
      <c r="S393" s="47" t="e" vm="1">
        <f t="shared" si="58"/>
        <v>#VALUE!</v>
      </c>
      <c r="T393" t="e" vm="1">
        <f t="shared" si="59"/>
        <v>#VALUE!</v>
      </c>
    </row>
    <row r="394" spans="1:20">
      <c r="A394">
        <v>384</v>
      </c>
      <c r="C394" t="e" cm="1" vm="2">
        <f t="array" ref="C394">[1]!GenLognormal($C$9,$C$10)</f>
        <v>#VALUE!</v>
      </c>
      <c r="D394" t="e" cm="1" vm="2">
        <f t="array" ref="D394">[1]!GenLognormal($D$9,$D$10)</f>
        <v>#VALUE!</v>
      </c>
      <c r="E394" t="e" cm="1" vm="2">
        <f t="array" ref="E394">[1]!genNormal($E$9,$E$10)</f>
        <v>#VALUE!</v>
      </c>
      <c r="F394" t="e" cm="1" vm="2">
        <f t="array" ref="F394">[1]!GenLognormal($F$9,$F$10)</f>
        <v>#VALUE!</v>
      </c>
      <c r="G394" t="e" cm="1" vm="2">
        <f t="array" ref="G394">[1]!genBinomial(1,0.602)</f>
        <v>#VALUE!</v>
      </c>
      <c r="H394" s="13" t="e" vm="1">
        <f t="shared" si="60"/>
        <v>#VALUE!</v>
      </c>
      <c r="I394" t="e" cm="1" vm="2">
        <f t="array" ref="I394">[1]!genUniform($I$9,$I$10)</f>
        <v>#VALUE!</v>
      </c>
      <c r="J394" t="e" vm="1">
        <f t="shared" si="51"/>
        <v>#VALUE!</v>
      </c>
      <c r="K394" s="47" t="e" vm="1">
        <f t="shared" si="52"/>
        <v>#VALUE!</v>
      </c>
      <c r="L394" t="e" vm="1">
        <f t="shared" si="53"/>
        <v>#VALUE!</v>
      </c>
      <c r="M394" t="e" cm="1" vm="2">
        <f t="array" ref="M394">[1]!genUniform($M$9,$M$10)</f>
        <v>#VALUE!</v>
      </c>
      <c r="N394" t="e" vm="1">
        <f t="shared" si="54"/>
        <v>#VALUE!</v>
      </c>
      <c r="O394" s="47" t="e" vm="1">
        <f t="shared" si="55"/>
        <v>#VALUE!</v>
      </c>
      <c r="P394" t="e" vm="1">
        <f t="shared" si="56"/>
        <v>#VALUE!</v>
      </c>
      <c r="Q394" t="e" cm="1" vm="2">
        <f t="array" ref="Q394">[1]!genUniform($Q$9,$Q$10)</f>
        <v>#VALUE!</v>
      </c>
      <c r="R394" t="e" vm="1">
        <f t="shared" si="57"/>
        <v>#VALUE!</v>
      </c>
      <c r="S394" s="47" t="e" vm="1">
        <f t="shared" si="58"/>
        <v>#VALUE!</v>
      </c>
      <c r="T394" t="e" vm="1">
        <f t="shared" si="59"/>
        <v>#VALUE!</v>
      </c>
    </row>
    <row r="395" spans="1:20">
      <c r="A395">
        <v>385</v>
      </c>
      <c r="C395" t="e" cm="1" vm="2">
        <f t="array" ref="C395">[1]!GenLognormal($C$9,$C$10)</f>
        <v>#VALUE!</v>
      </c>
      <c r="D395" t="e" cm="1" vm="2">
        <f t="array" ref="D395">[1]!GenLognormal($D$9,$D$10)</f>
        <v>#VALUE!</v>
      </c>
      <c r="E395" t="e" cm="1" vm="2">
        <f t="array" ref="E395">[1]!genNormal($E$9,$E$10)</f>
        <v>#VALUE!</v>
      </c>
      <c r="F395" t="e" cm="1" vm="2">
        <f t="array" ref="F395">[1]!GenLognormal($F$9,$F$10)</f>
        <v>#VALUE!</v>
      </c>
      <c r="G395" t="e" cm="1" vm="2">
        <f t="array" ref="G395">[1]!genBinomial(1,0.602)</f>
        <v>#VALUE!</v>
      </c>
      <c r="H395" s="13" t="e" vm="1">
        <f t="shared" si="60"/>
        <v>#VALUE!</v>
      </c>
      <c r="I395" t="e" cm="1" vm="2">
        <f t="array" ref="I395">[1]!genUniform($I$9,$I$10)</f>
        <v>#VALUE!</v>
      </c>
      <c r="J395" t="e" vm="1">
        <f t="shared" si="51"/>
        <v>#VALUE!</v>
      </c>
      <c r="K395" s="47" t="e" vm="1">
        <f t="shared" si="52"/>
        <v>#VALUE!</v>
      </c>
      <c r="L395" t="e" vm="1">
        <f t="shared" si="53"/>
        <v>#VALUE!</v>
      </c>
      <c r="M395" t="e" cm="1" vm="2">
        <f t="array" ref="M395">[1]!genUniform($M$9,$M$10)</f>
        <v>#VALUE!</v>
      </c>
      <c r="N395" t="e" vm="1">
        <f t="shared" si="54"/>
        <v>#VALUE!</v>
      </c>
      <c r="O395" s="47" t="e" vm="1">
        <f t="shared" si="55"/>
        <v>#VALUE!</v>
      </c>
      <c r="P395" t="e" vm="1">
        <f t="shared" si="56"/>
        <v>#VALUE!</v>
      </c>
      <c r="Q395" t="e" cm="1" vm="2">
        <f t="array" ref="Q395">[1]!genUniform($Q$9,$Q$10)</f>
        <v>#VALUE!</v>
      </c>
      <c r="R395" t="e" vm="1">
        <f t="shared" si="57"/>
        <v>#VALUE!</v>
      </c>
      <c r="S395" s="47" t="e" vm="1">
        <f t="shared" si="58"/>
        <v>#VALUE!</v>
      </c>
      <c r="T395" t="e" vm="1">
        <f t="shared" si="59"/>
        <v>#VALUE!</v>
      </c>
    </row>
    <row r="396" spans="1:20">
      <c r="A396">
        <v>386</v>
      </c>
      <c r="C396" t="e" cm="1" vm="2">
        <f t="array" ref="C396">[1]!GenLognormal($C$9,$C$10)</f>
        <v>#VALUE!</v>
      </c>
      <c r="D396" t="e" cm="1" vm="2">
        <f t="array" ref="D396">[1]!GenLognormal($D$9,$D$10)</f>
        <v>#VALUE!</v>
      </c>
      <c r="E396" t="e" cm="1" vm="2">
        <f t="array" ref="E396">[1]!genNormal($E$9,$E$10)</f>
        <v>#VALUE!</v>
      </c>
      <c r="F396" t="e" cm="1" vm="2">
        <f t="array" ref="F396">[1]!GenLognormal($F$9,$F$10)</f>
        <v>#VALUE!</v>
      </c>
      <c r="G396" t="e" cm="1" vm="2">
        <f t="array" ref="G396">[1]!genBinomial(1,0.602)</f>
        <v>#VALUE!</v>
      </c>
      <c r="H396" s="13" t="e" vm="1">
        <f t="shared" si="60"/>
        <v>#VALUE!</v>
      </c>
      <c r="I396" t="e" cm="1" vm="2">
        <f t="array" ref="I396">[1]!genUniform($I$9,$I$10)</f>
        <v>#VALUE!</v>
      </c>
      <c r="J396" t="e" vm="1">
        <f t="shared" ref="J396:J459" si="61">_xlfn.LOGNORM.INV($I396,$J$9,$J$10)</f>
        <v>#VALUE!</v>
      </c>
      <c r="K396" s="47" t="e" vm="1">
        <f t="shared" ref="K396:K459" si="62">J396*$H396/24/60</f>
        <v>#VALUE!</v>
      </c>
      <c r="L396" t="e" vm="1">
        <f t="shared" ref="L396:L459" si="63">K396*24*60/$D396</f>
        <v>#VALUE!</v>
      </c>
      <c r="M396" t="e" cm="1" vm="2">
        <f t="array" ref="M396">[1]!genUniform($M$9,$M$10)</f>
        <v>#VALUE!</v>
      </c>
      <c r="N396" t="e" vm="1">
        <f t="shared" ref="N396:N459" si="64">_xlfn.LOGNORM.INV($M396,$N$9,$N$10)</f>
        <v>#VALUE!</v>
      </c>
      <c r="O396" s="47" t="e" vm="1">
        <f t="shared" ref="O396:O459" si="65">N396*$H396/24/60</f>
        <v>#VALUE!</v>
      </c>
      <c r="P396" t="e" vm="1">
        <f t="shared" ref="P396:P459" si="66">O396*24*60/$D396</f>
        <v>#VALUE!</v>
      </c>
      <c r="Q396" t="e" cm="1" vm="2">
        <f t="array" ref="Q396">[1]!genUniform($Q$9,$Q$10)</f>
        <v>#VALUE!</v>
      </c>
      <c r="R396" t="e" vm="1">
        <f t="shared" ref="R396:R459" si="67">_xlfn.LOGNORM.INV($Q396,$R$9,$R$10)</f>
        <v>#VALUE!</v>
      </c>
      <c r="S396" s="47" t="e" vm="1">
        <f t="shared" ref="S396:S459" si="68">R396*$H396/24/60</f>
        <v>#VALUE!</v>
      </c>
      <c r="T396" t="e" vm="1">
        <f t="shared" ref="T396:T459" si="69">S396*24*60/$D396</f>
        <v>#VALUE!</v>
      </c>
    </row>
    <row r="397" spans="1:20">
      <c r="A397">
        <v>387</v>
      </c>
      <c r="C397" t="e" cm="1" vm="2">
        <f t="array" ref="C397">[1]!GenLognormal($C$9,$C$10)</f>
        <v>#VALUE!</v>
      </c>
      <c r="D397" t="e" cm="1" vm="2">
        <f t="array" ref="D397">[1]!GenLognormal($D$9,$D$10)</f>
        <v>#VALUE!</v>
      </c>
      <c r="E397" t="e" cm="1" vm="2">
        <f t="array" ref="E397">[1]!genNormal($E$9,$E$10)</f>
        <v>#VALUE!</v>
      </c>
      <c r="F397" t="e" cm="1" vm="2">
        <f t="array" ref="F397">[1]!GenLognormal($F$9,$F$10)</f>
        <v>#VALUE!</v>
      </c>
      <c r="G397" t="e" cm="1" vm="2">
        <f t="array" ref="G397">[1]!genBinomial(1,0.602)</f>
        <v>#VALUE!</v>
      </c>
      <c r="H397" s="13" t="e" vm="1">
        <f t="shared" si="60"/>
        <v>#VALUE!</v>
      </c>
      <c r="I397" t="e" cm="1" vm="2">
        <f t="array" ref="I397">[1]!genUniform($I$9,$I$10)</f>
        <v>#VALUE!</v>
      </c>
      <c r="J397" t="e" vm="1">
        <f t="shared" si="61"/>
        <v>#VALUE!</v>
      </c>
      <c r="K397" s="47" t="e" vm="1">
        <f t="shared" si="62"/>
        <v>#VALUE!</v>
      </c>
      <c r="L397" t="e" vm="1">
        <f t="shared" si="63"/>
        <v>#VALUE!</v>
      </c>
      <c r="M397" t="e" cm="1" vm="2">
        <f t="array" ref="M397">[1]!genUniform($M$9,$M$10)</f>
        <v>#VALUE!</v>
      </c>
      <c r="N397" t="e" vm="1">
        <f t="shared" si="64"/>
        <v>#VALUE!</v>
      </c>
      <c r="O397" s="47" t="e" vm="1">
        <f t="shared" si="65"/>
        <v>#VALUE!</v>
      </c>
      <c r="P397" t="e" vm="1">
        <f t="shared" si="66"/>
        <v>#VALUE!</v>
      </c>
      <c r="Q397" t="e" cm="1" vm="2">
        <f t="array" ref="Q397">[1]!genUniform($Q$9,$Q$10)</f>
        <v>#VALUE!</v>
      </c>
      <c r="R397" t="e" vm="1">
        <f t="shared" si="67"/>
        <v>#VALUE!</v>
      </c>
      <c r="S397" s="47" t="e" vm="1">
        <f t="shared" si="68"/>
        <v>#VALUE!</v>
      </c>
      <c r="T397" t="e" vm="1">
        <f t="shared" si="69"/>
        <v>#VALUE!</v>
      </c>
    </row>
    <row r="398" spans="1:20">
      <c r="A398">
        <v>388</v>
      </c>
      <c r="C398" t="e" cm="1" vm="2">
        <f t="array" ref="C398">[1]!GenLognormal($C$9,$C$10)</f>
        <v>#VALUE!</v>
      </c>
      <c r="D398" t="e" cm="1" vm="2">
        <f t="array" ref="D398">[1]!GenLognormal($D$9,$D$10)</f>
        <v>#VALUE!</v>
      </c>
      <c r="E398" t="e" cm="1" vm="2">
        <f t="array" ref="E398">[1]!genNormal($E$9,$E$10)</f>
        <v>#VALUE!</v>
      </c>
      <c r="F398" t="e" cm="1" vm="2">
        <f t="array" ref="F398">[1]!GenLognormal($F$9,$F$10)</f>
        <v>#VALUE!</v>
      </c>
      <c r="G398" t="e" cm="1" vm="2">
        <f t="array" ref="G398">[1]!genBinomial(1,0.602)</f>
        <v>#VALUE!</v>
      </c>
      <c r="H398" s="13" t="e" vm="1">
        <f t="shared" si="60"/>
        <v>#VALUE!</v>
      </c>
      <c r="I398" t="e" cm="1" vm="2">
        <f t="array" ref="I398">[1]!genUniform($I$9,$I$10)</f>
        <v>#VALUE!</v>
      </c>
      <c r="J398" t="e" vm="1">
        <f t="shared" si="61"/>
        <v>#VALUE!</v>
      </c>
      <c r="K398" s="47" t="e" vm="1">
        <f t="shared" si="62"/>
        <v>#VALUE!</v>
      </c>
      <c r="L398" t="e" vm="1">
        <f t="shared" si="63"/>
        <v>#VALUE!</v>
      </c>
      <c r="M398" t="e" cm="1" vm="2">
        <f t="array" ref="M398">[1]!genUniform($M$9,$M$10)</f>
        <v>#VALUE!</v>
      </c>
      <c r="N398" t="e" vm="1">
        <f t="shared" si="64"/>
        <v>#VALUE!</v>
      </c>
      <c r="O398" s="47" t="e" vm="1">
        <f t="shared" si="65"/>
        <v>#VALUE!</v>
      </c>
      <c r="P398" t="e" vm="1">
        <f t="shared" si="66"/>
        <v>#VALUE!</v>
      </c>
      <c r="Q398" t="e" cm="1" vm="2">
        <f t="array" ref="Q398">[1]!genUniform($Q$9,$Q$10)</f>
        <v>#VALUE!</v>
      </c>
      <c r="R398" t="e" vm="1">
        <f t="shared" si="67"/>
        <v>#VALUE!</v>
      </c>
      <c r="S398" s="47" t="e" vm="1">
        <f t="shared" si="68"/>
        <v>#VALUE!</v>
      </c>
      <c r="T398" t="e" vm="1">
        <f t="shared" si="69"/>
        <v>#VALUE!</v>
      </c>
    </row>
    <row r="399" spans="1:20">
      <c r="A399">
        <v>389</v>
      </c>
      <c r="C399" t="e" cm="1" vm="2">
        <f t="array" ref="C399">[1]!GenLognormal($C$9,$C$10)</f>
        <v>#VALUE!</v>
      </c>
      <c r="D399" t="e" cm="1" vm="2">
        <f t="array" ref="D399">[1]!GenLognormal($D$9,$D$10)</f>
        <v>#VALUE!</v>
      </c>
      <c r="E399" t="e" cm="1" vm="2">
        <f t="array" ref="E399">[1]!genNormal($E$9,$E$10)</f>
        <v>#VALUE!</v>
      </c>
      <c r="F399" t="e" cm="1" vm="2">
        <f t="array" ref="F399">[1]!GenLognormal($F$9,$F$10)</f>
        <v>#VALUE!</v>
      </c>
      <c r="G399" t="e" cm="1" vm="2">
        <f t="array" ref="G399">[1]!genBinomial(1,0.602)</f>
        <v>#VALUE!</v>
      </c>
      <c r="H399" s="13" t="e" vm="1">
        <f t="shared" ref="H399:H462" si="70">(266.16-47.17*G399-2.33*F399+0.66*E399+0.017*(E399^2))*113.12/1000000*D399</f>
        <v>#VALUE!</v>
      </c>
      <c r="I399" t="e" cm="1" vm="2">
        <f t="array" ref="I399">[1]!genUniform($I$9,$I$10)</f>
        <v>#VALUE!</v>
      </c>
      <c r="J399" t="e" vm="1">
        <f t="shared" si="61"/>
        <v>#VALUE!</v>
      </c>
      <c r="K399" s="47" t="e" vm="1">
        <f t="shared" si="62"/>
        <v>#VALUE!</v>
      </c>
      <c r="L399" t="e" vm="1">
        <f t="shared" si="63"/>
        <v>#VALUE!</v>
      </c>
      <c r="M399" t="e" cm="1" vm="2">
        <f t="array" ref="M399">[1]!genUniform($M$9,$M$10)</f>
        <v>#VALUE!</v>
      </c>
      <c r="N399" t="e" vm="1">
        <f t="shared" si="64"/>
        <v>#VALUE!</v>
      </c>
      <c r="O399" s="47" t="e" vm="1">
        <f t="shared" si="65"/>
        <v>#VALUE!</v>
      </c>
      <c r="P399" t="e" vm="1">
        <f t="shared" si="66"/>
        <v>#VALUE!</v>
      </c>
      <c r="Q399" t="e" cm="1" vm="2">
        <f t="array" ref="Q399">[1]!genUniform($Q$9,$Q$10)</f>
        <v>#VALUE!</v>
      </c>
      <c r="R399" t="e" vm="1">
        <f t="shared" si="67"/>
        <v>#VALUE!</v>
      </c>
      <c r="S399" s="47" t="e" vm="1">
        <f t="shared" si="68"/>
        <v>#VALUE!</v>
      </c>
      <c r="T399" t="e" vm="1">
        <f t="shared" si="69"/>
        <v>#VALUE!</v>
      </c>
    </row>
    <row r="400" spans="1:20">
      <c r="A400">
        <v>390</v>
      </c>
      <c r="C400" t="e" cm="1" vm="2">
        <f t="array" ref="C400">[1]!GenLognormal($C$9,$C$10)</f>
        <v>#VALUE!</v>
      </c>
      <c r="D400" t="e" cm="1" vm="2">
        <f t="array" ref="D400">[1]!GenLognormal($D$9,$D$10)</f>
        <v>#VALUE!</v>
      </c>
      <c r="E400" t="e" cm="1" vm="2">
        <f t="array" ref="E400">[1]!genNormal($E$9,$E$10)</f>
        <v>#VALUE!</v>
      </c>
      <c r="F400" t="e" cm="1" vm="2">
        <f t="array" ref="F400">[1]!GenLognormal($F$9,$F$10)</f>
        <v>#VALUE!</v>
      </c>
      <c r="G400" t="e" cm="1" vm="2">
        <f t="array" ref="G400">[1]!genBinomial(1,0.602)</f>
        <v>#VALUE!</v>
      </c>
      <c r="H400" s="13" t="e" vm="1">
        <f t="shared" si="70"/>
        <v>#VALUE!</v>
      </c>
      <c r="I400" t="e" cm="1" vm="2">
        <f t="array" ref="I400">[1]!genUniform($I$9,$I$10)</f>
        <v>#VALUE!</v>
      </c>
      <c r="J400" t="e" vm="1">
        <f t="shared" si="61"/>
        <v>#VALUE!</v>
      </c>
      <c r="K400" s="47" t="e" vm="1">
        <f t="shared" si="62"/>
        <v>#VALUE!</v>
      </c>
      <c r="L400" t="e" vm="1">
        <f t="shared" si="63"/>
        <v>#VALUE!</v>
      </c>
      <c r="M400" t="e" cm="1" vm="2">
        <f t="array" ref="M400">[1]!genUniform($M$9,$M$10)</f>
        <v>#VALUE!</v>
      </c>
      <c r="N400" t="e" vm="1">
        <f t="shared" si="64"/>
        <v>#VALUE!</v>
      </c>
      <c r="O400" s="47" t="e" vm="1">
        <f t="shared" si="65"/>
        <v>#VALUE!</v>
      </c>
      <c r="P400" t="e" vm="1">
        <f t="shared" si="66"/>
        <v>#VALUE!</v>
      </c>
      <c r="Q400" t="e" cm="1" vm="2">
        <f t="array" ref="Q400">[1]!genUniform($Q$9,$Q$10)</f>
        <v>#VALUE!</v>
      </c>
      <c r="R400" t="e" vm="1">
        <f t="shared" si="67"/>
        <v>#VALUE!</v>
      </c>
      <c r="S400" s="47" t="e" vm="1">
        <f t="shared" si="68"/>
        <v>#VALUE!</v>
      </c>
      <c r="T400" t="e" vm="1">
        <f t="shared" si="69"/>
        <v>#VALUE!</v>
      </c>
    </row>
    <row r="401" spans="1:20">
      <c r="A401">
        <v>391</v>
      </c>
      <c r="C401" t="e" cm="1" vm="2">
        <f t="array" ref="C401">[1]!GenLognormal($C$9,$C$10)</f>
        <v>#VALUE!</v>
      </c>
      <c r="D401" t="e" cm="1" vm="2">
        <f t="array" ref="D401">[1]!GenLognormal($D$9,$D$10)</f>
        <v>#VALUE!</v>
      </c>
      <c r="E401" t="e" cm="1" vm="2">
        <f t="array" ref="E401">[1]!genNormal($E$9,$E$10)</f>
        <v>#VALUE!</v>
      </c>
      <c r="F401" t="e" cm="1" vm="2">
        <f t="array" ref="F401">[1]!GenLognormal($F$9,$F$10)</f>
        <v>#VALUE!</v>
      </c>
      <c r="G401" t="e" cm="1" vm="2">
        <f t="array" ref="G401">[1]!genBinomial(1,0.602)</f>
        <v>#VALUE!</v>
      </c>
      <c r="H401" s="13" t="e" vm="1">
        <f t="shared" si="70"/>
        <v>#VALUE!</v>
      </c>
      <c r="I401" t="e" cm="1" vm="2">
        <f t="array" ref="I401">[1]!genUniform($I$9,$I$10)</f>
        <v>#VALUE!</v>
      </c>
      <c r="J401" t="e" vm="1">
        <f t="shared" si="61"/>
        <v>#VALUE!</v>
      </c>
      <c r="K401" s="47" t="e" vm="1">
        <f t="shared" si="62"/>
        <v>#VALUE!</v>
      </c>
      <c r="L401" t="e" vm="1">
        <f t="shared" si="63"/>
        <v>#VALUE!</v>
      </c>
      <c r="M401" t="e" cm="1" vm="2">
        <f t="array" ref="M401">[1]!genUniform($M$9,$M$10)</f>
        <v>#VALUE!</v>
      </c>
      <c r="N401" t="e" vm="1">
        <f t="shared" si="64"/>
        <v>#VALUE!</v>
      </c>
      <c r="O401" s="47" t="e" vm="1">
        <f t="shared" si="65"/>
        <v>#VALUE!</v>
      </c>
      <c r="P401" t="e" vm="1">
        <f t="shared" si="66"/>
        <v>#VALUE!</v>
      </c>
      <c r="Q401" t="e" cm="1" vm="2">
        <f t="array" ref="Q401">[1]!genUniform($Q$9,$Q$10)</f>
        <v>#VALUE!</v>
      </c>
      <c r="R401" t="e" vm="1">
        <f t="shared" si="67"/>
        <v>#VALUE!</v>
      </c>
      <c r="S401" s="47" t="e" vm="1">
        <f t="shared" si="68"/>
        <v>#VALUE!</v>
      </c>
      <c r="T401" t="e" vm="1">
        <f t="shared" si="69"/>
        <v>#VALUE!</v>
      </c>
    </row>
    <row r="402" spans="1:20">
      <c r="A402">
        <v>392</v>
      </c>
      <c r="C402" t="e" cm="1" vm="2">
        <f t="array" ref="C402">[1]!GenLognormal($C$9,$C$10)</f>
        <v>#VALUE!</v>
      </c>
      <c r="D402" t="e" cm="1" vm="2">
        <f t="array" ref="D402">[1]!GenLognormal($D$9,$D$10)</f>
        <v>#VALUE!</v>
      </c>
      <c r="E402" t="e" cm="1" vm="2">
        <f t="array" ref="E402">[1]!genNormal($E$9,$E$10)</f>
        <v>#VALUE!</v>
      </c>
      <c r="F402" t="e" cm="1" vm="2">
        <f t="array" ref="F402">[1]!GenLognormal($F$9,$F$10)</f>
        <v>#VALUE!</v>
      </c>
      <c r="G402" t="e" cm="1" vm="2">
        <f t="array" ref="G402">[1]!genBinomial(1,0.602)</f>
        <v>#VALUE!</v>
      </c>
      <c r="H402" s="13" t="e" vm="1">
        <f t="shared" si="70"/>
        <v>#VALUE!</v>
      </c>
      <c r="I402" t="e" cm="1" vm="2">
        <f t="array" ref="I402">[1]!genUniform($I$9,$I$10)</f>
        <v>#VALUE!</v>
      </c>
      <c r="J402" t="e" vm="1">
        <f t="shared" si="61"/>
        <v>#VALUE!</v>
      </c>
      <c r="K402" s="47" t="e" vm="1">
        <f t="shared" si="62"/>
        <v>#VALUE!</v>
      </c>
      <c r="L402" t="e" vm="1">
        <f t="shared" si="63"/>
        <v>#VALUE!</v>
      </c>
      <c r="M402" t="e" cm="1" vm="2">
        <f t="array" ref="M402">[1]!genUniform($M$9,$M$10)</f>
        <v>#VALUE!</v>
      </c>
      <c r="N402" t="e" vm="1">
        <f t="shared" si="64"/>
        <v>#VALUE!</v>
      </c>
      <c r="O402" s="47" t="e" vm="1">
        <f t="shared" si="65"/>
        <v>#VALUE!</v>
      </c>
      <c r="P402" t="e" vm="1">
        <f t="shared" si="66"/>
        <v>#VALUE!</v>
      </c>
      <c r="Q402" t="e" cm="1" vm="2">
        <f t="array" ref="Q402">[1]!genUniform($Q$9,$Q$10)</f>
        <v>#VALUE!</v>
      </c>
      <c r="R402" t="e" vm="1">
        <f t="shared" si="67"/>
        <v>#VALUE!</v>
      </c>
      <c r="S402" s="47" t="e" vm="1">
        <f t="shared" si="68"/>
        <v>#VALUE!</v>
      </c>
      <c r="T402" t="e" vm="1">
        <f t="shared" si="69"/>
        <v>#VALUE!</v>
      </c>
    </row>
    <row r="403" spans="1:20">
      <c r="A403">
        <v>393</v>
      </c>
      <c r="C403" t="e" cm="1" vm="2">
        <f t="array" ref="C403">[1]!GenLognormal($C$9,$C$10)</f>
        <v>#VALUE!</v>
      </c>
      <c r="D403" t="e" cm="1" vm="2">
        <f t="array" ref="D403">[1]!GenLognormal($D$9,$D$10)</f>
        <v>#VALUE!</v>
      </c>
      <c r="E403" t="e" cm="1" vm="2">
        <f t="array" ref="E403">[1]!genNormal($E$9,$E$10)</f>
        <v>#VALUE!</v>
      </c>
      <c r="F403" t="e" cm="1" vm="2">
        <f t="array" ref="F403">[1]!GenLognormal($F$9,$F$10)</f>
        <v>#VALUE!</v>
      </c>
      <c r="G403" t="e" cm="1" vm="2">
        <f t="array" ref="G403">[1]!genBinomial(1,0.602)</f>
        <v>#VALUE!</v>
      </c>
      <c r="H403" s="13" t="e" vm="1">
        <f t="shared" si="70"/>
        <v>#VALUE!</v>
      </c>
      <c r="I403" t="e" cm="1" vm="2">
        <f t="array" ref="I403">[1]!genUniform($I$9,$I$10)</f>
        <v>#VALUE!</v>
      </c>
      <c r="J403" t="e" vm="1">
        <f t="shared" si="61"/>
        <v>#VALUE!</v>
      </c>
      <c r="K403" s="47" t="e" vm="1">
        <f t="shared" si="62"/>
        <v>#VALUE!</v>
      </c>
      <c r="L403" t="e" vm="1">
        <f t="shared" si="63"/>
        <v>#VALUE!</v>
      </c>
      <c r="M403" t="e" cm="1" vm="2">
        <f t="array" ref="M403">[1]!genUniform($M$9,$M$10)</f>
        <v>#VALUE!</v>
      </c>
      <c r="N403" t="e" vm="1">
        <f t="shared" si="64"/>
        <v>#VALUE!</v>
      </c>
      <c r="O403" s="47" t="e" vm="1">
        <f t="shared" si="65"/>
        <v>#VALUE!</v>
      </c>
      <c r="P403" t="e" vm="1">
        <f t="shared" si="66"/>
        <v>#VALUE!</v>
      </c>
      <c r="Q403" t="e" cm="1" vm="2">
        <f t="array" ref="Q403">[1]!genUniform($Q$9,$Q$10)</f>
        <v>#VALUE!</v>
      </c>
      <c r="R403" t="e" vm="1">
        <f t="shared" si="67"/>
        <v>#VALUE!</v>
      </c>
      <c r="S403" s="47" t="e" vm="1">
        <f t="shared" si="68"/>
        <v>#VALUE!</v>
      </c>
      <c r="T403" t="e" vm="1">
        <f t="shared" si="69"/>
        <v>#VALUE!</v>
      </c>
    </row>
    <row r="404" spans="1:20">
      <c r="A404">
        <v>394</v>
      </c>
      <c r="C404" t="e" cm="1" vm="2">
        <f t="array" ref="C404">[1]!GenLognormal($C$9,$C$10)</f>
        <v>#VALUE!</v>
      </c>
      <c r="D404" t="e" cm="1" vm="2">
        <f t="array" ref="D404">[1]!GenLognormal($D$9,$D$10)</f>
        <v>#VALUE!</v>
      </c>
      <c r="E404" t="e" cm="1" vm="2">
        <f t="array" ref="E404">[1]!genNormal($E$9,$E$10)</f>
        <v>#VALUE!</v>
      </c>
      <c r="F404" t="e" cm="1" vm="2">
        <f t="array" ref="F404">[1]!GenLognormal($F$9,$F$10)</f>
        <v>#VALUE!</v>
      </c>
      <c r="G404" t="e" cm="1" vm="2">
        <f t="array" ref="G404">[1]!genBinomial(1,0.602)</f>
        <v>#VALUE!</v>
      </c>
      <c r="H404" s="13" t="e" vm="1">
        <f t="shared" si="70"/>
        <v>#VALUE!</v>
      </c>
      <c r="I404" t="e" cm="1" vm="2">
        <f t="array" ref="I404">[1]!genUniform($I$9,$I$10)</f>
        <v>#VALUE!</v>
      </c>
      <c r="J404" t="e" vm="1">
        <f t="shared" si="61"/>
        <v>#VALUE!</v>
      </c>
      <c r="K404" s="47" t="e" vm="1">
        <f t="shared" si="62"/>
        <v>#VALUE!</v>
      </c>
      <c r="L404" t="e" vm="1">
        <f t="shared" si="63"/>
        <v>#VALUE!</v>
      </c>
      <c r="M404" t="e" cm="1" vm="2">
        <f t="array" ref="M404">[1]!genUniform($M$9,$M$10)</f>
        <v>#VALUE!</v>
      </c>
      <c r="N404" t="e" vm="1">
        <f t="shared" si="64"/>
        <v>#VALUE!</v>
      </c>
      <c r="O404" s="47" t="e" vm="1">
        <f t="shared" si="65"/>
        <v>#VALUE!</v>
      </c>
      <c r="P404" t="e" vm="1">
        <f t="shared" si="66"/>
        <v>#VALUE!</v>
      </c>
      <c r="Q404" t="e" cm="1" vm="2">
        <f t="array" ref="Q404">[1]!genUniform($Q$9,$Q$10)</f>
        <v>#VALUE!</v>
      </c>
      <c r="R404" t="e" vm="1">
        <f t="shared" si="67"/>
        <v>#VALUE!</v>
      </c>
      <c r="S404" s="47" t="e" vm="1">
        <f t="shared" si="68"/>
        <v>#VALUE!</v>
      </c>
      <c r="T404" t="e" vm="1">
        <f t="shared" si="69"/>
        <v>#VALUE!</v>
      </c>
    </row>
    <row r="405" spans="1:20">
      <c r="A405">
        <v>395</v>
      </c>
      <c r="C405" t="e" cm="1" vm="2">
        <f t="array" ref="C405">[1]!GenLognormal($C$9,$C$10)</f>
        <v>#VALUE!</v>
      </c>
      <c r="D405" t="e" cm="1" vm="2">
        <f t="array" ref="D405">[1]!GenLognormal($D$9,$D$10)</f>
        <v>#VALUE!</v>
      </c>
      <c r="E405" t="e" cm="1" vm="2">
        <f t="array" ref="E405">[1]!genNormal($E$9,$E$10)</f>
        <v>#VALUE!</v>
      </c>
      <c r="F405" t="e" cm="1" vm="2">
        <f t="array" ref="F405">[1]!GenLognormal($F$9,$F$10)</f>
        <v>#VALUE!</v>
      </c>
      <c r="G405" t="e" cm="1" vm="2">
        <f t="array" ref="G405">[1]!genBinomial(1,0.602)</f>
        <v>#VALUE!</v>
      </c>
      <c r="H405" s="13" t="e" vm="1">
        <f t="shared" si="70"/>
        <v>#VALUE!</v>
      </c>
      <c r="I405" t="e" cm="1" vm="2">
        <f t="array" ref="I405">[1]!genUniform($I$9,$I$10)</f>
        <v>#VALUE!</v>
      </c>
      <c r="J405" t="e" vm="1">
        <f t="shared" si="61"/>
        <v>#VALUE!</v>
      </c>
      <c r="K405" s="47" t="e" vm="1">
        <f t="shared" si="62"/>
        <v>#VALUE!</v>
      </c>
      <c r="L405" t="e" vm="1">
        <f t="shared" si="63"/>
        <v>#VALUE!</v>
      </c>
      <c r="M405" t="e" cm="1" vm="2">
        <f t="array" ref="M405">[1]!genUniform($M$9,$M$10)</f>
        <v>#VALUE!</v>
      </c>
      <c r="N405" t="e" vm="1">
        <f t="shared" si="64"/>
        <v>#VALUE!</v>
      </c>
      <c r="O405" s="47" t="e" vm="1">
        <f t="shared" si="65"/>
        <v>#VALUE!</v>
      </c>
      <c r="P405" t="e" vm="1">
        <f t="shared" si="66"/>
        <v>#VALUE!</v>
      </c>
      <c r="Q405" t="e" cm="1" vm="2">
        <f t="array" ref="Q405">[1]!genUniform($Q$9,$Q$10)</f>
        <v>#VALUE!</v>
      </c>
      <c r="R405" t="e" vm="1">
        <f t="shared" si="67"/>
        <v>#VALUE!</v>
      </c>
      <c r="S405" s="47" t="e" vm="1">
        <f t="shared" si="68"/>
        <v>#VALUE!</v>
      </c>
      <c r="T405" t="e" vm="1">
        <f t="shared" si="69"/>
        <v>#VALUE!</v>
      </c>
    </row>
    <row r="406" spans="1:20">
      <c r="A406">
        <v>396</v>
      </c>
      <c r="C406" t="e" cm="1" vm="2">
        <f t="array" ref="C406">[1]!GenLognormal($C$9,$C$10)</f>
        <v>#VALUE!</v>
      </c>
      <c r="D406" t="e" cm="1" vm="2">
        <f t="array" ref="D406">[1]!GenLognormal($D$9,$D$10)</f>
        <v>#VALUE!</v>
      </c>
      <c r="E406" t="e" cm="1" vm="2">
        <f t="array" ref="E406">[1]!genNormal($E$9,$E$10)</f>
        <v>#VALUE!</v>
      </c>
      <c r="F406" t="e" cm="1" vm="2">
        <f t="array" ref="F406">[1]!GenLognormal($F$9,$F$10)</f>
        <v>#VALUE!</v>
      </c>
      <c r="G406" t="e" cm="1" vm="2">
        <f t="array" ref="G406">[1]!genBinomial(1,0.602)</f>
        <v>#VALUE!</v>
      </c>
      <c r="H406" s="13" t="e" vm="1">
        <f t="shared" si="70"/>
        <v>#VALUE!</v>
      </c>
      <c r="I406" t="e" cm="1" vm="2">
        <f t="array" ref="I406">[1]!genUniform($I$9,$I$10)</f>
        <v>#VALUE!</v>
      </c>
      <c r="J406" t="e" vm="1">
        <f t="shared" si="61"/>
        <v>#VALUE!</v>
      </c>
      <c r="K406" s="47" t="e" vm="1">
        <f t="shared" si="62"/>
        <v>#VALUE!</v>
      </c>
      <c r="L406" t="e" vm="1">
        <f t="shared" si="63"/>
        <v>#VALUE!</v>
      </c>
      <c r="M406" t="e" cm="1" vm="2">
        <f t="array" ref="M406">[1]!genUniform($M$9,$M$10)</f>
        <v>#VALUE!</v>
      </c>
      <c r="N406" t="e" vm="1">
        <f t="shared" si="64"/>
        <v>#VALUE!</v>
      </c>
      <c r="O406" s="47" t="e" vm="1">
        <f t="shared" si="65"/>
        <v>#VALUE!</v>
      </c>
      <c r="P406" t="e" vm="1">
        <f t="shared" si="66"/>
        <v>#VALUE!</v>
      </c>
      <c r="Q406" t="e" cm="1" vm="2">
        <f t="array" ref="Q406">[1]!genUniform($Q$9,$Q$10)</f>
        <v>#VALUE!</v>
      </c>
      <c r="R406" t="e" vm="1">
        <f t="shared" si="67"/>
        <v>#VALUE!</v>
      </c>
      <c r="S406" s="47" t="e" vm="1">
        <f t="shared" si="68"/>
        <v>#VALUE!</v>
      </c>
      <c r="T406" t="e" vm="1">
        <f t="shared" si="69"/>
        <v>#VALUE!</v>
      </c>
    </row>
    <row r="407" spans="1:20">
      <c r="A407">
        <v>397</v>
      </c>
      <c r="C407" t="e" cm="1" vm="2">
        <f t="array" ref="C407">[1]!GenLognormal($C$9,$C$10)</f>
        <v>#VALUE!</v>
      </c>
      <c r="D407" t="e" cm="1" vm="2">
        <f t="array" ref="D407">[1]!GenLognormal($D$9,$D$10)</f>
        <v>#VALUE!</v>
      </c>
      <c r="E407" t="e" cm="1" vm="2">
        <f t="array" ref="E407">[1]!genNormal($E$9,$E$10)</f>
        <v>#VALUE!</v>
      </c>
      <c r="F407" t="e" cm="1" vm="2">
        <f t="array" ref="F407">[1]!GenLognormal($F$9,$F$10)</f>
        <v>#VALUE!</v>
      </c>
      <c r="G407" t="e" cm="1" vm="2">
        <f t="array" ref="G407">[1]!genBinomial(1,0.602)</f>
        <v>#VALUE!</v>
      </c>
      <c r="H407" s="13" t="e" vm="1">
        <f t="shared" si="70"/>
        <v>#VALUE!</v>
      </c>
      <c r="I407" t="e" cm="1" vm="2">
        <f t="array" ref="I407">[1]!genUniform($I$9,$I$10)</f>
        <v>#VALUE!</v>
      </c>
      <c r="J407" t="e" vm="1">
        <f t="shared" si="61"/>
        <v>#VALUE!</v>
      </c>
      <c r="K407" s="47" t="e" vm="1">
        <f t="shared" si="62"/>
        <v>#VALUE!</v>
      </c>
      <c r="L407" t="e" vm="1">
        <f t="shared" si="63"/>
        <v>#VALUE!</v>
      </c>
      <c r="M407" t="e" cm="1" vm="2">
        <f t="array" ref="M407">[1]!genUniform($M$9,$M$10)</f>
        <v>#VALUE!</v>
      </c>
      <c r="N407" t="e" vm="1">
        <f t="shared" si="64"/>
        <v>#VALUE!</v>
      </c>
      <c r="O407" s="47" t="e" vm="1">
        <f t="shared" si="65"/>
        <v>#VALUE!</v>
      </c>
      <c r="P407" t="e" vm="1">
        <f t="shared" si="66"/>
        <v>#VALUE!</v>
      </c>
      <c r="Q407" t="e" cm="1" vm="2">
        <f t="array" ref="Q407">[1]!genUniform($Q$9,$Q$10)</f>
        <v>#VALUE!</v>
      </c>
      <c r="R407" t="e" vm="1">
        <f t="shared" si="67"/>
        <v>#VALUE!</v>
      </c>
      <c r="S407" s="47" t="e" vm="1">
        <f t="shared" si="68"/>
        <v>#VALUE!</v>
      </c>
      <c r="T407" t="e" vm="1">
        <f t="shared" si="69"/>
        <v>#VALUE!</v>
      </c>
    </row>
    <row r="408" spans="1:20">
      <c r="A408">
        <v>398</v>
      </c>
      <c r="C408" t="e" cm="1" vm="2">
        <f t="array" ref="C408">[1]!GenLognormal($C$9,$C$10)</f>
        <v>#VALUE!</v>
      </c>
      <c r="D408" t="e" cm="1" vm="2">
        <f t="array" ref="D408">[1]!GenLognormal($D$9,$D$10)</f>
        <v>#VALUE!</v>
      </c>
      <c r="E408" t="e" cm="1" vm="2">
        <f t="array" ref="E408">[1]!genNormal($E$9,$E$10)</f>
        <v>#VALUE!</v>
      </c>
      <c r="F408" t="e" cm="1" vm="2">
        <f t="array" ref="F408">[1]!GenLognormal($F$9,$F$10)</f>
        <v>#VALUE!</v>
      </c>
      <c r="G408" t="e" cm="1" vm="2">
        <f t="array" ref="G408">[1]!genBinomial(1,0.602)</f>
        <v>#VALUE!</v>
      </c>
      <c r="H408" s="13" t="e" vm="1">
        <f t="shared" si="70"/>
        <v>#VALUE!</v>
      </c>
      <c r="I408" t="e" cm="1" vm="2">
        <f t="array" ref="I408">[1]!genUniform($I$9,$I$10)</f>
        <v>#VALUE!</v>
      </c>
      <c r="J408" t="e" vm="1">
        <f t="shared" si="61"/>
        <v>#VALUE!</v>
      </c>
      <c r="K408" s="47" t="e" vm="1">
        <f t="shared" si="62"/>
        <v>#VALUE!</v>
      </c>
      <c r="L408" t="e" vm="1">
        <f t="shared" si="63"/>
        <v>#VALUE!</v>
      </c>
      <c r="M408" t="e" cm="1" vm="2">
        <f t="array" ref="M408">[1]!genUniform($M$9,$M$10)</f>
        <v>#VALUE!</v>
      </c>
      <c r="N408" t="e" vm="1">
        <f t="shared" si="64"/>
        <v>#VALUE!</v>
      </c>
      <c r="O408" s="47" t="e" vm="1">
        <f t="shared" si="65"/>
        <v>#VALUE!</v>
      </c>
      <c r="P408" t="e" vm="1">
        <f t="shared" si="66"/>
        <v>#VALUE!</v>
      </c>
      <c r="Q408" t="e" cm="1" vm="2">
        <f t="array" ref="Q408">[1]!genUniform($Q$9,$Q$10)</f>
        <v>#VALUE!</v>
      </c>
      <c r="R408" t="e" vm="1">
        <f t="shared" si="67"/>
        <v>#VALUE!</v>
      </c>
      <c r="S408" s="47" t="e" vm="1">
        <f t="shared" si="68"/>
        <v>#VALUE!</v>
      </c>
      <c r="T408" t="e" vm="1">
        <f t="shared" si="69"/>
        <v>#VALUE!</v>
      </c>
    </row>
    <row r="409" spans="1:20">
      <c r="A409">
        <v>399</v>
      </c>
      <c r="C409" t="e" cm="1" vm="2">
        <f t="array" ref="C409">[1]!GenLognormal($C$9,$C$10)</f>
        <v>#VALUE!</v>
      </c>
      <c r="D409" t="e" cm="1" vm="2">
        <f t="array" ref="D409">[1]!GenLognormal($D$9,$D$10)</f>
        <v>#VALUE!</v>
      </c>
      <c r="E409" t="e" cm="1" vm="2">
        <f t="array" ref="E409">[1]!genNormal($E$9,$E$10)</f>
        <v>#VALUE!</v>
      </c>
      <c r="F409" t="e" cm="1" vm="2">
        <f t="array" ref="F409">[1]!GenLognormal($F$9,$F$10)</f>
        <v>#VALUE!</v>
      </c>
      <c r="G409" t="e" cm="1" vm="2">
        <f t="array" ref="G409">[1]!genBinomial(1,0.602)</f>
        <v>#VALUE!</v>
      </c>
      <c r="H409" s="13" t="e" vm="1">
        <f t="shared" si="70"/>
        <v>#VALUE!</v>
      </c>
      <c r="I409" t="e" cm="1" vm="2">
        <f t="array" ref="I409">[1]!genUniform($I$9,$I$10)</f>
        <v>#VALUE!</v>
      </c>
      <c r="J409" t="e" vm="1">
        <f t="shared" si="61"/>
        <v>#VALUE!</v>
      </c>
      <c r="K409" s="47" t="e" vm="1">
        <f t="shared" si="62"/>
        <v>#VALUE!</v>
      </c>
      <c r="L409" t="e" vm="1">
        <f t="shared" si="63"/>
        <v>#VALUE!</v>
      </c>
      <c r="M409" t="e" cm="1" vm="2">
        <f t="array" ref="M409">[1]!genUniform($M$9,$M$10)</f>
        <v>#VALUE!</v>
      </c>
      <c r="N409" t="e" vm="1">
        <f t="shared" si="64"/>
        <v>#VALUE!</v>
      </c>
      <c r="O409" s="47" t="e" vm="1">
        <f t="shared" si="65"/>
        <v>#VALUE!</v>
      </c>
      <c r="P409" t="e" vm="1">
        <f t="shared" si="66"/>
        <v>#VALUE!</v>
      </c>
      <c r="Q409" t="e" cm="1" vm="2">
        <f t="array" ref="Q409">[1]!genUniform($Q$9,$Q$10)</f>
        <v>#VALUE!</v>
      </c>
      <c r="R409" t="e" vm="1">
        <f t="shared" si="67"/>
        <v>#VALUE!</v>
      </c>
      <c r="S409" s="47" t="e" vm="1">
        <f t="shared" si="68"/>
        <v>#VALUE!</v>
      </c>
      <c r="T409" t="e" vm="1">
        <f t="shared" si="69"/>
        <v>#VALUE!</v>
      </c>
    </row>
    <row r="410" spans="1:20">
      <c r="A410">
        <v>400</v>
      </c>
      <c r="C410" t="e" cm="1" vm="2">
        <f t="array" ref="C410">[1]!GenLognormal($C$9,$C$10)</f>
        <v>#VALUE!</v>
      </c>
      <c r="D410" t="e" cm="1" vm="2">
        <f t="array" ref="D410">[1]!GenLognormal($D$9,$D$10)</f>
        <v>#VALUE!</v>
      </c>
      <c r="E410" t="e" cm="1" vm="2">
        <f t="array" ref="E410">[1]!genNormal($E$9,$E$10)</f>
        <v>#VALUE!</v>
      </c>
      <c r="F410" t="e" cm="1" vm="2">
        <f t="array" ref="F410">[1]!GenLognormal($F$9,$F$10)</f>
        <v>#VALUE!</v>
      </c>
      <c r="G410" t="e" cm="1" vm="2">
        <f t="array" ref="G410">[1]!genBinomial(1,0.602)</f>
        <v>#VALUE!</v>
      </c>
      <c r="H410" s="13" t="e" vm="1">
        <f t="shared" si="70"/>
        <v>#VALUE!</v>
      </c>
      <c r="I410" t="e" cm="1" vm="2">
        <f t="array" ref="I410">[1]!genUniform($I$9,$I$10)</f>
        <v>#VALUE!</v>
      </c>
      <c r="J410" t="e" vm="1">
        <f t="shared" si="61"/>
        <v>#VALUE!</v>
      </c>
      <c r="K410" s="47" t="e" vm="1">
        <f t="shared" si="62"/>
        <v>#VALUE!</v>
      </c>
      <c r="L410" t="e" vm="1">
        <f t="shared" si="63"/>
        <v>#VALUE!</v>
      </c>
      <c r="M410" t="e" cm="1" vm="2">
        <f t="array" ref="M410">[1]!genUniform($M$9,$M$10)</f>
        <v>#VALUE!</v>
      </c>
      <c r="N410" t="e" vm="1">
        <f t="shared" si="64"/>
        <v>#VALUE!</v>
      </c>
      <c r="O410" s="47" t="e" vm="1">
        <f t="shared" si="65"/>
        <v>#VALUE!</v>
      </c>
      <c r="P410" t="e" vm="1">
        <f t="shared" si="66"/>
        <v>#VALUE!</v>
      </c>
      <c r="Q410" t="e" cm="1" vm="2">
        <f t="array" ref="Q410">[1]!genUniform($Q$9,$Q$10)</f>
        <v>#VALUE!</v>
      </c>
      <c r="R410" t="e" vm="1">
        <f t="shared" si="67"/>
        <v>#VALUE!</v>
      </c>
      <c r="S410" s="47" t="e" vm="1">
        <f t="shared" si="68"/>
        <v>#VALUE!</v>
      </c>
      <c r="T410" t="e" vm="1">
        <f t="shared" si="69"/>
        <v>#VALUE!</v>
      </c>
    </row>
    <row r="411" spans="1:20">
      <c r="A411">
        <v>401</v>
      </c>
      <c r="C411" t="e" cm="1" vm="2">
        <f t="array" ref="C411">[1]!GenLognormal($C$9,$C$10)</f>
        <v>#VALUE!</v>
      </c>
      <c r="D411" t="e" cm="1" vm="2">
        <f t="array" ref="D411">[1]!GenLognormal($D$9,$D$10)</f>
        <v>#VALUE!</v>
      </c>
      <c r="E411" t="e" cm="1" vm="2">
        <f t="array" ref="E411">[1]!genNormal($E$9,$E$10)</f>
        <v>#VALUE!</v>
      </c>
      <c r="F411" t="e" cm="1" vm="2">
        <f t="array" ref="F411">[1]!GenLognormal($F$9,$F$10)</f>
        <v>#VALUE!</v>
      </c>
      <c r="G411" t="e" cm="1" vm="2">
        <f t="array" ref="G411">[1]!genBinomial(1,0.602)</f>
        <v>#VALUE!</v>
      </c>
      <c r="H411" s="13" t="e" vm="1">
        <f t="shared" si="70"/>
        <v>#VALUE!</v>
      </c>
      <c r="I411" t="e" cm="1" vm="2">
        <f t="array" ref="I411">[1]!genUniform($I$9,$I$10)</f>
        <v>#VALUE!</v>
      </c>
      <c r="J411" t="e" vm="1">
        <f t="shared" si="61"/>
        <v>#VALUE!</v>
      </c>
      <c r="K411" s="47" t="e" vm="1">
        <f t="shared" si="62"/>
        <v>#VALUE!</v>
      </c>
      <c r="L411" t="e" vm="1">
        <f t="shared" si="63"/>
        <v>#VALUE!</v>
      </c>
      <c r="M411" t="e" cm="1" vm="2">
        <f t="array" ref="M411">[1]!genUniform($M$9,$M$10)</f>
        <v>#VALUE!</v>
      </c>
      <c r="N411" t="e" vm="1">
        <f t="shared" si="64"/>
        <v>#VALUE!</v>
      </c>
      <c r="O411" s="47" t="e" vm="1">
        <f t="shared" si="65"/>
        <v>#VALUE!</v>
      </c>
      <c r="P411" t="e" vm="1">
        <f t="shared" si="66"/>
        <v>#VALUE!</v>
      </c>
      <c r="Q411" t="e" cm="1" vm="2">
        <f t="array" ref="Q411">[1]!genUniform($Q$9,$Q$10)</f>
        <v>#VALUE!</v>
      </c>
      <c r="R411" t="e" vm="1">
        <f t="shared" si="67"/>
        <v>#VALUE!</v>
      </c>
      <c r="S411" s="47" t="e" vm="1">
        <f t="shared" si="68"/>
        <v>#VALUE!</v>
      </c>
      <c r="T411" t="e" vm="1">
        <f t="shared" si="69"/>
        <v>#VALUE!</v>
      </c>
    </row>
    <row r="412" spans="1:20">
      <c r="A412">
        <v>402</v>
      </c>
      <c r="C412" t="e" cm="1" vm="2">
        <f t="array" ref="C412">[1]!GenLognormal($C$9,$C$10)</f>
        <v>#VALUE!</v>
      </c>
      <c r="D412" t="e" cm="1" vm="2">
        <f t="array" ref="D412">[1]!GenLognormal($D$9,$D$10)</f>
        <v>#VALUE!</v>
      </c>
      <c r="E412" t="e" cm="1" vm="2">
        <f t="array" ref="E412">[1]!genNormal($E$9,$E$10)</f>
        <v>#VALUE!</v>
      </c>
      <c r="F412" t="e" cm="1" vm="2">
        <f t="array" ref="F412">[1]!GenLognormal($F$9,$F$10)</f>
        <v>#VALUE!</v>
      </c>
      <c r="G412" t="e" cm="1" vm="2">
        <f t="array" ref="G412">[1]!genBinomial(1,0.602)</f>
        <v>#VALUE!</v>
      </c>
      <c r="H412" s="13" t="e" vm="1">
        <f t="shared" si="70"/>
        <v>#VALUE!</v>
      </c>
      <c r="I412" t="e" cm="1" vm="2">
        <f t="array" ref="I412">[1]!genUniform($I$9,$I$10)</f>
        <v>#VALUE!</v>
      </c>
      <c r="J412" t="e" vm="1">
        <f t="shared" si="61"/>
        <v>#VALUE!</v>
      </c>
      <c r="K412" s="47" t="e" vm="1">
        <f t="shared" si="62"/>
        <v>#VALUE!</v>
      </c>
      <c r="L412" t="e" vm="1">
        <f t="shared" si="63"/>
        <v>#VALUE!</v>
      </c>
      <c r="M412" t="e" cm="1" vm="2">
        <f t="array" ref="M412">[1]!genUniform($M$9,$M$10)</f>
        <v>#VALUE!</v>
      </c>
      <c r="N412" t="e" vm="1">
        <f t="shared" si="64"/>
        <v>#VALUE!</v>
      </c>
      <c r="O412" s="47" t="e" vm="1">
        <f t="shared" si="65"/>
        <v>#VALUE!</v>
      </c>
      <c r="P412" t="e" vm="1">
        <f t="shared" si="66"/>
        <v>#VALUE!</v>
      </c>
      <c r="Q412" t="e" cm="1" vm="2">
        <f t="array" ref="Q412">[1]!genUniform($Q$9,$Q$10)</f>
        <v>#VALUE!</v>
      </c>
      <c r="R412" t="e" vm="1">
        <f t="shared" si="67"/>
        <v>#VALUE!</v>
      </c>
      <c r="S412" s="47" t="e" vm="1">
        <f t="shared" si="68"/>
        <v>#VALUE!</v>
      </c>
      <c r="T412" t="e" vm="1">
        <f t="shared" si="69"/>
        <v>#VALUE!</v>
      </c>
    </row>
    <row r="413" spans="1:20">
      <c r="A413">
        <v>403</v>
      </c>
      <c r="C413" t="e" cm="1" vm="2">
        <f t="array" ref="C413">[1]!GenLognormal($C$9,$C$10)</f>
        <v>#VALUE!</v>
      </c>
      <c r="D413" t="e" cm="1" vm="2">
        <f t="array" ref="D413">[1]!GenLognormal($D$9,$D$10)</f>
        <v>#VALUE!</v>
      </c>
      <c r="E413" t="e" cm="1" vm="2">
        <f t="array" ref="E413">[1]!genNormal($E$9,$E$10)</f>
        <v>#VALUE!</v>
      </c>
      <c r="F413" t="e" cm="1" vm="2">
        <f t="array" ref="F413">[1]!GenLognormal($F$9,$F$10)</f>
        <v>#VALUE!</v>
      </c>
      <c r="G413" t="e" cm="1" vm="2">
        <f t="array" ref="G413">[1]!genBinomial(1,0.602)</f>
        <v>#VALUE!</v>
      </c>
      <c r="H413" s="13" t="e" vm="1">
        <f t="shared" si="70"/>
        <v>#VALUE!</v>
      </c>
      <c r="I413" t="e" cm="1" vm="2">
        <f t="array" ref="I413">[1]!genUniform($I$9,$I$10)</f>
        <v>#VALUE!</v>
      </c>
      <c r="J413" t="e" vm="1">
        <f t="shared" si="61"/>
        <v>#VALUE!</v>
      </c>
      <c r="K413" s="47" t="e" vm="1">
        <f t="shared" si="62"/>
        <v>#VALUE!</v>
      </c>
      <c r="L413" t="e" vm="1">
        <f t="shared" si="63"/>
        <v>#VALUE!</v>
      </c>
      <c r="M413" t="e" cm="1" vm="2">
        <f t="array" ref="M413">[1]!genUniform($M$9,$M$10)</f>
        <v>#VALUE!</v>
      </c>
      <c r="N413" t="e" vm="1">
        <f t="shared" si="64"/>
        <v>#VALUE!</v>
      </c>
      <c r="O413" s="47" t="e" vm="1">
        <f t="shared" si="65"/>
        <v>#VALUE!</v>
      </c>
      <c r="P413" t="e" vm="1">
        <f t="shared" si="66"/>
        <v>#VALUE!</v>
      </c>
      <c r="Q413" t="e" cm="1" vm="2">
        <f t="array" ref="Q413">[1]!genUniform($Q$9,$Q$10)</f>
        <v>#VALUE!</v>
      </c>
      <c r="R413" t="e" vm="1">
        <f t="shared" si="67"/>
        <v>#VALUE!</v>
      </c>
      <c r="S413" s="47" t="e" vm="1">
        <f t="shared" si="68"/>
        <v>#VALUE!</v>
      </c>
      <c r="T413" t="e" vm="1">
        <f t="shared" si="69"/>
        <v>#VALUE!</v>
      </c>
    </row>
    <row r="414" spans="1:20">
      <c r="A414">
        <v>404</v>
      </c>
      <c r="C414" t="e" cm="1" vm="2">
        <f t="array" ref="C414">[1]!GenLognormal($C$9,$C$10)</f>
        <v>#VALUE!</v>
      </c>
      <c r="D414" t="e" cm="1" vm="2">
        <f t="array" ref="D414">[1]!GenLognormal($D$9,$D$10)</f>
        <v>#VALUE!</v>
      </c>
      <c r="E414" t="e" cm="1" vm="2">
        <f t="array" ref="E414">[1]!genNormal($E$9,$E$10)</f>
        <v>#VALUE!</v>
      </c>
      <c r="F414" t="e" cm="1" vm="2">
        <f t="array" ref="F414">[1]!GenLognormal($F$9,$F$10)</f>
        <v>#VALUE!</v>
      </c>
      <c r="G414" t="e" cm="1" vm="2">
        <f t="array" ref="G414">[1]!genBinomial(1,0.602)</f>
        <v>#VALUE!</v>
      </c>
      <c r="H414" s="13" t="e" vm="1">
        <f t="shared" si="70"/>
        <v>#VALUE!</v>
      </c>
      <c r="I414" t="e" cm="1" vm="2">
        <f t="array" ref="I414">[1]!genUniform($I$9,$I$10)</f>
        <v>#VALUE!</v>
      </c>
      <c r="J414" t="e" vm="1">
        <f t="shared" si="61"/>
        <v>#VALUE!</v>
      </c>
      <c r="K414" s="47" t="e" vm="1">
        <f t="shared" si="62"/>
        <v>#VALUE!</v>
      </c>
      <c r="L414" t="e" vm="1">
        <f t="shared" si="63"/>
        <v>#VALUE!</v>
      </c>
      <c r="M414" t="e" cm="1" vm="2">
        <f t="array" ref="M414">[1]!genUniform($M$9,$M$10)</f>
        <v>#VALUE!</v>
      </c>
      <c r="N414" t="e" vm="1">
        <f t="shared" si="64"/>
        <v>#VALUE!</v>
      </c>
      <c r="O414" s="47" t="e" vm="1">
        <f t="shared" si="65"/>
        <v>#VALUE!</v>
      </c>
      <c r="P414" t="e" vm="1">
        <f t="shared" si="66"/>
        <v>#VALUE!</v>
      </c>
      <c r="Q414" t="e" cm="1" vm="2">
        <f t="array" ref="Q414">[1]!genUniform($Q$9,$Q$10)</f>
        <v>#VALUE!</v>
      </c>
      <c r="R414" t="e" vm="1">
        <f t="shared" si="67"/>
        <v>#VALUE!</v>
      </c>
      <c r="S414" s="47" t="e" vm="1">
        <f t="shared" si="68"/>
        <v>#VALUE!</v>
      </c>
      <c r="T414" t="e" vm="1">
        <f t="shared" si="69"/>
        <v>#VALUE!</v>
      </c>
    </row>
    <row r="415" spans="1:20">
      <c r="A415">
        <v>405</v>
      </c>
      <c r="C415" t="e" cm="1" vm="2">
        <f t="array" ref="C415">[1]!GenLognormal($C$9,$C$10)</f>
        <v>#VALUE!</v>
      </c>
      <c r="D415" t="e" cm="1" vm="2">
        <f t="array" ref="D415">[1]!GenLognormal($D$9,$D$10)</f>
        <v>#VALUE!</v>
      </c>
      <c r="E415" t="e" cm="1" vm="2">
        <f t="array" ref="E415">[1]!genNormal($E$9,$E$10)</f>
        <v>#VALUE!</v>
      </c>
      <c r="F415" t="e" cm="1" vm="2">
        <f t="array" ref="F415">[1]!GenLognormal($F$9,$F$10)</f>
        <v>#VALUE!</v>
      </c>
      <c r="G415" t="e" cm="1" vm="2">
        <f t="array" ref="G415">[1]!genBinomial(1,0.602)</f>
        <v>#VALUE!</v>
      </c>
      <c r="H415" s="13" t="e" vm="1">
        <f t="shared" si="70"/>
        <v>#VALUE!</v>
      </c>
      <c r="I415" t="e" cm="1" vm="2">
        <f t="array" ref="I415">[1]!genUniform($I$9,$I$10)</f>
        <v>#VALUE!</v>
      </c>
      <c r="J415" t="e" vm="1">
        <f t="shared" si="61"/>
        <v>#VALUE!</v>
      </c>
      <c r="K415" s="47" t="e" vm="1">
        <f t="shared" si="62"/>
        <v>#VALUE!</v>
      </c>
      <c r="L415" t="e" vm="1">
        <f t="shared" si="63"/>
        <v>#VALUE!</v>
      </c>
      <c r="M415" t="e" cm="1" vm="2">
        <f t="array" ref="M415">[1]!genUniform($M$9,$M$10)</f>
        <v>#VALUE!</v>
      </c>
      <c r="N415" t="e" vm="1">
        <f t="shared" si="64"/>
        <v>#VALUE!</v>
      </c>
      <c r="O415" s="47" t="e" vm="1">
        <f t="shared" si="65"/>
        <v>#VALUE!</v>
      </c>
      <c r="P415" t="e" vm="1">
        <f t="shared" si="66"/>
        <v>#VALUE!</v>
      </c>
      <c r="Q415" t="e" cm="1" vm="2">
        <f t="array" ref="Q415">[1]!genUniform($Q$9,$Q$10)</f>
        <v>#VALUE!</v>
      </c>
      <c r="R415" t="e" vm="1">
        <f t="shared" si="67"/>
        <v>#VALUE!</v>
      </c>
      <c r="S415" s="47" t="e" vm="1">
        <f t="shared" si="68"/>
        <v>#VALUE!</v>
      </c>
      <c r="T415" t="e" vm="1">
        <f t="shared" si="69"/>
        <v>#VALUE!</v>
      </c>
    </row>
    <row r="416" spans="1:20">
      <c r="A416">
        <v>406</v>
      </c>
      <c r="C416" t="e" cm="1" vm="2">
        <f t="array" ref="C416">[1]!GenLognormal($C$9,$C$10)</f>
        <v>#VALUE!</v>
      </c>
      <c r="D416" t="e" cm="1" vm="2">
        <f t="array" ref="D416">[1]!GenLognormal($D$9,$D$10)</f>
        <v>#VALUE!</v>
      </c>
      <c r="E416" t="e" cm="1" vm="2">
        <f t="array" ref="E416">[1]!genNormal($E$9,$E$10)</f>
        <v>#VALUE!</v>
      </c>
      <c r="F416" t="e" cm="1" vm="2">
        <f t="array" ref="F416">[1]!GenLognormal($F$9,$F$10)</f>
        <v>#VALUE!</v>
      </c>
      <c r="G416" t="e" cm="1" vm="2">
        <f t="array" ref="G416">[1]!genBinomial(1,0.602)</f>
        <v>#VALUE!</v>
      </c>
      <c r="H416" s="13" t="e" vm="1">
        <f t="shared" si="70"/>
        <v>#VALUE!</v>
      </c>
      <c r="I416" t="e" cm="1" vm="2">
        <f t="array" ref="I416">[1]!genUniform($I$9,$I$10)</f>
        <v>#VALUE!</v>
      </c>
      <c r="J416" t="e" vm="1">
        <f t="shared" si="61"/>
        <v>#VALUE!</v>
      </c>
      <c r="K416" s="47" t="e" vm="1">
        <f t="shared" si="62"/>
        <v>#VALUE!</v>
      </c>
      <c r="L416" t="e" vm="1">
        <f t="shared" si="63"/>
        <v>#VALUE!</v>
      </c>
      <c r="M416" t="e" cm="1" vm="2">
        <f t="array" ref="M416">[1]!genUniform($M$9,$M$10)</f>
        <v>#VALUE!</v>
      </c>
      <c r="N416" t="e" vm="1">
        <f t="shared" si="64"/>
        <v>#VALUE!</v>
      </c>
      <c r="O416" s="47" t="e" vm="1">
        <f t="shared" si="65"/>
        <v>#VALUE!</v>
      </c>
      <c r="P416" t="e" vm="1">
        <f t="shared" si="66"/>
        <v>#VALUE!</v>
      </c>
      <c r="Q416" t="e" cm="1" vm="2">
        <f t="array" ref="Q416">[1]!genUniform($Q$9,$Q$10)</f>
        <v>#VALUE!</v>
      </c>
      <c r="R416" t="e" vm="1">
        <f t="shared" si="67"/>
        <v>#VALUE!</v>
      </c>
      <c r="S416" s="47" t="e" vm="1">
        <f t="shared" si="68"/>
        <v>#VALUE!</v>
      </c>
      <c r="T416" t="e" vm="1">
        <f t="shared" si="69"/>
        <v>#VALUE!</v>
      </c>
    </row>
    <row r="417" spans="1:20">
      <c r="A417">
        <v>407</v>
      </c>
      <c r="C417" t="e" cm="1" vm="2">
        <f t="array" ref="C417">[1]!GenLognormal($C$9,$C$10)</f>
        <v>#VALUE!</v>
      </c>
      <c r="D417" t="e" cm="1" vm="2">
        <f t="array" ref="D417">[1]!GenLognormal($D$9,$D$10)</f>
        <v>#VALUE!</v>
      </c>
      <c r="E417" t="e" cm="1" vm="2">
        <f t="array" ref="E417">[1]!genNormal($E$9,$E$10)</f>
        <v>#VALUE!</v>
      </c>
      <c r="F417" t="e" cm="1" vm="2">
        <f t="array" ref="F417">[1]!GenLognormal($F$9,$F$10)</f>
        <v>#VALUE!</v>
      </c>
      <c r="G417" t="e" cm="1" vm="2">
        <f t="array" ref="G417">[1]!genBinomial(1,0.602)</f>
        <v>#VALUE!</v>
      </c>
      <c r="H417" s="13" t="e" vm="1">
        <f t="shared" si="70"/>
        <v>#VALUE!</v>
      </c>
      <c r="I417" t="e" cm="1" vm="2">
        <f t="array" ref="I417">[1]!genUniform($I$9,$I$10)</f>
        <v>#VALUE!</v>
      </c>
      <c r="J417" t="e" vm="1">
        <f t="shared" si="61"/>
        <v>#VALUE!</v>
      </c>
      <c r="K417" s="47" t="e" vm="1">
        <f t="shared" si="62"/>
        <v>#VALUE!</v>
      </c>
      <c r="L417" t="e" vm="1">
        <f t="shared" si="63"/>
        <v>#VALUE!</v>
      </c>
      <c r="M417" t="e" cm="1" vm="2">
        <f t="array" ref="M417">[1]!genUniform($M$9,$M$10)</f>
        <v>#VALUE!</v>
      </c>
      <c r="N417" t="e" vm="1">
        <f t="shared" si="64"/>
        <v>#VALUE!</v>
      </c>
      <c r="O417" s="47" t="e" vm="1">
        <f t="shared" si="65"/>
        <v>#VALUE!</v>
      </c>
      <c r="P417" t="e" vm="1">
        <f t="shared" si="66"/>
        <v>#VALUE!</v>
      </c>
      <c r="Q417" t="e" cm="1" vm="2">
        <f t="array" ref="Q417">[1]!genUniform($Q$9,$Q$10)</f>
        <v>#VALUE!</v>
      </c>
      <c r="R417" t="e" vm="1">
        <f t="shared" si="67"/>
        <v>#VALUE!</v>
      </c>
      <c r="S417" s="47" t="e" vm="1">
        <f t="shared" si="68"/>
        <v>#VALUE!</v>
      </c>
      <c r="T417" t="e" vm="1">
        <f t="shared" si="69"/>
        <v>#VALUE!</v>
      </c>
    </row>
    <row r="418" spans="1:20">
      <c r="A418">
        <v>408</v>
      </c>
      <c r="C418" t="e" cm="1" vm="2">
        <f t="array" ref="C418">[1]!GenLognormal($C$9,$C$10)</f>
        <v>#VALUE!</v>
      </c>
      <c r="D418" t="e" cm="1" vm="2">
        <f t="array" ref="D418">[1]!GenLognormal($D$9,$D$10)</f>
        <v>#VALUE!</v>
      </c>
      <c r="E418" t="e" cm="1" vm="2">
        <f t="array" ref="E418">[1]!genNormal($E$9,$E$10)</f>
        <v>#VALUE!</v>
      </c>
      <c r="F418" t="e" cm="1" vm="2">
        <f t="array" ref="F418">[1]!GenLognormal($F$9,$F$10)</f>
        <v>#VALUE!</v>
      </c>
      <c r="G418" t="e" cm="1" vm="2">
        <f t="array" ref="G418">[1]!genBinomial(1,0.602)</f>
        <v>#VALUE!</v>
      </c>
      <c r="H418" s="13" t="e" vm="1">
        <f t="shared" si="70"/>
        <v>#VALUE!</v>
      </c>
      <c r="I418" t="e" cm="1" vm="2">
        <f t="array" ref="I418">[1]!genUniform($I$9,$I$10)</f>
        <v>#VALUE!</v>
      </c>
      <c r="J418" t="e" vm="1">
        <f t="shared" si="61"/>
        <v>#VALUE!</v>
      </c>
      <c r="K418" s="47" t="e" vm="1">
        <f t="shared" si="62"/>
        <v>#VALUE!</v>
      </c>
      <c r="L418" t="e" vm="1">
        <f t="shared" si="63"/>
        <v>#VALUE!</v>
      </c>
      <c r="M418" t="e" cm="1" vm="2">
        <f t="array" ref="M418">[1]!genUniform($M$9,$M$10)</f>
        <v>#VALUE!</v>
      </c>
      <c r="N418" t="e" vm="1">
        <f t="shared" si="64"/>
        <v>#VALUE!</v>
      </c>
      <c r="O418" s="47" t="e" vm="1">
        <f t="shared" si="65"/>
        <v>#VALUE!</v>
      </c>
      <c r="P418" t="e" vm="1">
        <f t="shared" si="66"/>
        <v>#VALUE!</v>
      </c>
      <c r="Q418" t="e" cm="1" vm="2">
        <f t="array" ref="Q418">[1]!genUniform($Q$9,$Q$10)</f>
        <v>#VALUE!</v>
      </c>
      <c r="R418" t="e" vm="1">
        <f t="shared" si="67"/>
        <v>#VALUE!</v>
      </c>
      <c r="S418" s="47" t="e" vm="1">
        <f t="shared" si="68"/>
        <v>#VALUE!</v>
      </c>
      <c r="T418" t="e" vm="1">
        <f t="shared" si="69"/>
        <v>#VALUE!</v>
      </c>
    </row>
    <row r="419" spans="1:20">
      <c r="A419">
        <v>409</v>
      </c>
      <c r="C419" t="e" cm="1" vm="2">
        <f t="array" ref="C419">[1]!GenLognormal($C$9,$C$10)</f>
        <v>#VALUE!</v>
      </c>
      <c r="D419" t="e" cm="1" vm="2">
        <f t="array" ref="D419">[1]!GenLognormal($D$9,$D$10)</f>
        <v>#VALUE!</v>
      </c>
      <c r="E419" t="e" cm="1" vm="2">
        <f t="array" ref="E419">[1]!genNormal($E$9,$E$10)</f>
        <v>#VALUE!</v>
      </c>
      <c r="F419" t="e" cm="1" vm="2">
        <f t="array" ref="F419">[1]!GenLognormal($F$9,$F$10)</f>
        <v>#VALUE!</v>
      </c>
      <c r="G419" t="e" cm="1" vm="2">
        <f t="array" ref="G419">[1]!genBinomial(1,0.602)</f>
        <v>#VALUE!</v>
      </c>
      <c r="H419" s="13" t="e" vm="1">
        <f t="shared" si="70"/>
        <v>#VALUE!</v>
      </c>
      <c r="I419" t="e" cm="1" vm="2">
        <f t="array" ref="I419">[1]!genUniform($I$9,$I$10)</f>
        <v>#VALUE!</v>
      </c>
      <c r="J419" t="e" vm="1">
        <f t="shared" si="61"/>
        <v>#VALUE!</v>
      </c>
      <c r="K419" s="47" t="e" vm="1">
        <f t="shared" si="62"/>
        <v>#VALUE!</v>
      </c>
      <c r="L419" t="e" vm="1">
        <f t="shared" si="63"/>
        <v>#VALUE!</v>
      </c>
      <c r="M419" t="e" cm="1" vm="2">
        <f t="array" ref="M419">[1]!genUniform($M$9,$M$10)</f>
        <v>#VALUE!</v>
      </c>
      <c r="N419" t="e" vm="1">
        <f t="shared" si="64"/>
        <v>#VALUE!</v>
      </c>
      <c r="O419" s="47" t="e" vm="1">
        <f t="shared" si="65"/>
        <v>#VALUE!</v>
      </c>
      <c r="P419" t="e" vm="1">
        <f t="shared" si="66"/>
        <v>#VALUE!</v>
      </c>
      <c r="Q419" t="e" cm="1" vm="2">
        <f t="array" ref="Q419">[1]!genUniform($Q$9,$Q$10)</f>
        <v>#VALUE!</v>
      </c>
      <c r="R419" t="e" vm="1">
        <f t="shared" si="67"/>
        <v>#VALUE!</v>
      </c>
      <c r="S419" s="47" t="e" vm="1">
        <f t="shared" si="68"/>
        <v>#VALUE!</v>
      </c>
      <c r="T419" t="e" vm="1">
        <f t="shared" si="69"/>
        <v>#VALUE!</v>
      </c>
    </row>
    <row r="420" spans="1:20">
      <c r="A420">
        <v>410</v>
      </c>
      <c r="C420" t="e" cm="1" vm="2">
        <f t="array" ref="C420">[1]!GenLognormal($C$9,$C$10)</f>
        <v>#VALUE!</v>
      </c>
      <c r="D420" t="e" cm="1" vm="2">
        <f t="array" ref="D420">[1]!GenLognormal($D$9,$D$10)</f>
        <v>#VALUE!</v>
      </c>
      <c r="E420" t="e" cm="1" vm="2">
        <f t="array" ref="E420">[1]!genNormal($E$9,$E$10)</f>
        <v>#VALUE!</v>
      </c>
      <c r="F420" t="e" cm="1" vm="2">
        <f t="array" ref="F420">[1]!GenLognormal($F$9,$F$10)</f>
        <v>#VALUE!</v>
      </c>
      <c r="G420" t="e" cm="1" vm="2">
        <f t="array" ref="G420">[1]!genBinomial(1,0.602)</f>
        <v>#VALUE!</v>
      </c>
      <c r="H420" s="13" t="e" vm="1">
        <f t="shared" si="70"/>
        <v>#VALUE!</v>
      </c>
      <c r="I420" t="e" cm="1" vm="2">
        <f t="array" ref="I420">[1]!genUniform($I$9,$I$10)</f>
        <v>#VALUE!</v>
      </c>
      <c r="J420" t="e" vm="1">
        <f t="shared" si="61"/>
        <v>#VALUE!</v>
      </c>
      <c r="K420" s="47" t="e" vm="1">
        <f t="shared" si="62"/>
        <v>#VALUE!</v>
      </c>
      <c r="L420" t="e" vm="1">
        <f t="shared" si="63"/>
        <v>#VALUE!</v>
      </c>
      <c r="M420" t="e" cm="1" vm="2">
        <f t="array" ref="M420">[1]!genUniform($M$9,$M$10)</f>
        <v>#VALUE!</v>
      </c>
      <c r="N420" t="e" vm="1">
        <f t="shared" si="64"/>
        <v>#VALUE!</v>
      </c>
      <c r="O420" s="47" t="e" vm="1">
        <f t="shared" si="65"/>
        <v>#VALUE!</v>
      </c>
      <c r="P420" t="e" vm="1">
        <f t="shared" si="66"/>
        <v>#VALUE!</v>
      </c>
      <c r="Q420" t="e" cm="1" vm="2">
        <f t="array" ref="Q420">[1]!genUniform($Q$9,$Q$10)</f>
        <v>#VALUE!</v>
      </c>
      <c r="R420" t="e" vm="1">
        <f t="shared" si="67"/>
        <v>#VALUE!</v>
      </c>
      <c r="S420" s="47" t="e" vm="1">
        <f t="shared" si="68"/>
        <v>#VALUE!</v>
      </c>
      <c r="T420" t="e" vm="1">
        <f t="shared" si="69"/>
        <v>#VALUE!</v>
      </c>
    </row>
    <row r="421" spans="1:20">
      <c r="A421">
        <v>411</v>
      </c>
      <c r="C421" t="e" cm="1" vm="2">
        <f t="array" ref="C421">[1]!GenLognormal($C$9,$C$10)</f>
        <v>#VALUE!</v>
      </c>
      <c r="D421" t="e" cm="1" vm="2">
        <f t="array" ref="D421">[1]!GenLognormal($D$9,$D$10)</f>
        <v>#VALUE!</v>
      </c>
      <c r="E421" t="e" cm="1" vm="2">
        <f t="array" ref="E421">[1]!genNormal($E$9,$E$10)</f>
        <v>#VALUE!</v>
      </c>
      <c r="F421" t="e" cm="1" vm="2">
        <f t="array" ref="F421">[1]!GenLognormal($F$9,$F$10)</f>
        <v>#VALUE!</v>
      </c>
      <c r="G421" t="e" cm="1" vm="2">
        <f t="array" ref="G421">[1]!genBinomial(1,0.602)</f>
        <v>#VALUE!</v>
      </c>
      <c r="H421" s="13" t="e" vm="1">
        <f t="shared" si="70"/>
        <v>#VALUE!</v>
      </c>
      <c r="I421" t="e" cm="1" vm="2">
        <f t="array" ref="I421">[1]!genUniform($I$9,$I$10)</f>
        <v>#VALUE!</v>
      </c>
      <c r="J421" t="e" vm="1">
        <f t="shared" si="61"/>
        <v>#VALUE!</v>
      </c>
      <c r="K421" s="47" t="e" vm="1">
        <f t="shared" si="62"/>
        <v>#VALUE!</v>
      </c>
      <c r="L421" t="e" vm="1">
        <f t="shared" si="63"/>
        <v>#VALUE!</v>
      </c>
      <c r="M421" t="e" cm="1" vm="2">
        <f t="array" ref="M421">[1]!genUniform($M$9,$M$10)</f>
        <v>#VALUE!</v>
      </c>
      <c r="N421" t="e" vm="1">
        <f t="shared" si="64"/>
        <v>#VALUE!</v>
      </c>
      <c r="O421" s="47" t="e" vm="1">
        <f t="shared" si="65"/>
        <v>#VALUE!</v>
      </c>
      <c r="P421" t="e" vm="1">
        <f t="shared" si="66"/>
        <v>#VALUE!</v>
      </c>
      <c r="Q421" t="e" cm="1" vm="2">
        <f t="array" ref="Q421">[1]!genUniform($Q$9,$Q$10)</f>
        <v>#VALUE!</v>
      </c>
      <c r="R421" t="e" vm="1">
        <f t="shared" si="67"/>
        <v>#VALUE!</v>
      </c>
      <c r="S421" s="47" t="e" vm="1">
        <f t="shared" si="68"/>
        <v>#VALUE!</v>
      </c>
      <c r="T421" t="e" vm="1">
        <f t="shared" si="69"/>
        <v>#VALUE!</v>
      </c>
    </row>
    <row r="422" spans="1:20">
      <c r="A422">
        <v>412</v>
      </c>
      <c r="C422" t="e" cm="1" vm="2">
        <f t="array" ref="C422">[1]!GenLognormal($C$9,$C$10)</f>
        <v>#VALUE!</v>
      </c>
      <c r="D422" t="e" cm="1" vm="2">
        <f t="array" ref="D422">[1]!GenLognormal($D$9,$D$10)</f>
        <v>#VALUE!</v>
      </c>
      <c r="E422" t="e" cm="1" vm="2">
        <f t="array" ref="E422">[1]!genNormal($E$9,$E$10)</f>
        <v>#VALUE!</v>
      </c>
      <c r="F422" t="e" cm="1" vm="2">
        <f t="array" ref="F422">[1]!GenLognormal($F$9,$F$10)</f>
        <v>#VALUE!</v>
      </c>
      <c r="G422" t="e" cm="1" vm="2">
        <f t="array" ref="G422">[1]!genBinomial(1,0.602)</f>
        <v>#VALUE!</v>
      </c>
      <c r="H422" s="13" t="e" vm="1">
        <f t="shared" si="70"/>
        <v>#VALUE!</v>
      </c>
      <c r="I422" t="e" cm="1" vm="2">
        <f t="array" ref="I422">[1]!genUniform($I$9,$I$10)</f>
        <v>#VALUE!</v>
      </c>
      <c r="J422" t="e" vm="1">
        <f t="shared" si="61"/>
        <v>#VALUE!</v>
      </c>
      <c r="K422" s="47" t="e" vm="1">
        <f t="shared" si="62"/>
        <v>#VALUE!</v>
      </c>
      <c r="L422" t="e" vm="1">
        <f t="shared" si="63"/>
        <v>#VALUE!</v>
      </c>
      <c r="M422" t="e" cm="1" vm="2">
        <f t="array" ref="M422">[1]!genUniform($M$9,$M$10)</f>
        <v>#VALUE!</v>
      </c>
      <c r="N422" t="e" vm="1">
        <f t="shared" si="64"/>
        <v>#VALUE!</v>
      </c>
      <c r="O422" s="47" t="e" vm="1">
        <f t="shared" si="65"/>
        <v>#VALUE!</v>
      </c>
      <c r="P422" t="e" vm="1">
        <f t="shared" si="66"/>
        <v>#VALUE!</v>
      </c>
      <c r="Q422" t="e" cm="1" vm="2">
        <f t="array" ref="Q422">[1]!genUniform($Q$9,$Q$10)</f>
        <v>#VALUE!</v>
      </c>
      <c r="R422" t="e" vm="1">
        <f t="shared" si="67"/>
        <v>#VALUE!</v>
      </c>
      <c r="S422" s="47" t="e" vm="1">
        <f t="shared" si="68"/>
        <v>#VALUE!</v>
      </c>
      <c r="T422" t="e" vm="1">
        <f t="shared" si="69"/>
        <v>#VALUE!</v>
      </c>
    </row>
    <row r="423" spans="1:20">
      <c r="A423">
        <v>413</v>
      </c>
      <c r="C423" t="e" cm="1" vm="2">
        <f t="array" ref="C423">[1]!GenLognormal($C$9,$C$10)</f>
        <v>#VALUE!</v>
      </c>
      <c r="D423" t="e" cm="1" vm="2">
        <f t="array" ref="D423">[1]!GenLognormal($D$9,$D$10)</f>
        <v>#VALUE!</v>
      </c>
      <c r="E423" t="e" cm="1" vm="2">
        <f t="array" ref="E423">[1]!genNormal($E$9,$E$10)</f>
        <v>#VALUE!</v>
      </c>
      <c r="F423" t="e" cm="1" vm="2">
        <f t="array" ref="F423">[1]!GenLognormal($F$9,$F$10)</f>
        <v>#VALUE!</v>
      </c>
      <c r="G423" t="e" cm="1" vm="2">
        <f t="array" ref="G423">[1]!genBinomial(1,0.602)</f>
        <v>#VALUE!</v>
      </c>
      <c r="H423" s="13" t="e" vm="1">
        <f t="shared" si="70"/>
        <v>#VALUE!</v>
      </c>
      <c r="I423" t="e" cm="1" vm="2">
        <f t="array" ref="I423">[1]!genUniform($I$9,$I$10)</f>
        <v>#VALUE!</v>
      </c>
      <c r="J423" t="e" vm="1">
        <f t="shared" si="61"/>
        <v>#VALUE!</v>
      </c>
      <c r="K423" s="47" t="e" vm="1">
        <f t="shared" si="62"/>
        <v>#VALUE!</v>
      </c>
      <c r="L423" t="e" vm="1">
        <f t="shared" si="63"/>
        <v>#VALUE!</v>
      </c>
      <c r="M423" t="e" cm="1" vm="2">
        <f t="array" ref="M423">[1]!genUniform($M$9,$M$10)</f>
        <v>#VALUE!</v>
      </c>
      <c r="N423" t="e" vm="1">
        <f t="shared" si="64"/>
        <v>#VALUE!</v>
      </c>
      <c r="O423" s="47" t="e" vm="1">
        <f t="shared" si="65"/>
        <v>#VALUE!</v>
      </c>
      <c r="P423" t="e" vm="1">
        <f t="shared" si="66"/>
        <v>#VALUE!</v>
      </c>
      <c r="Q423" t="e" cm="1" vm="2">
        <f t="array" ref="Q423">[1]!genUniform($Q$9,$Q$10)</f>
        <v>#VALUE!</v>
      </c>
      <c r="R423" t="e" vm="1">
        <f t="shared" si="67"/>
        <v>#VALUE!</v>
      </c>
      <c r="S423" s="47" t="e" vm="1">
        <f t="shared" si="68"/>
        <v>#VALUE!</v>
      </c>
      <c r="T423" t="e" vm="1">
        <f t="shared" si="69"/>
        <v>#VALUE!</v>
      </c>
    </row>
    <row r="424" spans="1:20">
      <c r="A424">
        <v>414</v>
      </c>
      <c r="C424" t="e" cm="1" vm="2">
        <f t="array" ref="C424">[1]!GenLognormal($C$9,$C$10)</f>
        <v>#VALUE!</v>
      </c>
      <c r="D424" t="e" cm="1" vm="2">
        <f t="array" ref="D424">[1]!GenLognormal($D$9,$D$10)</f>
        <v>#VALUE!</v>
      </c>
      <c r="E424" t="e" cm="1" vm="2">
        <f t="array" ref="E424">[1]!genNormal($E$9,$E$10)</f>
        <v>#VALUE!</v>
      </c>
      <c r="F424" t="e" cm="1" vm="2">
        <f t="array" ref="F424">[1]!GenLognormal($F$9,$F$10)</f>
        <v>#VALUE!</v>
      </c>
      <c r="G424" t="e" cm="1" vm="2">
        <f t="array" ref="G424">[1]!genBinomial(1,0.602)</f>
        <v>#VALUE!</v>
      </c>
      <c r="H424" s="13" t="e" vm="1">
        <f t="shared" si="70"/>
        <v>#VALUE!</v>
      </c>
      <c r="I424" t="e" cm="1" vm="2">
        <f t="array" ref="I424">[1]!genUniform($I$9,$I$10)</f>
        <v>#VALUE!</v>
      </c>
      <c r="J424" t="e" vm="1">
        <f t="shared" si="61"/>
        <v>#VALUE!</v>
      </c>
      <c r="K424" s="47" t="e" vm="1">
        <f t="shared" si="62"/>
        <v>#VALUE!</v>
      </c>
      <c r="L424" t="e" vm="1">
        <f t="shared" si="63"/>
        <v>#VALUE!</v>
      </c>
      <c r="M424" t="e" cm="1" vm="2">
        <f t="array" ref="M424">[1]!genUniform($M$9,$M$10)</f>
        <v>#VALUE!</v>
      </c>
      <c r="N424" t="e" vm="1">
        <f t="shared" si="64"/>
        <v>#VALUE!</v>
      </c>
      <c r="O424" s="47" t="e" vm="1">
        <f t="shared" si="65"/>
        <v>#VALUE!</v>
      </c>
      <c r="P424" t="e" vm="1">
        <f t="shared" si="66"/>
        <v>#VALUE!</v>
      </c>
      <c r="Q424" t="e" cm="1" vm="2">
        <f t="array" ref="Q424">[1]!genUniform($Q$9,$Q$10)</f>
        <v>#VALUE!</v>
      </c>
      <c r="R424" t="e" vm="1">
        <f t="shared" si="67"/>
        <v>#VALUE!</v>
      </c>
      <c r="S424" s="47" t="e" vm="1">
        <f t="shared" si="68"/>
        <v>#VALUE!</v>
      </c>
      <c r="T424" t="e" vm="1">
        <f t="shared" si="69"/>
        <v>#VALUE!</v>
      </c>
    </row>
    <row r="425" spans="1:20">
      <c r="A425">
        <v>415</v>
      </c>
      <c r="C425" t="e" cm="1" vm="2">
        <f t="array" ref="C425">[1]!GenLognormal($C$9,$C$10)</f>
        <v>#VALUE!</v>
      </c>
      <c r="D425" t="e" cm="1" vm="2">
        <f t="array" ref="D425">[1]!GenLognormal($D$9,$D$10)</f>
        <v>#VALUE!</v>
      </c>
      <c r="E425" t="e" cm="1" vm="2">
        <f t="array" ref="E425">[1]!genNormal($E$9,$E$10)</f>
        <v>#VALUE!</v>
      </c>
      <c r="F425" t="e" cm="1" vm="2">
        <f t="array" ref="F425">[1]!GenLognormal($F$9,$F$10)</f>
        <v>#VALUE!</v>
      </c>
      <c r="G425" t="e" cm="1" vm="2">
        <f t="array" ref="G425">[1]!genBinomial(1,0.602)</f>
        <v>#VALUE!</v>
      </c>
      <c r="H425" s="13" t="e" vm="1">
        <f t="shared" si="70"/>
        <v>#VALUE!</v>
      </c>
      <c r="I425" t="e" cm="1" vm="2">
        <f t="array" ref="I425">[1]!genUniform($I$9,$I$10)</f>
        <v>#VALUE!</v>
      </c>
      <c r="J425" t="e" vm="1">
        <f t="shared" si="61"/>
        <v>#VALUE!</v>
      </c>
      <c r="K425" s="47" t="e" vm="1">
        <f t="shared" si="62"/>
        <v>#VALUE!</v>
      </c>
      <c r="L425" t="e" vm="1">
        <f t="shared" si="63"/>
        <v>#VALUE!</v>
      </c>
      <c r="M425" t="e" cm="1" vm="2">
        <f t="array" ref="M425">[1]!genUniform($M$9,$M$10)</f>
        <v>#VALUE!</v>
      </c>
      <c r="N425" t="e" vm="1">
        <f t="shared" si="64"/>
        <v>#VALUE!</v>
      </c>
      <c r="O425" s="47" t="e" vm="1">
        <f t="shared" si="65"/>
        <v>#VALUE!</v>
      </c>
      <c r="P425" t="e" vm="1">
        <f t="shared" si="66"/>
        <v>#VALUE!</v>
      </c>
      <c r="Q425" t="e" cm="1" vm="2">
        <f t="array" ref="Q425">[1]!genUniform($Q$9,$Q$10)</f>
        <v>#VALUE!</v>
      </c>
      <c r="R425" t="e" vm="1">
        <f t="shared" si="67"/>
        <v>#VALUE!</v>
      </c>
      <c r="S425" s="47" t="e" vm="1">
        <f t="shared" si="68"/>
        <v>#VALUE!</v>
      </c>
      <c r="T425" t="e" vm="1">
        <f t="shared" si="69"/>
        <v>#VALUE!</v>
      </c>
    </row>
    <row r="426" spans="1:20">
      <c r="A426">
        <v>416</v>
      </c>
      <c r="C426" t="e" cm="1" vm="2">
        <f t="array" ref="C426">[1]!GenLognormal($C$9,$C$10)</f>
        <v>#VALUE!</v>
      </c>
      <c r="D426" t="e" cm="1" vm="2">
        <f t="array" ref="D426">[1]!GenLognormal($D$9,$D$10)</f>
        <v>#VALUE!</v>
      </c>
      <c r="E426" t="e" cm="1" vm="2">
        <f t="array" ref="E426">[1]!genNormal($E$9,$E$10)</f>
        <v>#VALUE!</v>
      </c>
      <c r="F426" t="e" cm="1" vm="2">
        <f t="array" ref="F426">[1]!GenLognormal($F$9,$F$10)</f>
        <v>#VALUE!</v>
      </c>
      <c r="G426" t="e" cm="1" vm="2">
        <f t="array" ref="G426">[1]!genBinomial(1,0.602)</f>
        <v>#VALUE!</v>
      </c>
      <c r="H426" s="13" t="e" vm="1">
        <f t="shared" si="70"/>
        <v>#VALUE!</v>
      </c>
      <c r="I426" t="e" cm="1" vm="2">
        <f t="array" ref="I426">[1]!genUniform($I$9,$I$10)</f>
        <v>#VALUE!</v>
      </c>
      <c r="J426" t="e" vm="1">
        <f t="shared" si="61"/>
        <v>#VALUE!</v>
      </c>
      <c r="K426" s="47" t="e" vm="1">
        <f t="shared" si="62"/>
        <v>#VALUE!</v>
      </c>
      <c r="L426" t="e" vm="1">
        <f t="shared" si="63"/>
        <v>#VALUE!</v>
      </c>
      <c r="M426" t="e" cm="1" vm="2">
        <f t="array" ref="M426">[1]!genUniform($M$9,$M$10)</f>
        <v>#VALUE!</v>
      </c>
      <c r="N426" t="e" vm="1">
        <f t="shared" si="64"/>
        <v>#VALUE!</v>
      </c>
      <c r="O426" s="47" t="e" vm="1">
        <f t="shared" si="65"/>
        <v>#VALUE!</v>
      </c>
      <c r="P426" t="e" vm="1">
        <f t="shared" si="66"/>
        <v>#VALUE!</v>
      </c>
      <c r="Q426" t="e" cm="1" vm="2">
        <f t="array" ref="Q426">[1]!genUniform($Q$9,$Q$10)</f>
        <v>#VALUE!</v>
      </c>
      <c r="R426" t="e" vm="1">
        <f t="shared" si="67"/>
        <v>#VALUE!</v>
      </c>
      <c r="S426" s="47" t="e" vm="1">
        <f t="shared" si="68"/>
        <v>#VALUE!</v>
      </c>
      <c r="T426" t="e" vm="1">
        <f t="shared" si="69"/>
        <v>#VALUE!</v>
      </c>
    </row>
    <row r="427" spans="1:20">
      <c r="A427">
        <v>417</v>
      </c>
      <c r="C427" t="e" cm="1" vm="2">
        <f t="array" ref="C427">[1]!GenLognormal($C$9,$C$10)</f>
        <v>#VALUE!</v>
      </c>
      <c r="D427" t="e" cm="1" vm="2">
        <f t="array" ref="D427">[1]!GenLognormal($D$9,$D$10)</f>
        <v>#VALUE!</v>
      </c>
      <c r="E427" t="e" cm="1" vm="2">
        <f t="array" ref="E427">[1]!genNormal($E$9,$E$10)</f>
        <v>#VALUE!</v>
      </c>
      <c r="F427" t="e" cm="1" vm="2">
        <f t="array" ref="F427">[1]!GenLognormal($F$9,$F$10)</f>
        <v>#VALUE!</v>
      </c>
      <c r="G427" t="e" cm="1" vm="2">
        <f t="array" ref="G427">[1]!genBinomial(1,0.602)</f>
        <v>#VALUE!</v>
      </c>
      <c r="H427" s="13" t="e" vm="1">
        <f t="shared" si="70"/>
        <v>#VALUE!</v>
      </c>
      <c r="I427" t="e" cm="1" vm="2">
        <f t="array" ref="I427">[1]!genUniform($I$9,$I$10)</f>
        <v>#VALUE!</v>
      </c>
      <c r="J427" t="e" vm="1">
        <f t="shared" si="61"/>
        <v>#VALUE!</v>
      </c>
      <c r="K427" s="47" t="e" vm="1">
        <f t="shared" si="62"/>
        <v>#VALUE!</v>
      </c>
      <c r="L427" t="e" vm="1">
        <f t="shared" si="63"/>
        <v>#VALUE!</v>
      </c>
      <c r="M427" t="e" cm="1" vm="2">
        <f t="array" ref="M427">[1]!genUniform($M$9,$M$10)</f>
        <v>#VALUE!</v>
      </c>
      <c r="N427" t="e" vm="1">
        <f t="shared" si="64"/>
        <v>#VALUE!</v>
      </c>
      <c r="O427" s="47" t="e" vm="1">
        <f t="shared" si="65"/>
        <v>#VALUE!</v>
      </c>
      <c r="P427" t="e" vm="1">
        <f t="shared" si="66"/>
        <v>#VALUE!</v>
      </c>
      <c r="Q427" t="e" cm="1" vm="2">
        <f t="array" ref="Q427">[1]!genUniform($Q$9,$Q$10)</f>
        <v>#VALUE!</v>
      </c>
      <c r="R427" t="e" vm="1">
        <f t="shared" si="67"/>
        <v>#VALUE!</v>
      </c>
      <c r="S427" s="47" t="e" vm="1">
        <f t="shared" si="68"/>
        <v>#VALUE!</v>
      </c>
      <c r="T427" t="e" vm="1">
        <f t="shared" si="69"/>
        <v>#VALUE!</v>
      </c>
    </row>
    <row r="428" spans="1:20">
      <c r="A428">
        <v>418</v>
      </c>
      <c r="C428" t="e" cm="1" vm="2">
        <f t="array" ref="C428">[1]!GenLognormal($C$9,$C$10)</f>
        <v>#VALUE!</v>
      </c>
      <c r="D428" t="e" cm="1" vm="2">
        <f t="array" ref="D428">[1]!GenLognormal($D$9,$D$10)</f>
        <v>#VALUE!</v>
      </c>
      <c r="E428" t="e" cm="1" vm="2">
        <f t="array" ref="E428">[1]!genNormal($E$9,$E$10)</f>
        <v>#VALUE!</v>
      </c>
      <c r="F428" t="e" cm="1" vm="2">
        <f t="array" ref="F428">[1]!GenLognormal($F$9,$F$10)</f>
        <v>#VALUE!</v>
      </c>
      <c r="G428" t="e" cm="1" vm="2">
        <f t="array" ref="G428">[1]!genBinomial(1,0.602)</f>
        <v>#VALUE!</v>
      </c>
      <c r="H428" s="13" t="e" vm="1">
        <f t="shared" si="70"/>
        <v>#VALUE!</v>
      </c>
      <c r="I428" t="e" cm="1" vm="2">
        <f t="array" ref="I428">[1]!genUniform($I$9,$I$10)</f>
        <v>#VALUE!</v>
      </c>
      <c r="J428" t="e" vm="1">
        <f t="shared" si="61"/>
        <v>#VALUE!</v>
      </c>
      <c r="K428" s="47" t="e" vm="1">
        <f t="shared" si="62"/>
        <v>#VALUE!</v>
      </c>
      <c r="L428" t="e" vm="1">
        <f t="shared" si="63"/>
        <v>#VALUE!</v>
      </c>
      <c r="M428" t="e" cm="1" vm="2">
        <f t="array" ref="M428">[1]!genUniform($M$9,$M$10)</f>
        <v>#VALUE!</v>
      </c>
      <c r="N428" t="e" vm="1">
        <f t="shared" si="64"/>
        <v>#VALUE!</v>
      </c>
      <c r="O428" s="47" t="e" vm="1">
        <f t="shared" si="65"/>
        <v>#VALUE!</v>
      </c>
      <c r="P428" t="e" vm="1">
        <f t="shared" si="66"/>
        <v>#VALUE!</v>
      </c>
      <c r="Q428" t="e" cm="1" vm="2">
        <f t="array" ref="Q428">[1]!genUniform($Q$9,$Q$10)</f>
        <v>#VALUE!</v>
      </c>
      <c r="R428" t="e" vm="1">
        <f t="shared" si="67"/>
        <v>#VALUE!</v>
      </c>
      <c r="S428" s="47" t="e" vm="1">
        <f t="shared" si="68"/>
        <v>#VALUE!</v>
      </c>
      <c r="T428" t="e" vm="1">
        <f t="shared" si="69"/>
        <v>#VALUE!</v>
      </c>
    </row>
    <row r="429" spans="1:20">
      <c r="A429">
        <v>419</v>
      </c>
      <c r="C429" t="e" cm="1" vm="2">
        <f t="array" ref="C429">[1]!GenLognormal($C$9,$C$10)</f>
        <v>#VALUE!</v>
      </c>
      <c r="D429" t="e" cm="1" vm="2">
        <f t="array" ref="D429">[1]!GenLognormal($D$9,$D$10)</f>
        <v>#VALUE!</v>
      </c>
      <c r="E429" t="e" cm="1" vm="2">
        <f t="array" ref="E429">[1]!genNormal($E$9,$E$10)</f>
        <v>#VALUE!</v>
      </c>
      <c r="F429" t="e" cm="1" vm="2">
        <f t="array" ref="F429">[1]!GenLognormal($F$9,$F$10)</f>
        <v>#VALUE!</v>
      </c>
      <c r="G429" t="e" cm="1" vm="2">
        <f t="array" ref="G429">[1]!genBinomial(1,0.602)</f>
        <v>#VALUE!</v>
      </c>
      <c r="H429" s="13" t="e" vm="1">
        <f t="shared" si="70"/>
        <v>#VALUE!</v>
      </c>
      <c r="I429" t="e" cm="1" vm="2">
        <f t="array" ref="I429">[1]!genUniform($I$9,$I$10)</f>
        <v>#VALUE!</v>
      </c>
      <c r="J429" t="e" vm="1">
        <f t="shared" si="61"/>
        <v>#VALUE!</v>
      </c>
      <c r="K429" s="47" t="e" vm="1">
        <f t="shared" si="62"/>
        <v>#VALUE!</v>
      </c>
      <c r="L429" t="e" vm="1">
        <f t="shared" si="63"/>
        <v>#VALUE!</v>
      </c>
      <c r="M429" t="e" cm="1" vm="2">
        <f t="array" ref="M429">[1]!genUniform($M$9,$M$10)</f>
        <v>#VALUE!</v>
      </c>
      <c r="N429" t="e" vm="1">
        <f t="shared" si="64"/>
        <v>#VALUE!</v>
      </c>
      <c r="O429" s="47" t="e" vm="1">
        <f t="shared" si="65"/>
        <v>#VALUE!</v>
      </c>
      <c r="P429" t="e" vm="1">
        <f t="shared" si="66"/>
        <v>#VALUE!</v>
      </c>
      <c r="Q429" t="e" cm="1" vm="2">
        <f t="array" ref="Q429">[1]!genUniform($Q$9,$Q$10)</f>
        <v>#VALUE!</v>
      </c>
      <c r="R429" t="e" vm="1">
        <f t="shared" si="67"/>
        <v>#VALUE!</v>
      </c>
      <c r="S429" s="47" t="e" vm="1">
        <f t="shared" si="68"/>
        <v>#VALUE!</v>
      </c>
      <c r="T429" t="e" vm="1">
        <f t="shared" si="69"/>
        <v>#VALUE!</v>
      </c>
    </row>
    <row r="430" spans="1:20">
      <c r="A430">
        <v>420</v>
      </c>
      <c r="C430" t="e" cm="1" vm="2">
        <f t="array" ref="C430">[1]!GenLognormal($C$9,$C$10)</f>
        <v>#VALUE!</v>
      </c>
      <c r="D430" t="e" cm="1" vm="2">
        <f t="array" ref="D430">[1]!GenLognormal($D$9,$D$10)</f>
        <v>#VALUE!</v>
      </c>
      <c r="E430" t="e" cm="1" vm="2">
        <f t="array" ref="E430">[1]!genNormal($E$9,$E$10)</f>
        <v>#VALUE!</v>
      </c>
      <c r="F430" t="e" cm="1" vm="2">
        <f t="array" ref="F430">[1]!GenLognormal($F$9,$F$10)</f>
        <v>#VALUE!</v>
      </c>
      <c r="G430" t="e" cm="1" vm="2">
        <f t="array" ref="G430">[1]!genBinomial(1,0.602)</f>
        <v>#VALUE!</v>
      </c>
      <c r="H430" s="13" t="e" vm="1">
        <f t="shared" si="70"/>
        <v>#VALUE!</v>
      </c>
      <c r="I430" t="e" cm="1" vm="2">
        <f t="array" ref="I430">[1]!genUniform($I$9,$I$10)</f>
        <v>#VALUE!</v>
      </c>
      <c r="J430" t="e" vm="1">
        <f t="shared" si="61"/>
        <v>#VALUE!</v>
      </c>
      <c r="K430" s="47" t="e" vm="1">
        <f t="shared" si="62"/>
        <v>#VALUE!</v>
      </c>
      <c r="L430" t="e" vm="1">
        <f t="shared" si="63"/>
        <v>#VALUE!</v>
      </c>
      <c r="M430" t="e" cm="1" vm="2">
        <f t="array" ref="M430">[1]!genUniform($M$9,$M$10)</f>
        <v>#VALUE!</v>
      </c>
      <c r="N430" t="e" vm="1">
        <f t="shared" si="64"/>
        <v>#VALUE!</v>
      </c>
      <c r="O430" s="47" t="e" vm="1">
        <f t="shared" si="65"/>
        <v>#VALUE!</v>
      </c>
      <c r="P430" t="e" vm="1">
        <f t="shared" si="66"/>
        <v>#VALUE!</v>
      </c>
      <c r="Q430" t="e" cm="1" vm="2">
        <f t="array" ref="Q430">[1]!genUniform($Q$9,$Q$10)</f>
        <v>#VALUE!</v>
      </c>
      <c r="R430" t="e" vm="1">
        <f t="shared" si="67"/>
        <v>#VALUE!</v>
      </c>
      <c r="S430" s="47" t="e" vm="1">
        <f t="shared" si="68"/>
        <v>#VALUE!</v>
      </c>
      <c r="T430" t="e" vm="1">
        <f t="shared" si="69"/>
        <v>#VALUE!</v>
      </c>
    </row>
    <row r="431" spans="1:20">
      <c r="A431">
        <v>421</v>
      </c>
      <c r="C431" t="e" cm="1" vm="2">
        <f t="array" ref="C431">[1]!GenLognormal($C$9,$C$10)</f>
        <v>#VALUE!</v>
      </c>
      <c r="D431" t="e" cm="1" vm="2">
        <f t="array" ref="D431">[1]!GenLognormal($D$9,$D$10)</f>
        <v>#VALUE!</v>
      </c>
      <c r="E431" t="e" cm="1" vm="2">
        <f t="array" ref="E431">[1]!genNormal($E$9,$E$10)</f>
        <v>#VALUE!</v>
      </c>
      <c r="F431" t="e" cm="1" vm="2">
        <f t="array" ref="F431">[1]!GenLognormal($F$9,$F$10)</f>
        <v>#VALUE!</v>
      </c>
      <c r="G431" t="e" cm="1" vm="2">
        <f t="array" ref="G431">[1]!genBinomial(1,0.602)</f>
        <v>#VALUE!</v>
      </c>
      <c r="H431" s="13" t="e" vm="1">
        <f t="shared" si="70"/>
        <v>#VALUE!</v>
      </c>
      <c r="I431" t="e" cm="1" vm="2">
        <f t="array" ref="I431">[1]!genUniform($I$9,$I$10)</f>
        <v>#VALUE!</v>
      </c>
      <c r="J431" t="e" vm="1">
        <f t="shared" si="61"/>
        <v>#VALUE!</v>
      </c>
      <c r="K431" s="47" t="e" vm="1">
        <f t="shared" si="62"/>
        <v>#VALUE!</v>
      </c>
      <c r="L431" t="e" vm="1">
        <f t="shared" si="63"/>
        <v>#VALUE!</v>
      </c>
      <c r="M431" t="e" cm="1" vm="2">
        <f t="array" ref="M431">[1]!genUniform($M$9,$M$10)</f>
        <v>#VALUE!</v>
      </c>
      <c r="N431" t="e" vm="1">
        <f t="shared" si="64"/>
        <v>#VALUE!</v>
      </c>
      <c r="O431" s="47" t="e" vm="1">
        <f t="shared" si="65"/>
        <v>#VALUE!</v>
      </c>
      <c r="P431" t="e" vm="1">
        <f t="shared" si="66"/>
        <v>#VALUE!</v>
      </c>
      <c r="Q431" t="e" cm="1" vm="2">
        <f t="array" ref="Q431">[1]!genUniform($Q$9,$Q$10)</f>
        <v>#VALUE!</v>
      </c>
      <c r="R431" t="e" vm="1">
        <f t="shared" si="67"/>
        <v>#VALUE!</v>
      </c>
      <c r="S431" s="47" t="e" vm="1">
        <f t="shared" si="68"/>
        <v>#VALUE!</v>
      </c>
      <c r="T431" t="e" vm="1">
        <f t="shared" si="69"/>
        <v>#VALUE!</v>
      </c>
    </row>
    <row r="432" spans="1:20">
      <c r="A432">
        <v>422</v>
      </c>
      <c r="C432" t="e" cm="1" vm="2">
        <f t="array" ref="C432">[1]!GenLognormal($C$9,$C$10)</f>
        <v>#VALUE!</v>
      </c>
      <c r="D432" t="e" cm="1" vm="2">
        <f t="array" ref="D432">[1]!GenLognormal($D$9,$D$10)</f>
        <v>#VALUE!</v>
      </c>
      <c r="E432" t="e" cm="1" vm="2">
        <f t="array" ref="E432">[1]!genNormal($E$9,$E$10)</f>
        <v>#VALUE!</v>
      </c>
      <c r="F432" t="e" cm="1" vm="2">
        <f t="array" ref="F432">[1]!GenLognormal($F$9,$F$10)</f>
        <v>#VALUE!</v>
      </c>
      <c r="G432" t="e" cm="1" vm="2">
        <f t="array" ref="G432">[1]!genBinomial(1,0.602)</f>
        <v>#VALUE!</v>
      </c>
      <c r="H432" s="13" t="e" vm="1">
        <f t="shared" si="70"/>
        <v>#VALUE!</v>
      </c>
      <c r="I432" t="e" cm="1" vm="2">
        <f t="array" ref="I432">[1]!genUniform($I$9,$I$10)</f>
        <v>#VALUE!</v>
      </c>
      <c r="J432" t="e" vm="1">
        <f t="shared" si="61"/>
        <v>#VALUE!</v>
      </c>
      <c r="K432" s="47" t="e" vm="1">
        <f t="shared" si="62"/>
        <v>#VALUE!</v>
      </c>
      <c r="L432" t="e" vm="1">
        <f t="shared" si="63"/>
        <v>#VALUE!</v>
      </c>
      <c r="M432" t="e" cm="1" vm="2">
        <f t="array" ref="M432">[1]!genUniform($M$9,$M$10)</f>
        <v>#VALUE!</v>
      </c>
      <c r="N432" t="e" vm="1">
        <f t="shared" si="64"/>
        <v>#VALUE!</v>
      </c>
      <c r="O432" s="47" t="e" vm="1">
        <f t="shared" si="65"/>
        <v>#VALUE!</v>
      </c>
      <c r="P432" t="e" vm="1">
        <f t="shared" si="66"/>
        <v>#VALUE!</v>
      </c>
      <c r="Q432" t="e" cm="1" vm="2">
        <f t="array" ref="Q432">[1]!genUniform($Q$9,$Q$10)</f>
        <v>#VALUE!</v>
      </c>
      <c r="R432" t="e" vm="1">
        <f t="shared" si="67"/>
        <v>#VALUE!</v>
      </c>
      <c r="S432" s="47" t="e" vm="1">
        <f t="shared" si="68"/>
        <v>#VALUE!</v>
      </c>
      <c r="T432" t="e" vm="1">
        <f t="shared" si="69"/>
        <v>#VALUE!</v>
      </c>
    </row>
    <row r="433" spans="1:20">
      <c r="A433">
        <v>423</v>
      </c>
      <c r="C433" t="e" cm="1" vm="2">
        <f t="array" ref="C433">[1]!GenLognormal($C$9,$C$10)</f>
        <v>#VALUE!</v>
      </c>
      <c r="D433" t="e" cm="1" vm="2">
        <f t="array" ref="D433">[1]!GenLognormal($D$9,$D$10)</f>
        <v>#VALUE!</v>
      </c>
      <c r="E433" t="e" cm="1" vm="2">
        <f t="array" ref="E433">[1]!genNormal($E$9,$E$10)</f>
        <v>#VALUE!</v>
      </c>
      <c r="F433" t="e" cm="1" vm="2">
        <f t="array" ref="F433">[1]!GenLognormal($F$9,$F$10)</f>
        <v>#VALUE!</v>
      </c>
      <c r="G433" t="e" cm="1" vm="2">
        <f t="array" ref="G433">[1]!genBinomial(1,0.602)</f>
        <v>#VALUE!</v>
      </c>
      <c r="H433" s="13" t="e" vm="1">
        <f t="shared" si="70"/>
        <v>#VALUE!</v>
      </c>
      <c r="I433" t="e" cm="1" vm="2">
        <f t="array" ref="I433">[1]!genUniform($I$9,$I$10)</f>
        <v>#VALUE!</v>
      </c>
      <c r="J433" t="e" vm="1">
        <f t="shared" si="61"/>
        <v>#VALUE!</v>
      </c>
      <c r="K433" s="47" t="e" vm="1">
        <f t="shared" si="62"/>
        <v>#VALUE!</v>
      </c>
      <c r="L433" t="e" vm="1">
        <f t="shared" si="63"/>
        <v>#VALUE!</v>
      </c>
      <c r="M433" t="e" cm="1" vm="2">
        <f t="array" ref="M433">[1]!genUniform($M$9,$M$10)</f>
        <v>#VALUE!</v>
      </c>
      <c r="N433" t="e" vm="1">
        <f t="shared" si="64"/>
        <v>#VALUE!</v>
      </c>
      <c r="O433" s="47" t="e" vm="1">
        <f t="shared" si="65"/>
        <v>#VALUE!</v>
      </c>
      <c r="P433" t="e" vm="1">
        <f t="shared" si="66"/>
        <v>#VALUE!</v>
      </c>
      <c r="Q433" t="e" cm="1" vm="2">
        <f t="array" ref="Q433">[1]!genUniform($Q$9,$Q$10)</f>
        <v>#VALUE!</v>
      </c>
      <c r="R433" t="e" vm="1">
        <f t="shared" si="67"/>
        <v>#VALUE!</v>
      </c>
      <c r="S433" s="47" t="e" vm="1">
        <f t="shared" si="68"/>
        <v>#VALUE!</v>
      </c>
      <c r="T433" t="e" vm="1">
        <f t="shared" si="69"/>
        <v>#VALUE!</v>
      </c>
    </row>
    <row r="434" spans="1:20">
      <c r="A434">
        <v>424</v>
      </c>
      <c r="C434" t="e" cm="1" vm="2">
        <f t="array" ref="C434">[1]!GenLognormal($C$9,$C$10)</f>
        <v>#VALUE!</v>
      </c>
      <c r="D434" t="e" cm="1" vm="2">
        <f t="array" ref="D434">[1]!GenLognormal($D$9,$D$10)</f>
        <v>#VALUE!</v>
      </c>
      <c r="E434" t="e" cm="1" vm="2">
        <f t="array" ref="E434">[1]!genNormal($E$9,$E$10)</f>
        <v>#VALUE!</v>
      </c>
      <c r="F434" t="e" cm="1" vm="2">
        <f t="array" ref="F434">[1]!GenLognormal($F$9,$F$10)</f>
        <v>#VALUE!</v>
      </c>
      <c r="G434" t="e" cm="1" vm="2">
        <f t="array" ref="G434">[1]!genBinomial(1,0.602)</f>
        <v>#VALUE!</v>
      </c>
      <c r="H434" s="13" t="e" vm="1">
        <f t="shared" si="70"/>
        <v>#VALUE!</v>
      </c>
      <c r="I434" t="e" cm="1" vm="2">
        <f t="array" ref="I434">[1]!genUniform($I$9,$I$10)</f>
        <v>#VALUE!</v>
      </c>
      <c r="J434" t="e" vm="1">
        <f t="shared" si="61"/>
        <v>#VALUE!</v>
      </c>
      <c r="K434" s="47" t="e" vm="1">
        <f t="shared" si="62"/>
        <v>#VALUE!</v>
      </c>
      <c r="L434" t="e" vm="1">
        <f t="shared" si="63"/>
        <v>#VALUE!</v>
      </c>
      <c r="M434" t="e" cm="1" vm="2">
        <f t="array" ref="M434">[1]!genUniform($M$9,$M$10)</f>
        <v>#VALUE!</v>
      </c>
      <c r="N434" t="e" vm="1">
        <f t="shared" si="64"/>
        <v>#VALUE!</v>
      </c>
      <c r="O434" s="47" t="e" vm="1">
        <f t="shared" si="65"/>
        <v>#VALUE!</v>
      </c>
      <c r="P434" t="e" vm="1">
        <f t="shared" si="66"/>
        <v>#VALUE!</v>
      </c>
      <c r="Q434" t="e" cm="1" vm="2">
        <f t="array" ref="Q434">[1]!genUniform($Q$9,$Q$10)</f>
        <v>#VALUE!</v>
      </c>
      <c r="R434" t="e" vm="1">
        <f t="shared" si="67"/>
        <v>#VALUE!</v>
      </c>
      <c r="S434" s="47" t="e" vm="1">
        <f t="shared" si="68"/>
        <v>#VALUE!</v>
      </c>
      <c r="T434" t="e" vm="1">
        <f t="shared" si="69"/>
        <v>#VALUE!</v>
      </c>
    </row>
    <row r="435" spans="1:20">
      <c r="A435">
        <v>425</v>
      </c>
      <c r="C435" t="e" cm="1" vm="2">
        <f t="array" ref="C435">[1]!GenLognormal($C$9,$C$10)</f>
        <v>#VALUE!</v>
      </c>
      <c r="D435" t="e" cm="1" vm="2">
        <f t="array" ref="D435">[1]!GenLognormal($D$9,$D$10)</f>
        <v>#VALUE!</v>
      </c>
      <c r="E435" t="e" cm="1" vm="2">
        <f t="array" ref="E435">[1]!genNormal($E$9,$E$10)</f>
        <v>#VALUE!</v>
      </c>
      <c r="F435" t="e" cm="1" vm="2">
        <f t="array" ref="F435">[1]!GenLognormal($F$9,$F$10)</f>
        <v>#VALUE!</v>
      </c>
      <c r="G435" t="e" cm="1" vm="2">
        <f t="array" ref="G435">[1]!genBinomial(1,0.602)</f>
        <v>#VALUE!</v>
      </c>
      <c r="H435" s="13" t="e" vm="1">
        <f t="shared" si="70"/>
        <v>#VALUE!</v>
      </c>
      <c r="I435" t="e" cm="1" vm="2">
        <f t="array" ref="I435">[1]!genUniform($I$9,$I$10)</f>
        <v>#VALUE!</v>
      </c>
      <c r="J435" t="e" vm="1">
        <f t="shared" si="61"/>
        <v>#VALUE!</v>
      </c>
      <c r="K435" s="47" t="e" vm="1">
        <f t="shared" si="62"/>
        <v>#VALUE!</v>
      </c>
      <c r="L435" t="e" vm="1">
        <f t="shared" si="63"/>
        <v>#VALUE!</v>
      </c>
      <c r="M435" t="e" cm="1" vm="2">
        <f t="array" ref="M435">[1]!genUniform($M$9,$M$10)</f>
        <v>#VALUE!</v>
      </c>
      <c r="N435" t="e" vm="1">
        <f t="shared" si="64"/>
        <v>#VALUE!</v>
      </c>
      <c r="O435" s="47" t="e" vm="1">
        <f t="shared" si="65"/>
        <v>#VALUE!</v>
      </c>
      <c r="P435" t="e" vm="1">
        <f t="shared" si="66"/>
        <v>#VALUE!</v>
      </c>
      <c r="Q435" t="e" cm="1" vm="2">
        <f t="array" ref="Q435">[1]!genUniform($Q$9,$Q$10)</f>
        <v>#VALUE!</v>
      </c>
      <c r="R435" t="e" vm="1">
        <f t="shared" si="67"/>
        <v>#VALUE!</v>
      </c>
      <c r="S435" s="47" t="e" vm="1">
        <f t="shared" si="68"/>
        <v>#VALUE!</v>
      </c>
      <c r="T435" t="e" vm="1">
        <f t="shared" si="69"/>
        <v>#VALUE!</v>
      </c>
    </row>
    <row r="436" spans="1:20">
      <c r="A436">
        <v>426</v>
      </c>
      <c r="C436" t="e" cm="1" vm="2">
        <f t="array" ref="C436">[1]!GenLognormal($C$9,$C$10)</f>
        <v>#VALUE!</v>
      </c>
      <c r="D436" t="e" cm="1" vm="2">
        <f t="array" ref="D436">[1]!GenLognormal($D$9,$D$10)</f>
        <v>#VALUE!</v>
      </c>
      <c r="E436" t="e" cm="1" vm="2">
        <f t="array" ref="E436">[1]!genNormal($E$9,$E$10)</f>
        <v>#VALUE!</v>
      </c>
      <c r="F436" t="e" cm="1" vm="2">
        <f t="array" ref="F436">[1]!GenLognormal($F$9,$F$10)</f>
        <v>#VALUE!</v>
      </c>
      <c r="G436" t="e" cm="1" vm="2">
        <f t="array" ref="G436">[1]!genBinomial(1,0.602)</f>
        <v>#VALUE!</v>
      </c>
      <c r="H436" s="13" t="e" vm="1">
        <f t="shared" si="70"/>
        <v>#VALUE!</v>
      </c>
      <c r="I436" t="e" cm="1" vm="2">
        <f t="array" ref="I436">[1]!genUniform($I$9,$I$10)</f>
        <v>#VALUE!</v>
      </c>
      <c r="J436" t="e" vm="1">
        <f t="shared" si="61"/>
        <v>#VALUE!</v>
      </c>
      <c r="K436" s="47" t="e" vm="1">
        <f t="shared" si="62"/>
        <v>#VALUE!</v>
      </c>
      <c r="L436" t="e" vm="1">
        <f t="shared" si="63"/>
        <v>#VALUE!</v>
      </c>
      <c r="M436" t="e" cm="1" vm="2">
        <f t="array" ref="M436">[1]!genUniform($M$9,$M$10)</f>
        <v>#VALUE!</v>
      </c>
      <c r="N436" t="e" vm="1">
        <f t="shared" si="64"/>
        <v>#VALUE!</v>
      </c>
      <c r="O436" s="47" t="e" vm="1">
        <f t="shared" si="65"/>
        <v>#VALUE!</v>
      </c>
      <c r="P436" t="e" vm="1">
        <f t="shared" si="66"/>
        <v>#VALUE!</v>
      </c>
      <c r="Q436" t="e" cm="1" vm="2">
        <f t="array" ref="Q436">[1]!genUniform($Q$9,$Q$10)</f>
        <v>#VALUE!</v>
      </c>
      <c r="R436" t="e" vm="1">
        <f t="shared" si="67"/>
        <v>#VALUE!</v>
      </c>
      <c r="S436" s="47" t="e" vm="1">
        <f t="shared" si="68"/>
        <v>#VALUE!</v>
      </c>
      <c r="T436" t="e" vm="1">
        <f t="shared" si="69"/>
        <v>#VALUE!</v>
      </c>
    </row>
    <row r="437" spans="1:20">
      <c r="A437">
        <v>427</v>
      </c>
      <c r="C437" t="e" cm="1" vm="2">
        <f t="array" ref="C437">[1]!GenLognormal($C$9,$C$10)</f>
        <v>#VALUE!</v>
      </c>
      <c r="D437" t="e" cm="1" vm="2">
        <f t="array" ref="D437">[1]!GenLognormal($D$9,$D$10)</f>
        <v>#VALUE!</v>
      </c>
      <c r="E437" t="e" cm="1" vm="2">
        <f t="array" ref="E437">[1]!genNormal($E$9,$E$10)</f>
        <v>#VALUE!</v>
      </c>
      <c r="F437" t="e" cm="1" vm="2">
        <f t="array" ref="F437">[1]!GenLognormal($F$9,$F$10)</f>
        <v>#VALUE!</v>
      </c>
      <c r="G437" t="e" cm="1" vm="2">
        <f t="array" ref="G437">[1]!genBinomial(1,0.602)</f>
        <v>#VALUE!</v>
      </c>
      <c r="H437" s="13" t="e" vm="1">
        <f t="shared" si="70"/>
        <v>#VALUE!</v>
      </c>
      <c r="I437" t="e" cm="1" vm="2">
        <f t="array" ref="I437">[1]!genUniform($I$9,$I$10)</f>
        <v>#VALUE!</v>
      </c>
      <c r="J437" t="e" vm="1">
        <f t="shared" si="61"/>
        <v>#VALUE!</v>
      </c>
      <c r="K437" s="47" t="e" vm="1">
        <f t="shared" si="62"/>
        <v>#VALUE!</v>
      </c>
      <c r="L437" t="e" vm="1">
        <f t="shared" si="63"/>
        <v>#VALUE!</v>
      </c>
      <c r="M437" t="e" cm="1" vm="2">
        <f t="array" ref="M437">[1]!genUniform($M$9,$M$10)</f>
        <v>#VALUE!</v>
      </c>
      <c r="N437" t="e" vm="1">
        <f t="shared" si="64"/>
        <v>#VALUE!</v>
      </c>
      <c r="O437" s="47" t="e" vm="1">
        <f t="shared" si="65"/>
        <v>#VALUE!</v>
      </c>
      <c r="P437" t="e" vm="1">
        <f t="shared" si="66"/>
        <v>#VALUE!</v>
      </c>
      <c r="Q437" t="e" cm="1" vm="2">
        <f t="array" ref="Q437">[1]!genUniform($Q$9,$Q$10)</f>
        <v>#VALUE!</v>
      </c>
      <c r="R437" t="e" vm="1">
        <f t="shared" si="67"/>
        <v>#VALUE!</v>
      </c>
      <c r="S437" s="47" t="e" vm="1">
        <f t="shared" si="68"/>
        <v>#VALUE!</v>
      </c>
      <c r="T437" t="e" vm="1">
        <f t="shared" si="69"/>
        <v>#VALUE!</v>
      </c>
    </row>
    <row r="438" spans="1:20">
      <c r="A438">
        <v>428</v>
      </c>
      <c r="C438" t="e" cm="1" vm="2">
        <f t="array" ref="C438">[1]!GenLognormal($C$9,$C$10)</f>
        <v>#VALUE!</v>
      </c>
      <c r="D438" t="e" cm="1" vm="2">
        <f t="array" ref="D438">[1]!GenLognormal($D$9,$D$10)</f>
        <v>#VALUE!</v>
      </c>
      <c r="E438" t="e" cm="1" vm="2">
        <f t="array" ref="E438">[1]!genNormal($E$9,$E$10)</f>
        <v>#VALUE!</v>
      </c>
      <c r="F438" t="e" cm="1" vm="2">
        <f t="array" ref="F438">[1]!GenLognormal($F$9,$F$10)</f>
        <v>#VALUE!</v>
      </c>
      <c r="G438" t="e" cm="1" vm="2">
        <f t="array" ref="G438">[1]!genBinomial(1,0.602)</f>
        <v>#VALUE!</v>
      </c>
      <c r="H438" s="13" t="e" vm="1">
        <f t="shared" si="70"/>
        <v>#VALUE!</v>
      </c>
      <c r="I438" t="e" cm="1" vm="2">
        <f t="array" ref="I438">[1]!genUniform($I$9,$I$10)</f>
        <v>#VALUE!</v>
      </c>
      <c r="J438" t="e" vm="1">
        <f t="shared" si="61"/>
        <v>#VALUE!</v>
      </c>
      <c r="K438" s="47" t="e" vm="1">
        <f t="shared" si="62"/>
        <v>#VALUE!</v>
      </c>
      <c r="L438" t="e" vm="1">
        <f t="shared" si="63"/>
        <v>#VALUE!</v>
      </c>
      <c r="M438" t="e" cm="1" vm="2">
        <f t="array" ref="M438">[1]!genUniform($M$9,$M$10)</f>
        <v>#VALUE!</v>
      </c>
      <c r="N438" t="e" vm="1">
        <f t="shared" si="64"/>
        <v>#VALUE!</v>
      </c>
      <c r="O438" s="47" t="e" vm="1">
        <f t="shared" si="65"/>
        <v>#VALUE!</v>
      </c>
      <c r="P438" t="e" vm="1">
        <f t="shared" si="66"/>
        <v>#VALUE!</v>
      </c>
      <c r="Q438" t="e" cm="1" vm="2">
        <f t="array" ref="Q438">[1]!genUniform($Q$9,$Q$10)</f>
        <v>#VALUE!</v>
      </c>
      <c r="R438" t="e" vm="1">
        <f t="shared" si="67"/>
        <v>#VALUE!</v>
      </c>
      <c r="S438" s="47" t="e" vm="1">
        <f t="shared" si="68"/>
        <v>#VALUE!</v>
      </c>
      <c r="T438" t="e" vm="1">
        <f t="shared" si="69"/>
        <v>#VALUE!</v>
      </c>
    </row>
    <row r="439" spans="1:20">
      <c r="A439">
        <v>429</v>
      </c>
      <c r="C439" t="e" cm="1" vm="2">
        <f t="array" ref="C439">[1]!GenLognormal($C$9,$C$10)</f>
        <v>#VALUE!</v>
      </c>
      <c r="D439" t="e" cm="1" vm="2">
        <f t="array" ref="D439">[1]!GenLognormal($D$9,$D$10)</f>
        <v>#VALUE!</v>
      </c>
      <c r="E439" t="e" cm="1" vm="2">
        <f t="array" ref="E439">[1]!genNormal($E$9,$E$10)</f>
        <v>#VALUE!</v>
      </c>
      <c r="F439" t="e" cm="1" vm="2">
        <f t="array" ref="F439">[1]!GenLognormal($F$9,$F$10)</f>
        <v>#VALUE!</v>
      </c>
      <c r="G439" t="e" cm="1" vm="2">
        <f t="array" ref="G439">[1]!genBinomial(1,0.602)</f>
        <v>#VALUE!</v>
      </c>
      <c r="H439" s="13" t="e" vm="1">
        <f t="shared" si="70"/>
        <v>#VALUE!</v>
      </c>
      <c r="I439" t="e" cm="1" vm="2">
        <f t="array" ref="I439">[1]!genUniform($I$9,$I$10)</f>
        <v>#VALUE!</v>
      </c>
      <c r="J439" t="e" vm="1">
        <f t="shared" si="61"/>
        <v>#VALUE!</v>
      </c>
      <c r="K439" s="47" t="e" vm="1">
        <f t="shared" si="62"/>
        <v>#VALUE!</v>
      </c>
      <c r="L439" t="e" vm="1">
        <f t="shared" si="63"/>
        <v>#VALUE!</v>
      </c>
      <c r="M439" t="e" cm="1" vm="2">
        <f t="array" ref="M439">[1]!genUniform($M$9,$M$10)</f>
        <v>#VALUE!</v>
      </c>
      <c r="N439" t="e" vm="1">
        <f t="shared" si="64"/>
        <v>#VALUE!</v>
      </c>
      <c r="O439" s="47" t="e" vm="1">
        <f t="shared" si="65"/>
        <v>#VALUE!</v>
      </c>
      <c r="P439" t="e" vm="1">
        <f t="shared" si="66"/>
        <v>#VALUE!</v>
      </c>
      <c r="Q439" t="e" cm="1" vm="2">
        <f t="array" ref="Q439">[1]!genUniform($Q$9,$Q$10)</f>
        <v>#VALUE!</v>
      </c>
      <c r="R439" t="e" vm="1">
        <f t="shared" si="67"/>
        <v>#VALUE!</v>
      </c>
      <c r="S439" s="47" t="e" vm="1">
        <f t="shared" si="68"/>
        <v>#VALUE!</v>
      </c>
      <c r="T439" t="e" vm="1">
        <f t="shared" si="69"/>
        <v>#VALUE!</v>
      </c>
    </row>
    <row r="440" spans="1:20">
      <c r="A440">
        <v>430</v>
      </c>
      <c r="C440" t="e" cm="1" vm="2">
        <f t="array" ref="C440">[1]!GenLognormal($C$9,$C$10)</f>
        <v>#VALUE!</v>
      </c>
      <c r="D440" t="e" cm="1" vm="2">
        <f t="array" ref="D440">[1]!GenLognormal($D$9,$D$10)</f>
        <v>#VALUE!</v>
      </c>
      <c r="E440" t="e" cm="1" vm="2">
        <f t="array" ref="E440">[1]!genNormal($E$9,$E$10)</f>
        <v>#VALUE!</v>
      </c>
      <c r="F440" t="e" cm="1" vm="2">
        <f t="array" ref="F440">[1]!GenLognormal($F$9,$F$10)</f>
        <v>#VALUE!</v>
      </c>
      <c r="G440" t="e" cm="1" vm="2">
        <f t="array" ref="G440">[1]!genBinomial(1,0.602)</f>
        <v>#VALUE!</v>
      </c>
      <c r="H440" s="13" t="e" vm="1">
        <f t="shared" si="70"/>
        <v>#VALUE!</v>
      </c>
      <c r="I440" t="e" cm="1" vm="2">
        <f t="array" ref="I440">[1]!genUniform($I$9,$I$10)</f>
        <v>#VALUE!</v>
      </c>
      <c r="J440" t="e" vm="1">
        <f t="shared" si="61"/>
        <v>#VALUE!</v>
      </c>
      <c r="K440" s="47" t="e" vm="1">
        <f t="shared" si="62"/>
        <v>#VALUE!</v>
      </c>
      <c r="L440" t="e" vm="1">
        <f t="shared" si="63"/>
        <v>#VALUE!</v>
      </c>
      <c r="M440" t="e" cm="1" vm="2">
        <f t="array" ref="M440">[1]!genUniform($M$9,$M$10)</f>
        <v>#VALUE!</v>
      </c>
      <c r="N440" t="e" vm="1">
        <f t="shared" si="64"/>
        <v>#VALUE!</v>
      </c>
      <c r="O440" s="47" t="e" vm="1">
        <f t="shared" si="65"/>
        <v>#VALUE!</v>
      </c>
      <c r="P440" t="e" vm="1">
        <f t="shared" si="66"/>
        <v>#VALUE!</v>
      </c>
      <c r="Q440" t="e" cm="1" vm="2">
        <f t="array" ref="Q440">[1]!genUniform($Q$9,$Q$10)</f>
        <v>#VALUE!</v>
      </c>
      <c r="R440" t="e" vm="1">
        <f t="shared" si="67"/>
        <v>#VALUE!</v>
      </c>
      <c r="S440" s="47" t="e" vm="1">
        <f t="shared" si="68"/>
        <v>#VALUE!</v>
      </c>
      <c r="T440" t="e" vm="1">
        <f t="shared" si="69"/>
        <v>#VALUE!</v>
      </c>
    </row>
    <row r="441" spans="1:20">
      <c r="A441">
        <v>431</v>
      </c>
      <c r="C441" t="e" cm="1" vm="2">
        <f t="array" ref="C441">[1]!GenLognormal($C$9,$C$10)</f>
        <v>#VALUE!</v>
      </c>
      <c r="D441" t="e" cm="1" vm="2">
        <f t="array" ref="D441">[1]!GenLognormal($D$9,$D$10)</f>
        <v>#VALUE!</v>
      </c>
      <c r="E441" t="e" cm="1" vm="2">
        <f t="array" ref="E441">[1]!genNormal($E$9,$E$10)</f>
        <v>#VALUE!</v>
      </c>
      <c r="F441" t="e" cm="1" vm="2">
        <f t="array" ref="F441">[1]!GenLognormal($F$9,$F$10)</f>
        <v>#VALUE!</v>
      </c>
      <c r="G441" t="e" cm="1" vm="2">
        <f t="array" ref="G441">[1]!genBinomial(1,0.602)</f>
        <v>#VALUE!</v>
      </c>
      <c r="H441" s="13" t="e" vm="1">
        <f t="shared" si="70"/>
        <v>#VALUE!</v>
      </c>
      <c r="I441" t="e" cm="1" vm="2">
        <f t="array" ref="I441">[1]!genUniform($I$9,$I$10)</f>
        <v>#VALUE!</v>
      </c>
      <c r="J441" t="e" vm="1">
        <f t="shared" si="61"/>
        <v>#VALUE!</v>
      </c>
      <c r="K441" s="47" t="e" vm="1">
        <f t="shared" si="62"/>
        <v>#VALUE!</v>
      </c>
      <c r="L441" t="e" vm="1">
        <f t="shared" si="63"/>
        <v>#VALUE!</v>
      </c>
      <c r="M441" t="e" cm="1" vm="2">
        <f t="array" ref="M441">[1]!genUniform($M$9,$M$10)</f>
        <v>#VALUE!</v>
      </c>
      <c r="N441" t="e" vm="1">
        <f t="shared" si="64"/>
        <v>#VALUE!</v>
      </c>
      <c r="O441" s="47" t="e" vm="1">
        <f t="shared" si="65"/>
        <v>#VALUE!</v>
      </c>
      <c r="P441" t="e" vm="1">
        <f t="shared" si="66"/>
        <v>#VALUE!</v>
      </c>
      <c r="Q441" t="e" cm="1" vm="2">
        <f t="array" ref="Q441">[1]!genUniform($Q$9,$Q$10)</f>
        <v>#VALUE!</v>
      </c>
      <c r="R441" t="e" vm="1">
        <f t="shared" si="67"/>
        <v>#VALUE!</v>
      </c>
      <c r="S441" s="47" t="e" vm="1">
        <f t="shared" si="68"/>
        <v>#VALUE!</v>
      </c>
      <c r="T441" t="e" vm="1">
        <f t="shared" si="69"/>
        <v>#VALUE!</v>
      </c>
    </row>
    <row r="442" spans="1:20">
      <c r="A442">
        <v>432</v>
      </c>
      <c r="C442" t="e" cm="1" vm="2">
        <f t="array" ref="C442">[1]!GenLognormal($C$9,$C$10)</f>
        <v>#VALUE!</v>
      </c>
      <c r="D442" t="e" cm="1" vm="2">
        <f t="array" ref="D442">[1]!GenLognormal($D$9,$D$10)</f>
        <v>#VALUE!</v>
      </c>
      <c r="E442" t="e" cm="1" vm="2">
        <f t="array" ref="E442">[1]!genNormal($E$9,$E$10)</f>
        <v>#VALUE!</v>
      </c>
      <c r="F442" t="e" cm="1" vm="2">
        <f t="array" ref="F442">[1]!GenLognormal($F$9,$F$10)</f>
        <v>#VALUE!</v>
      </c>
      <c r="G442" t="e" cm="1" vm="2">
        <f t="array" ref="G442">[1]!genBinomial(1,0.602)</f>
        <v>#VALUE!</v>
      </c>
      <c r="H442" s="13" t="e" vm="1">
        <f t="shared" si="70"/>
        <v>#VALUE!</v>
      </c>
      <c r="I442" t="e" cm="1" vm="2">
        <f t="array" ref="I442">[1]!genUniform($I$9,$I$10)</f>
        <v>#VALUE!</v>
      </c>
      <c r="J442" t="e" vm="1">
        <f t="shared" si="61"/>
        <v>#VALUE!</v>
      </c>
      <c r="K442" s="47" t="e" vm="1">
        <f t="shared" si="62"/>
        <v>#VALUE!</v>
      </c>
      <c r="L442" t="e" vm="1">
        <f t="shared" si="63"/>
        <v>#VALUE!</v>
      </c>
      <c r="M442" t="e" cm="1" vm="2">
        <f t="array" ref="M442">[1]!genUniform($M$9,$M$10)</f>
        <v>#VALUE!</v>
      </c>
      <c r="N442" t="e" vm="1">
        <f t="shared" si="64"/>
        <v>#VALUE!</v>
      </c>
      <c r="O442" s="47" t="e" vm="1">
        <f t="shared" si="65"/>
        <v>#VALUE!</v>
      </c>
      <c r="P442" t="e" vm="1">
        <f t="shared" si="66"/>
        <v>#VALUE!</v>
      </c>
      <c r="Q442" t="e" cm="1" vm="2">
        <f t="array" ref="Q442">[1]!genUniform($Q$9,$Q$10)</f>
        <v>#VALUE!</v>
      </c>
      <c r="R442" t="e" vm="1">
        <f t="shared" si="67"/>
        <v>#VALUE!</v>
      </c>
      <c r="S442" s="47" t="e" vm="1">
        <f t="shared" si="68"/>
        <v>#VALUE!</v>
      </c>
      <c r="T442" t="e" vm="1">
        <f t="shared" si="69"/>
        <v>#VALUE!</v>
      </c>
    </row>
    <row r="443" spans="1:20">
      <c r="A443">
        <v>433</v>
      </c>
      <c r="C443" t="e" cm="1" vm="2">
        <f t="array" ref="C443">[1]!GenLognormal($C$9,$C$10)</f>
        <v>#VALUE!</v>
      </c>
      <c r="D443" t="e" cm="1" vm="2">
        <f t="array" ref="D443">[1]!GenLognormal($D$9,$D$10)</f>
        <v>#VALUE!</v>
      </c>
      <c r="E443" t="e" cm="1" vm="2">
        <f t="array" ref="E443">[1]!genNormal($E$9,$E$10)</f>
        <v>#VALUE!</v>
      </c>
      <c r="F443" t="e" cm="1" vm="2">
        <f t="array" ref="F443">[1]!GenLognormal($F$9,$F$10)</f>
        <v>#VALUE!</v>
      </c>
      <c r="G443" t="e" cm="1" vm="2">
        <f t="array" ref="G443">[1]!genBinomial(1,0.602)</f>
        <v>#VALUE!</v>
      </c>
      <c r="H443" s="13" t="e" vm="1">
        <f t="shared" si="70"/>
        <v>#VALUE!</v>
      </c>
      <c r="I443" t="e" cm="1" vm="2">
        <f t="array" ref="I443">[1]!genUniform($I$9,$I$10)</f>
        <v>#VALUE!</v>
      </c>
      <c r="J443" t="e" vm="1">
        <f t="shared" si="61"/>
        <v>#VALUE!</v>
      </c>
      <c r="K443" s="47" t="e" vm="1">
        <f t="shared" si="62"/>
        <v>#VALUE!</v>
      </c>
      <c r="L443" t="e" vm="1">
        <f t="shared" si="63"/>
        <v>#VALUE!</v>
      </c>
      <c r="M443" t="e" cm="1" vm="2">
        <f t="array" ref="M443">[1]!genUniform($M$9,$M$10)</f>
        <v>#VALUE!</v>
      </c>
      <c r="N443" t="e" vm="1">
        <f t="shared" si="64"/>
        <v>#VALUE!</v>
      </c>
      <c r="O443" s="47" t="e" vm="1">
        <f t="shared" si="65"/>
        <v>#VALUE!</v>
      </c>
      <c r="P443" t="e" vm="1">
        <f t="shared" si="66"/>
        <v>#VALUE!</v>
      </c>
      <c r="Q443" t="e" cm="1" vm="2">
        <f t="array" ref="Q443">[1]!genUniform($Q$9,$Q$10)</f>
        <v>#VALUE!</v>
      </c>
      <c r="R443" t="e" vm="1">
        <f t="shared" si="67"/>
        <v>#VALUE!</v>
      </c>
      <c r="S443" s="47" t="e" vm="1">
        <f t="shared" si="68"/>
        <v>#VALUE!</v>
      </c>
      <c r="T443" t="e" vm="1">
        <f t="shared" si="69"/>
        <v>#VALUE!</v>
      </c>
    </row>
    <row r="444" spans="1:20">
      <c r="A444">
        <v>434</v>
      </c>
      <c r="C444" t="e" cm="1" vm="2">
        <f t="array" ref="C444">[1]!GenLognormal($C$9,$C$10)</f>
        <v>#VALUE!</v>
      </c>
      <c r="D444" t="e" cm="1" vm="2">
        <f t="array" ref="D444">[1]!GenLognormal($D$9,$D$10)</f>
        <v>#VALUE!</v>
      </c>
      <c r="E444" t="e" cm="1" vm="2">
        <f t="array" ref="E444">[1]!genNormal($E$9,$E$10)</f>
        <v>#VALUE!</v>
      </c>
      <c r="F444" t="e" cm="1" vm="2">
        <f t="array" ref="F444">[1]!GenLognormal($F$9,$F$10)</f>
        <v>#VALUE!</v>
      </c>
      <c r="G444" t="e" cm="1" vm="2">
        <f t="array" ref="G444">[1]!genBinomial(1,0.602)</f>
        <v>#VALUE!</v>
      </c>
      <c r="H444" s="13" t="e" vm="1">
        <f t="shared" si="70"/>
        <v>#VALUE!</v>
      </c>
      <c r="I444" t="e" cm="1" vm="2">
        <f t="array" ref="I444">[1]!genUniform($I$9,$I$10)</f>
        <v>#VALUE!</v>
      </c>
      <c r="J444" t="e" vm="1">
        <f t="shared" si="61"/>
        <v>#VALUE!</v>
      </c>
      <c r="K444" s="47" t="e" vm="1">
        <f t="shared" si="62"/>
        <v>#VALUE!</v>
      </c>
      <c r="L444" t="e" vm="1">
        <f t="shared" si="63"/>
        <v>#VALUE!</v>
      </c>
      <c r="M444" t="e" cm="1" vm="2">
        <f t="array" ref="M444">[1]!genUniform($M$9,$M$10)</f>
        <v>#VALUE!</v>
      </c>
      <c r="N444" t="e" vm="1">
        <f t="shared" si="64"/>
        <v>#VALUE!</v>
      </c>
      <c r="O444" s="47" t="e" vm="1">
        <f t="shared" si="65"/>
        <v>#VALUE!</v>
      </c>
      <c r="P444" t="e" vm="1">
        <f t="shared" si="66"/>
        <v>#VALUE!</v>
      </c>
      <c r="Q444" t="e" cm="1" vm="2">
        <f t="array" ref="Q444">[1]!genUniform($Q$9,$Q$10)</f>
        <v>#VALUE!</v>
      </c>
      <c r="R444" t="e" vm="1">
        <f t="shared" si="67"/>
        <v>#VALUE!</v>
      </c>
      <c r="S444" s="47" t="e" vm="1">
        <f t="shared" si="68"/>
        <v>#VALUE!</v>
      </c>
      <c r="T444" t="e" vm="1">
        <f t="shared" si="69"/>
        <v>#VALUE!</v>
      </c>
    </row>
    <row r="445" spans="1:20">
      <c r="A445">
        <v>435</v>
      </c>
      <c r="C445" t="e" cm="1" vm="2">
        <f t="array" ref="C445">[1]!GenLognormal($C$9,$C$10)</f>
        <v>#VALUE!</v>
      </c>
      <c r="D445" t="e" cm="1" vm="2">
        <f t="array" ref="D445">[1]!GenLognormal($D$9,$D$10)</f>
        <v>#VALUE!</v>
      </c>
      <c r="E445" t="e" cm="1" vm="2">
        <f t="array" ref="E445">[1]!genNormal($E$9,$E$10)</f>
        <v>#VALUE!</v>
      </c>
      <c r="F445" t="e" cm="1" vm="2">
        <f t="array" ref="F445">[1]!GenLognormal($F$9,$F$10)</f>
        <v>#VALUE!</v>
      </c>
      <c r="G445" t="e" cm="1" vm="2">
        <f t="array" ref="G445">[1]!genBinomial(1,0.602)</f>
        <v>#VALUE!</v>
      </c>
      <c r="H445" s="13" t="e" vm="1">
        <f t="shared" si="70"/>
        <v>#VALUE!</v>
      </c>
      <c r="I445" t="e" cm="1" vm="2">
        <f t="array" ref="I445">[1]!genUniform($I$9,$I$10)</f>
        <v>#VALUE!</v>
      </c>
      <c r="J445" t="e" vm="1">
        <f t="shared" si="61"/>
        <v>#VALUE!</v>
      </c>
      <c r="K445" s="47" t="e" vm="1">
        <f t="shared" si="62"/>
        <v>#VALUE!</v>
      </c>
      <c r="L445" t="e" vm="1">
        <f t="shared" si="63"/>
        <v>#VALUE!</v>
      </c>
      <c r="M445" t="e" cm="1" vm="2">
        <f t="array" ref="M445">[1]!genUniform($M$9,$M$10)</f>
        <v>#VALUE!</v>
      </c>
      <c r="N445" t="e" vm="1">
        <f t="shared" si="64"/>
        <v>#VALUE!</v>
      </c>
      <c r="O445" s="47" t="e" vm="1">
        <f t="shared" si="65"/>
        <v>#VALUE!</v>
      </c>
      <c r="P445" t="e" vm="1">
        <f t="shared" si="66"/>
        <v>#VALUE!</v>
      </c>
      <c r="Q445" t="e" cm="1" vm="2">
        <f t="array" ref="Q445">[1]!genUniform($Q$9,$Q$10)</f>
        <v>#VALUE!</v>
      </c>
      <c r="R445" t="e" vm="1">
        <f t="shared" si="67"/>
        <v>#VALUE!</v>
      </c>
      <c r="S445" s="47" t="e" vm="1">
        <f t="shared" si="68"/>
        <v>#VALUE!</v>
      </c>
      <c r="T445" t="e" vm="1">
        <f t="shared" si="69"/>
        <v>#VALUE!</v>
      </c>
    </row>
    <row r="446" spans="1:20">
      <c r="A446">
        <v>436</v>
      </c>
      <c r="C446" t="e" cm="1" vm="2">
        <f t="array" ref="C446">[1]!GenLognormal($C$9,$C$10)</f>
        <v>#VALUE!</v>
      </c>
      <c r="D446" t="e" cm="1" vm="2">
        <f t="array" ref="D446">[1]!GenLognormal($D$9,$D$10)</f>
        <v>#VALUE!</v>
      </c>
      <c r="E446" t="e" cm="1" vm="2">
        <f t="array" ref="E446">[1]!genNormal($E$9,$E$10)</f>
        <v>#VALUE!</v>
      </c>
      <c r="F446" t="e" cm="1" vm="2">
        <f t="array" ref="F446">[1]!GenLognormal($F$9,$F$10)</f>
        <v>#VALUE!</v>
      </c>
      <c r="G446" t="e" cm="1" vm="2">
        <f t="array" ref="G446">[1]!genBinomial(1,0.602)</f>
        <v>#VALUE!</v>
      </c>
      <c r="H446" s="13" t="e" vm="1">
        <f t="shared" si="70"/>
        <v>#VALUE!</v>
      </c>
      <c r="I446" t="e" cm="1" vm="2">
        <f t="array" ref="I446">[1]!genUniform($I$9,$I$10)</f>
        <v>#VALUE!</v>
      </c>
      <c r="J446" t="e" vm="1">
        <f t="shared" si="61"/>
        <v>#VALUE!</v>
      </c>
      <c r="K446" s="47" t="e" vm="1">
        <f t="shared" si="62"/>
        <v>#VALUE!</v>
      </c>
      <c r="L446" t="e" vm="1">
        <f t="shared" si="63"/>
        <v>#VALUE!</v>
      </c>
      <c r="M446" t="e" cm="1" vm="2">
        <f t="array" ref="M446">[1]!genUniform($M$9,$M$10)</f>
        <v>#VALUE!</v>
      </c>
      <c r="N446" t="e" vm="1">
        <f t="shared" si="64"/>
        <v>#VALUE!</v>
      </c>
      <c r="O446" s="47" t="e" vm="1">
        <f t="shared" si="65"/>
        <v>#VALUE!</v>
      </c>
      <c r="P446" t="e" vm="1">
        <f t="shared" si="66"/>
        <v>#VALUE!</v>
      </c>
      <c r="Q446" t="e" cm="1" vm="2">
        <f t="array" ref="Q446">[1]!genUniform($Q$9,$Q$10)</f>
        <v>#VALUE!</v>
      </c>
      <c r="R446" t="e" vm="1">
        <f t="shared" si="67"/>
        <v>#VALUE!</v>
      </c>
      <c r="S446" s="47" t="e" vm="1">
        <f t="shared" si="68"/>
        <v>#VALUE!</v>
      </c>
      <c r="T446" t="e" vm="1">
        <f t="shared" si="69"/>
        <v>#VALUE!</v>
      </c>
    </row>
    <row r="447" spans="1:20">
      <c r="A447">
        <v>437</v>
      </c>
      <c r="C447" t="e" cm="1" vm="2">
        <f t="array" ref="C447">[1]!GenLognormal($C$9,$C$10)</f>
        <v>#VALUE!</v>
      </c>
      <c r="D447" t="e" cm="1" vm="2">
        <f t="array" ref="D447">[1]!GenLognormal($D$9,$D$10)</f>
        <v>#VALUE!</v>
      </c>
      <c r="E447" t="e" cm="1" vm="2">
        <f t="array" ref="E447">[1]!genNormal($E$9,$E$10)</f>
        <v>#VALUE!</v>
      </c>
      <c r="F447" t="e" cm="1" vm="2">
        <f t="array" ref="F447">[1]!GenLognormal($F$9,$F$10)</f>
        <v>#VALUE!</v>
      </c>
      <c r="G447" t="e" cm="1" vm="2">
        <f t="array" ref="G447">[1]!genBinomial(1,0.602)</f>
        <v>#VALUE!</v>
      </c>
      <c r="H447" s="13" t="e" vm="1">
        <f t="shared" si="70"/>
        <v>#VALUE!</v>
      </c>
      <c r="I447" t="e" cm="1" vm="2">
        <f t="array" ref="I447">[1]!genUniform($I$9,$I$10)</f>
        <v>#VALUE!</v>
      </c>
      <c r="J447" t="e" vm="1">
        <f t="shared" si="61"/>
        <v>#VALUE!</v>
      </c>
      <c r="K447" s="47" t="e" vm="1">
        <f t="shared" si="62"/>
        <v>#VALUE!</v>
      </c>
      <c r="L447" t="e" vm="1">
        <f t="shared" si="63"/>
        <v>#VALUE!</v>
      </c>
      <c r="M447" t="e" cm="1" vm="2">
        <f t="array" ref="M447">[1]!genUniform($M$9,$M$10)</f>
        <v>#VALUE!</v>
      </c>
      <c r="N447" t="e" vm="1">
        <f t="shared" si="64"/>
        <v>#VALUE!</v>
      </c>
      <c r="O447" s="47" t="e" vm="1">
        <f t="shared" si="65"/>
        <v>#VALUE!</v>
      </c>
      <c r="P447" t="e" vm="1">
        <f t="shared" si="66"/>
        <v>#VALUE!</v>
      </c>
      <c r="Q447" t="e" cm="1" vm="2">
        <f t="array" ref="Q447">[1]!genUniform($Q$9,$Q$10)</f>
        <v>#VALUE!</v>
      </c>
      <c r="R447" t="e" vm="1">
        <f t="shared" si="67"/>
        <v>#VALUE!</v>
      </c>
      <c r="S447" s="47" t="e" vm="1">
        <f t="shared" si="68"/>
        <v>#VALUE!</v>
      </c>
      <c r="T447" t="e" vm="1">
        <f t="shared" si="69"/>
        <v>#VALUE!</v>
      </c>
    </row>
    <row r="448" spans="1:20">
      <c r="A448">
        <v>438</v>
      </c>
      <c r="C448" t="e" cm="1" vm="2">
        <f t="array" ref="C448">[1]!GenLognormal($C$9,$C$10)</f>
        <v>#VALUE!</v>
      </c>
      <c r="D448" t="e" cm="1" vm="2">
        <f t="array" ref="D448">[1]!GenLognormal($D$9,$D$10)</f>
        <v>#VALUE!</v>
      </c>
      <c r="E448" t="e" cm="1" vm="2">
        <f t="array" ref="E448">[1]!genNormal($E$9,$E$10)</f>
        <v>#VALUE!</v>
      </c>
      <c r="F448" t="e" cm="1" vm="2">
        <f t="array" ref="F448">[1]!GenLognormal($F$9,$F$10)</f>
        <v>#VALUE!</v>
      </c>
      <c r="G448" t="e" cm="1" vm="2">
        <f t="array" ref="G448">[1]!genBinomial(1,0.602)</f>
        <v>#VALUE!</v>
      </c>
      <c r="H448" s="13" t="e" vm="1">
        <f t="shared" si="70"/>
        <v>#VALUE!</v>
      </c>
      <c r="I448" t="e" cm="1" vm="2">
        <f t="array" ref="I448">[1]!genUniform($I$9,$I$10)</f>
        <v>#VALUE!</v>
      </c>
      <c r="J448" t="e" vm="1">
        <f t="shared" si="61"/>
        <v>#VALUE!</v>
      </c>
      <c r="K448" s="47" t="e" vm="1">
        <f t="shared" si="62"/>
        <v>#VALUE!</v>
      </c>
      <c r="L448" t="e" vm="1">
        <f t="shared" si="63"/>
        <v>#VALUE!</v>
      </c>
      <c r="M448" t="e" cm="1" vm="2">
        <f t="array" ref="M448">[1]!genUniform($M$9,$M$10)</f>
        <v>#VALUE!</v>
      </c>
      <c r="N448" t="e" vm="1">
        <f t="shared" si="64"/>
        <v>#VALUE!</v>
      </c>
      <c r="O448" s="47" t="e" vm="1">
        <f t="shared" si="65"/>
        <v>#VALUE!</v>
      </c>
      <c r="P448" t="e" vm="1">
        <f t="shared" si="66"/>
        <v>#VALUE!</v>
      </c>
      <c r="Q448" t="e" cm="1" vm="2">
        <f t="array" ref="Q448">[1]!genUniform($Q$9,$Q$10)</f>
        <v>#VALUE!</v>
      </c>
      <c r="R448" t="e" vm="1">
        <f t="shared" si="67"/>
        <v>#VALUE!</v>
      </c>
      <c r="S448" s="47" t="e" vm="1">
        <f t="shared" si="68"/>
        <v>#VALUE!</v>
      </c>
      <c r="T448" t="e" vm="1">
        <f t="shared" si="69"/>
        <v>#VALUE!</v>
      </c>
    </row>
    <row r="449" spans="1:20">
      <c r="A449">
        <v>439</v>
      </c>
      <c r="C449" t="e" cm="1" vm="2">
        <f t="array" ref="C449">[1]!GenLognormal($C$9,$C$10)</f>
        <v>#VALUE!</v>
      </c>
      <c r="D449" t="e" cm="1" vm="2">
        <f t="array" ref="D449">[1]!GenLognormal($D$9,$D$10)</f>
        <v>#VALUE!</v>
      </c>
      <c r="E449" t="e" cm="1" vm="2">
        <f t="array" ref="E449">[1]!genNormal($E$9,$E$10)</f>
        <v>#VALUE!</v>
      </c>
      <c r="F449" t="e" cm="1" vm="2">
        <f t="array" ref="F449">[1]!GenLognormal($F$9,$F$10)</f>
        <v>#VALUE!</v>
      </c>
      <c r="G449" t="e" cm="1" vm="2">
        <f t="array" ref="G449">[1]!genBinomial(1,0.602)</f>
        <v>#VALUE!</v>
      </c>
      <c r="H449" s="13" t="e" vm="1">
        <f t="shared" si="70"/>
        <v>#VALUE!</v>
      </c>
      <c r="I449" t="e" cm="1" vm="2">
        <f t="array" ref="I449">[1]!genUniform($I$9,$I$10)</f>
        <v>#VALUE!</v>
      </c>
      <c r="J449" t="e" vm="1">
        <f t="shared" si="61"/>
        <v>#VALUE!</v>
      </c>
      <c r="K449" s="47" t="e" vm="1">
        <f t="shared" si="62"/>
        <v>#VALUE!</v>
      </c>
      <c r="L449" t="e" vm="1">
        <f t="shared" si="63"/>
        <v>#VALUE!</v>
      </c>
      <c r="M449" t="e" cm="1" vm="2">
        <f t="array" ref="M449">[1]!genUniform($M$9,$M$10)</f>
        <v>#VALUE!</v>
      </c>
      <c r="N449" t="e" vm="1">
        <f t="shared" si="64"/>
        <v>#VALUE!</v>
      </c>
      <c r="O449" s="47" t="e" vm="1">
        <f t="shared" si="65"/>
        <v>#VALUE!</v>
      </c>
      <c r="P449" t="e" vm="1">
        <f t="shared" si="66"/>
        <v>#VALUE!</v>
      </c>
      <c r="Q449" t="e" cm="1" vm="2">
        <f t="array" ref="Q449">[1]!genUniform($Q$9,$Q$10)</f>
        <v>#VALUE!</v>
      </c>
      <c r="R449" t="e" vm="1">
        <f t="shared" si="67"/>
        <v>#VALUE!</v>
      </c>
      <c r="S449" s="47" t="e" vm="1">
        <f t="shared" si="68"/>
        <v>#VALUE!</v>
      </c>
      <c r="T449" t="e" vm="1">
        <f t="shared" si="69"/>
        <v>#VALUE!</v>
      </c>
    </row>
    <row r="450" spans="1:20">
      <c r="A450">
        <v>440</v>
      </c>
      <c r="C450" t="e" cm="1" vm="2">
        <f t="array" ref="C450">[1]!GenLognormal($C$9,$C$10)</f>
        <v>#VALUE!</v>
      </c>
      <c r="D450" t="e" cm="1" vm="2">
        <f t="array" ref="D450">[1]!GenLognormal($D$9,$D$10)</f>
        <v>#VALUE!</v>
      </c>
      <c r="E450" t="e" cm="1" vm="2">
        <f t="array" ref="E450">[1]!genNormal($E$9,$E$10)</f>
        <v>#VALUE!</v>
      </c>
      <c r="F450" t="e" cm="1" vm="2">
        <f t="array" ref="F450">[1]!GenLognormal($F$9,$F$10)</f>
        <v>#VALUE!</v>
      </c>
      <c r="G450" t="e" cm="1" vm="2">
        <f t="array" ref="G450">[1]!genBinomial(1,0.602)</f>
        <v>#VALUE!</v>
      </c>
      <c r="H450" s="13" t="e" vm="1">
        <f t="shared" si="70"/>
        <v>#VALUE!</v>
      </c>
      <c r="I450" t="e" cm="1" vm="2">
        <f t="array" ref="I450">[1]!genUniform($I$9,$I$10)</f>
        <v>#VALUE!</v>
      </c>
      <c r="J450" t="e" vm="1">
        <f t="shared" si="61"/>
        <v>#VALUE!</v>
      </c>
      <c r="K450" s="47" t="e" vm="1">
        <f t="shared" si="62"/>
        <v>#VALUE!</v>
      </c>
      <c r="L450" t="e" vm="1">
        <f t="shared" si="63"/>
        <v>#VALUE!</v>
      </c>
      <c r="M450" t="e" cm="1" vm="2">
        <f t="array" ref="M450">[1]!genUniform($M$9,$M$10)</f>
        <v>#VALUE!</v>
      </c>
      <c r="N450" t="e" vm="1">
        <f t="shared" si="64"/>
        <v>#VALUE!</v>
      </c>
      <c r="O450" s="47" t="e" vm="1">
        <f t="shared" si="65"/>
        <v>#VALUE!</v>
      </c>
      <c r="P450" t="e" vm="1">
        <f t="shared" si="66"/>
        <v>#VALUE!</v>
      </c>
      <c r="Q450" t="e" cm="1" vm="2">
        <f t="array" ref="Q450">[1]!genUniform($Q$9,$Q$10)</f>
        <v>#VALUE!</v>
      </c>
      <c r="R450" t="e" vm="1">
        <f t="shared" si="67"/>
        <v>#VALUE!</v>
      </c>
      <c r="S450" s="47" t="e" vm="1">
        <f t="shared" si="68"/>
        <v>#VALUE!</v>
      </c>
      <c r="T450" t="e" vm="1">
        <f t="shared" si="69"/>
        <v>#VALUE!</v>
      </c>
    </row>
    <row r="451" spans="1:20">
      <c r="A451">
        <v>441</v>
      </c>
      <c r="C451" t="e" cm="1" vm="2">
        <f t="array" ref="C451">[1]!GenLognormal($C$9,$C$10)</f>
        <v>#VALUE!</v>
      </c>
      <c r="D451" t="e" cm="1" vm="2">
        <f t="array" ref="D451">[1]!GenLognormal($D$9,$D$10)</f>
        <v>#VALUE!</v>
      </c>
      <c r="E451" t="e" cm="1" vm="2">
        <f t="array" ref="E451">[1]!genNormal($E$9,$E$10)</f>
        <v>#VALUE!</v>
      </c>
      <c r="F451" t="e" cm="1" vm="2">
        <f t="array" ref="F451">[1]!GenLognormal($F$9,$F$10)</f>
        <v>#VALUE!</v>
      </c>
      <c r="G451" t="e" cm="1" vm="2">
        <f t="array" ref="G451">[1]!genBinomial(1,0.602)</f>
        <v>#VALUE!</v>
      </c>
      <c r="H451" s="13" t="e" vm="1">
        <f t="shared" si="70"/>
        <v>#VALUE!</v>
      </c>
      <c r="I451" t="e" cm="1" vm="2">
        <f t="array" ref="I451">[1]!genUniform($I$9,$I$10)</f>
        <v>#VALUE!</v>
      </c>
      <c r="J451" t="e" vm="1">
        <f t="shared" si="61"/>
        <v>#VALUE!</v>
      </c>
      <c r="K451" s="47" t="e" vm="1">
        <f t="shared" si="62"/>
        <v>#VALUE!</v>
      </c>
      <c r="L451" t="e" vm="1">
        <f t="shared" si="63"/>
        <v>#VALUE!</v>
      </c>
      <c r="M451" t="e" cm="1" vm="2">
        <f t="array" ref="M451">[1]!genUniform($M$9,$M$10)</f>
        <v>#VALUE!</v>
      </c>
      <c r="N451" t="e" vm="1">
        <f t="shared" si="64"/>
        <v>#VALUE!</v>
      </c>
      <c r="O451" s="47" t="e" vm="1">
        <f t="shared" si="65"/>
        <v>#VALUE!</v>
      </c>
      <c r="P451" t="e" vm="1">
        <f t="shared" si="66"/>
        <v>#VALUE!</v>
      </c>
      <c r="Q451" t="e" cm="1" vm="2">
        <f t="array" ref="Q451">[1]!genUniform($Q$9,$Q$10)</f>
        <v>#VALUE!</v>
      </c>
      <c r="R451" t="e" vm="1">
        <f t="shared" si="67"/>
        <v>#VALUE!</v>
      </c>
      <c r="S451" s="47" t="e" vm="1">
        <f t="shared" si="68"/>
        <v>#VALUE!</v>
      </c>
      <c r="T451" t="e" vm="1">
        <f t="shared" si="69"/>
        <v>#VALUE!</v>
      </c>
    </row>
    <row r="452" spans="1:20">
      <c r="A452">
        <v>442</v>
      </c>
      <c r="C452" t="e" cm="1" vm="2">
        <f t="array" ref="C452">[1]!GenLognormal($C$9,$C$10)</f>
        <v>#VALUE!</v>
      </c>
      <c r="D452" t="e" cm="1" vm="2">
        <f t="array" ref="D452">[1]!GenLognormal($D$9,$D$10)</f>
        <v>#VALUE!</v>
      </c>
      <c r="E452" t="e" cm="1" vm="2">
        <f t="array" ref="E452">[1]!genNormal($E$9,$E$10)</f>
        <v>#VALUE!</v>
      </c>
      <c r="F452" t="e" cm="1" vm="2">
        <f t="array" ref="F452">[1]!GenLognormal($F$9,$F$10)</f>
        <v>#VALUE!</v>
      </c>
      <c r="G452" t="e" cm="1" vm="2">
        <f t="array" ref="G452">[1]!genBinomial(1,0.602)</f>
        <v>#VALUE!</v>
      </c>
      <c r="H452" s="13" t="e" vm="1">
        <f t="shared" si="70"/>
        <v>#VALUE!</v>
      </c>
      <c r="I452" t="e" cm="1" vm="2">
        <f t="array" ref="I452">[1]!genUniform($I$9,$I$10)</f>
        <v>#VALUE!</v>
      </c>
      <c r="J452" t="e" vm="1">
        <f t="shared" si="61"/>
        <v>#VALUE!</v>
      </c>
      <c r="K452" s="47" t="e" vm="1">
        <f t="shared" si="62"/>
        <v>#VALUE!</v>
      </c>
      <c r="L452" t="e" vm="1">
        <f t="shared" si="63"/>
        <v>#VALUE!</v>
      </c>
      <c r="M452" t="e" cm="1" vm="2">
        <f t="array" ref="M452">[1]!genUniform($M$9,$M$10)</f>
        <v>#VALUE!</v>
      </c>
      <c r="N452" t="e" vm="1">
        <f t="shared" si="64"/>
        <v>#VALUE!</v>
      </c>
      <c r="O452" s="47" t="e" vm="1">
        <f t="shared" si="65"/>
        <v>#VALUE!</v>
      </c>
      <c r="P452" t="e" vm="1">
        <f t="shared" si="66"/>
        <v>#VALUE!</v>
      </c>
      <c r="Q452" t="e" cm="1" vm="2">
        <f t="array" ref="Q452">[1]!genUniform($Q$9,$Q$10)</f>
        <v>#VALUE!</v>
      </c>
      <c r="R452" t="e" vm="1">
        <f t="shared" si="67"/>
        <v>#VALUE!</v>
      </c>
      <c r="S452" s="47" t="e" vm="1">
        <f t="shared" si="68"/>
        <v>#VALUE!</v>
      </c>
      <c r="T452" t="e" vm="1">
        <f t="shared" si="69"/>
        <v>#VALUE!</v>
      </c>
    </row>
    <row r="453" spans="1:20">
      <c r="A453">
        <v>443</v>
      </c>
      <c r="C453" t="e" cm="1" vm="2">
        <f t="array" ref="C453">[1]!GenLognormal($C$9,$C$10)</f>
        <v>#VALUE!</v>
      </c>
      <c r="D453" t="e" cm="1" vm="2">
        <f t="array" ref="D453">[1]!GenLognormal($D$9,$D$10)</f>
        <v>#VALUE!</v>
      </c>
      <c r="E453" t="e" cm="1" vm="2">
        <f t="array" ref="E453">[1]!genNormal($E$9,$E$10)</f>
        <v>#VALUE!</v>
      </c>
      <c r="F453" t="e" cm="1" vm="2">
        <f t="array" ref="F453">[1]!GenLognormal($F$9,$F$10)</f>
        <v>#VALUE!</v>
      </c>
      <c r="G453" t="e" cm="1" vm="2">
        <f t="array" ref="G453">[1]!genBinomial(1,0.602)</f>
        <v>#VALUE!</v>
      </c>
      <c r="H453" s="13" t="e" vm="1">
        <f t="shared" si="70"/>
        <v>#VALUE!</v>
      </c>
      <c r="I453" t="e" cm="1" vm="2">
        <f t="array" ref="I453">[1]!genUniform($I$9,$I$10)</f>
        <v>#VALUE!</v>
      </c>
      <c r="J453" t="e" vm="1">
        <f t="shared" si="61"/>
        <v>#VALUE!</v>
      </c>
      <c r="K453" s="47" t="e" vm="1">
        <f t="shared" si="62"/>
        <v>#VALUE!</v>
      </c>
      <c r="L453" t="e" vm="1">
        <f t="shared" si="63"/>
        <v>#VALUE!</v>
      </c>
      <c r="M453" t="e" cm="1" vm="2">
        <f t="array" ref="M453">[1]!genUniform($M$9,$M$10)</f>
        <v>#VALUE!</v>
      </c>
      <c r="N453" t="e" vm="1">
        <f t="shared" si="64"/>
        <v>#VALUE!</v>
      </c>
      <c r="O453" s="47" t="e" vm="1">
        <f t="shared" si="65"/>
        <v>#VALUE!</v>
      </c>
      <c r="P453" t="e" vm="1">
        <f t="shared" si="66"/>
        <v>#VALUE!</v>
      </c>
      <c r="Q453" t="e" cm="1" vm="2">
        <f t="array" ref="Q453">[1]!genUniform($Q$9,$Q$10)</f>
        <v>#VALUE!</v>
      </c>
      <c r="R453" t="e" vm="1">
        <f t="shared" si="67"/>
        <v>#VALUE!</v>
      </c>
      <c r="S453" s="47" t="e" vm="1">
        <f t="shared" si="68"/>
        <v>#VALUE!</v>
      </c>
      <c r="T453" t="e" vm="1">
        <f t="shared" si="69"/>
        <v>#VALUE!</v>
      </c>
    </row>
    <row r="454" spans="1:20">
      <c r="A454">
        <v>444</v>
      </c>
      <c r="C454" t="e" cm="1" vm="2">
        <f t="array" ref="C454">[1]!GenLognormal($C$9,$C$10)</f>
        <v>#VALUE!</v>
      </c>
      <c r="D454" t="e" cm="1" vm="2">
        <f t="array" ref="D454">[1]!GenLognormal($D$9,$D$10)</f>
        <v>#VALUE!</v>
      </c>
      <c r="E454" t="e" cm="1" vm="2">
        <f t="array" ref="E454">[1]!genNormal($E$9,$E$10)</f>
        <v>#VALUE!</v>
      </c>
      <c r="F454" t="e" cm="1" vm="2">
        <f t="array" ref="F454">[1]!GenLognormal($F$9,$F$10)</f>
        <v>#VALUE!</v>
      </c>
      <c r="G454" t="e" cm="1" vm="2">
        <f t="array" ref="G454">[1]!genBinomial(1,0.602)</f>
        <v>#VALUE!</v>
      </c>
      <c r="H454" s="13" t="e" vm="1">
        <f t="shared" si="70"/>
        <v>#VALUE!</v>
      </c>
      <c r="I454" t="e" cm="1" vm="2">
        <f t="array" ref="I454">[1]!genUniform($I$9,$I$10)</f>
        <v>#VALUE!</v>
      </c>
      <c r="J454" t="e" vm="1">
        <f t="shared" si="61"/>
        <v>#VALUE!</v>
      </c>
      <c r="K454" s="47" t="e" vm="1">
        <f t="shared" si="62"/>
        <v>#VALUE!</v>
      </c>
      <c r="L454" t="e" vm="1">
        <f t="shared" si="63"/>
        <v>#VALUE!</v>
      </c>
      <c r="M454" t="e" cm="1" vm="2">
        <f t="array" ref="M454">[1]!genUniform($M$9,$M$10)</f>
        <v>#VALUE!</v>
      </c>
      <c r="N454" t="e" vm="1">
        <f t="shared" si="64"/>
        <v>#VALUE!</v>
      </c>
      <c r="O454" s="47" t="e" vm="1">
        <f t="shared" si="65"/>
        <v>#VALUE!</v>
      </c>
      <c r="P454" t="e" vm="1">
        <f t="shared" si="66"/>
        <v>#VALUE!</v>
      </c>
      <c r="Q454" t="e" cm="1" vm="2">
        <f t="array" ref="Q454">[1]!genUniform($Q$9,$Q$10)</f>
        <v>#VALUE!</v>
      </c>
      <c r="R454" t="e" vm="1">
        <f t="shared" si="67"/>
        <v>#VALUE!</v>
      </c>
      <c r="S454" s="47" t="e" vm="1">
        <f t="shared" si="68"/>
        <v>#VALUE!</v>
      </c>
      <c r="T454" t="e" vm="1">
        <f t="shared" si="69"/>
        <v>#VALUE!</v>
      </c>
    </row>
    <row r="455" spans="1:20">
      <c r="A455">
        <v>445</v>
      </c>
      <c r="C455" t="e" cm="1" vm="2">
        <f t="array" ref="C455">[1]!GenLognormal($C$9,$C$10)</f>
        <v>#VALUE!</v>
      </c>
      <c r="D455" t="e" cm="1" vm="2">
        <f t="array" ref="D455">[1]!GenLognormal($D$9,$D$10)</f>
        <v>#VALUE!</v>
      </c>
      <c r="E455" t="e" cm="1" vm="2">
        <f t="array" ref="E455">[1]!genNormal($E$9,$E$10)</f>
        <v>#VALUE!</v>
      </c>
      <c r="F455" t="e" cm="1" vm="2">
        <f t="array" ref="F455">[1]!GenLognormal($F$9,$F$10)</f>
        <v>#VALUE!</v>
      </c>
      <c r="G455" t="e" cm="1" vm="2">
        <f t="array" ref="G455">[1]!genBinomial(1,0.602)</f>
        <v>#VALUE!</v>
      </c>
      <c r="H455" s="13" t="e" vm="1">
        <f t="shared" si="70"/>
        <v>#VALUE!</v>
      </c>
      <c r="I455" t="e" cm="1" vm="2">
        <f t="array" ref="I455">[1]!genUniform($I$9,$I$10)</f>
        <v>#VALUE!</v>
      </c>
      <c r="J455" t="e" vm="1">
        <f t="shared" si="61"/>
        <v>#VALUE!</v>
      </c>
      <c r="K455" s="47" t="e" vm="1">
        <f t="shared" si="62"/>
        <v>#VALUE!</v>
      </c>
      <c r="L455" t="e" vm="1">
        <f t="shared" si="63"/>
        <v>#VALUE!</v>
      </c>
      <c r="M455" t="e" cm="1" vm="2">
        <f t="array" ref="M455">[1]!genUniform($M$9,$M$10)</f>
        <v>#VALUE!</v>
      </c>
      <c r="N455" t="e" vm="1">
        <f t="shared" si="64"/>
        <v>#VALUE!</v>
      </c>
      <c r="O455" s="47" t="e" vm="1">
        <f t="shared" si="65"/>
        <v>#VALUE!</v>
      </c>
      <c r="P455" t="e" vm="1">
        <f t="shared" si="66"/>
        <v>#VALUE!</v>
      </c>
      <c r="Q455" t="e" cm="1" vm="2">
        <f t="array" ref="Q455">[1]!genUniform($Q$9,$Q$10)</f>
        <v>#VALUE!</v>
      </c>
      <c r="R455" t="e" vm="1">
        <f t="shared" si="67"/>
        <v>#VALUE!</v>
      </c>
      <c r="S455" s="47" t="e" vm="1">
        <f t="shared" si="68"/>
        <v>#VALUE!</v>
      </c>
      <c r="T455" t="e" vm="1">
        <f t="shared" si="69"/>
        <v>#VALUE!</v>
      </c>
    </row>
    <row r="456" spans="1:20">
      <c r="A456">
        <v>446</v>
      </c>
      <c r="C456" t="e" cm="1" vm="2">
        <f t="array" ref="C456">[1]!GenLognormal($C$9,$C$10)</f>
        <v>#VALUE!</v>
      </c>
      <c r="D456" t="e" cm="1" vm="2">
        <f t="array" ref="D456">[1]!GenLognormal($D$9,$D$10)</f>
        <v>#VALUE!</v>
      </c>
      <c r="E456" t="e" cm="1" vm="2">
        <f t="array" ref="E456">[1]!genNormal($E$9,$E$10)</f>
        <v>#VALUE!</v>
      </c>
      <c r="F456" t="e" cm="1" vm="2">
        <f t="array" ref="F456">[1]!GenLognormal($F$9,$F$10)</f>
        <v>#VALUE!</v>
      </c>
      <c r="G456" t="e" cm="1" vm="2">
        <f t="array" ref="G456">[1]!genBinomial(1,0.602)</f>
        <v>#VALUE!</v>
      </c>
      <c r="H456" s="13" t="e" vm="1">
        <f t="shared" si="70"/>
        <v>#VALUE!</v>
      </c>
      <c r="I456" t="e" cm="1" vm="2">
        <f t="array" ref="I456">[1]!genUniform($I$9,$I$10)</f>
        <v>#VALUE!</v>
      </c>
      <c r="J456" t="e" vm="1">
        <f t="shared" si="61"/>
        <v>#VALUE!</v>
      </c>
      <c r="K456" s="47" t="e" vm="1">
        <f t="shared" si="62"/>
        <v>#VALUE!</v>
      </c>
      <c r="L456" t="e" vm="1">
        <f t="shared" si="63"/>
        <v>#VALUE!</v>
      </c>
      <c r="M456" t="e" cm="1" vm="2">
        <f t="array" ref="M456">[1]!genUniform($M$9,$M$10)</f>
        <v>#VALUE!</v>
      </c>
      <c r="N456" t="e" vm="1">
        <f t="shared" si="64"/>
        <v>#VALUE!</v>
      </c>
      <c r="O456" s="47" t="e" vm="1">
        <f t="shared" si="65"/>
        <v>#VALUE!</v>
      </c>
      <c r="P456" t="e" vm="1">
        <f t="shared" si="66"/>
        <v>#VALUE!</v>
      </c>
      <c r="Q456" t="e" cm="1" vm="2">
        <f t="array" ref="Q456">[1]!genUniform($Q$9,$Q$10)</f>
        <v>#VALUE!</v>
      </c>
      <c r="R456" t="e" vm="1">
        <f t="shared" si="67"/>
        <v>#VALUE!</v>
      </c>
      <c r="S456" s="47" t="e" vm="1">
        <f t="shared" si="68"/>
        <v>#VALUE!</v>
      </c>
      <c r="T456" t="e" vm="1">
        <f t="shared" si="69"/>
        <v>#VALUE!</v>
      </c>
    </row>
    <row r="457" spans="1:20">
      <c r="A457">
        <v>447</v>
      </c>
      <c r="C457" t="e" cm="1" vm="2">
        <f t="array" ref="C457">[1]!GenLognormal($C$9,$C$10)</f>
        <v>#VALUE!</v>
      </c>
      <c r="D457" t="e" cm="1" vm="2">
        <f t="array" ref="D457">[1]!GenLognormal($D$9,$D$10)</f>
        <v>#VALUE!</v>
      </c>
      <c r="E457" t="e" cm="1" vm="2">
        <f t="array" ref="E457">[1]!genNormal($E$9,$E$10)</f>
        <v>#VALUE!</v>
      </c>
      <c r="F457" t="e" cm="1" vm="2">
        <f t="array" ref="F457">[1]!GenLognormal($F$9,$F$10)</f>
        <v>#VALUE!</v>
      </c>
      <c r="G457" t="e" cm="1" vm="2">
        <f t="array" ref="G457">[1]!genBinomial(1,0.602)</f>
        <v>#VALUE!</v>
      </c>
      <c r="H457" s="13" t="e" vm="1">
        <f t="shared" si="70"/>
        <v>#VALUE!</v>
      </c>
      <c r="I457" t="e" cm="1" vm="2">
        <f t="array" ref="I457">[1]!genUniform($I$9,$I$10)</f>
        <v>#VALUE!</v>
      </c>
      <c r="J457" t="e" vm="1">
        <f t="shared" si="61"/>
        <v>#VALUE!</v>
      </c>
      <c r="K457" s="47" t="e" vm="1">
        <f t="shared" si="62"/>
        <v>#VALUE!</v>
      </c>
      <c r="L457" t="e" vm="1">
        <f t="shared" si="63"/>
        <v>#VALUE!</v>
      </c>
      <c r="M457" t="e" cm="1" vm="2">
        <f t="array" ref="M457">[1]!genUniform($M$9,$M$10)</f>
        <v>#VALUE!</v>
      </c>
      <c r="N457" t="e" vm="1">
        <f t="shared" si="64"/>
        <v>#VALUE!</v>
      </c>
      <c r="O457" s="47" t="e" vm="1">
        <f t="shared" si="65"/>
        <v>#VALUE!</v>
      </c>
      <c r="P457" t="e" vm="1">
        <f t="shared" si="66"/>
        <v>#VALUE!</v>
      </c>
      <c r="Q457" t="e" cm="1" vm="2">
        <f t="array" ref="Q457">[1]!genUniform($Q$9,$Q$10)</f>
        <v>#VALUE!</v>
      </c>
      <c r="R457" t="e" vm="1">
        <f t="shared" si="67"/>
        <v>#VALUE!</v>
      </c>
      <c r="S457" s="47" t="e" vm="1">
        <f t="shared" si="68"/>
        <v>#VALUE!</v>
      </c>
      <c r="T457" t="e" vm="1">
        <f t="shared" si="69"/>
        <v>#VALUE!</v>
      </c>
    </row>
    <row r="458" spans="1:20">
      <c r="A458">
        <v>448</v>
      </c>
      <c r="C458" t="e" cm="1" vm="2">
        <f t="array" ref="C458">[1]!GenLognormal($C$9,$C$10)</f>
        <v>#VALUE!</v>
      </c>
      <c r="D458" t="e" cm="1" vm="2">
        <f t="array" ref="D458">[1]!GenLognormal($D$9,$D$10)</f>
        <v>#VALUE!</v>
      </c>
      <c r="E458" t="e" cm="1" vm="2">
        <f t="array" ref="E458">[1]!genNormal($E$9,$E$10)</f>
        <v>#VALUE!</v>
      </c>
      <c r="F458" t="e" cm="1" vm="2">
        <f t="array" ref="F458">[1]!GenLognormal($F$9,$F$10)</f>
        <v>#VALUE!</v>
      </c>
      <c r="G458" t="e" cm="1" vm="2">
        <f t="array" ref="G458">[1]!genBinomial(1,0.602)</f>
        <v>#VALUE!</v>
      </c>
      <c r="H458" s="13" t="e" vm="1">
        <f t="shared" si="70"/>
        <v>#VALUE!</v>
      </c>
      <c r="I458" t="e" cm="1" vm="2">
        <f t="array" ref="I458">[1]!genUniform($I$9,$I$10)</f>
        <v>#VALUE!</v>
      </c>
      <c r="J458" t="e" vm="1">
        <f t="shared" si="61"/>
        <v>#VALUE!</v>
      </c>
      <c r="K458" s="47" t="e" vm="1">
        <f t="shared" si="62"/>
        <v>#VALUE!</v>
      </c>
      <c r="L458" t="e" vm="1">
        <f t="shared" si="63"/>
        <v>#VALUE!</v>
      </c>
      <c r="M458" t="e" cm="1" vm="2">
        <f t="array" ref="M458">[1]!genUniform($M$9,$M$10)</f>
        <v>#VALUE!</v>
      </c>
      <c r="N458" t="e" vm="1">
        <f t="shared" si="64"/>
        <v>#VALUE!</v>
      </c>
      <c r="O458" s="47" t="e" vm="1">
        <f t="shared" si="65"/>
        <v>#VALUE!</v>
      </c>
      <c r="P458" t="e" vm="1">
        <f t="shared" si="66"/>
        <v>#VALUE!</v>
      </c>
      <c r="Q458" t="e" cm="1" vm="2">
        <f t="array" ref="Q458">[1]!genUniform($Q$9,$Q$10)</f>
        <v>#VALUE!</v>
      </c>
      <c r="R458" t="e" vm="1">
        <f t="shared" si="67"/>
        <v>#VALUE!</v>
      </c>
      <c r="S458" s="47" t="e" vm="1">
        <f t="shared" si="68"/>
        <v>#VALUE!</v>
      </c>
      <c r="T458" t="e" vm="1">
        <f t="shared" si="69"/>
        <v>#VALUE!</v>
      </c>
    </row>
    <row r="459" spans="1:20">
      <c r="A459">
        <v>449</v>
      </c>
      <c r="C459" t="e" cm="1" vm="2">
        <f t="array" ref="C459">[1]!GenLognormal($C$9,$C$10)</f>
        <v>#VALUE!</v>
      </c>
      <c r="D459" t="e" cm="1" vm="2">
        <f t="array" ref="D459">[1]!GenLognormal($D$9,$D$10)</f>
        <v>#VALUE!</v>
      </c>
      <c r="E459" t="e" cm="1" vm="2">
        <f t="array" ref="E459">[1]!genNormal($E$9,$E$10)</f>
        <v>#VALUE!</v>
      </c>
      <c r="F459" t="e" cm="1" vm="2">
        <f t="array" ref="F459">[1]!GenLognormal($F$9,$F$10)</f>
        <v>#VALUE!</v>
      </c>
      <c r="G459" t="e" cm="1" vm="2">
        <f t="array" ref="G459">[1]!genBinomial(1,0.602)</f>
        <v>#VALUE!</v>
      </c>
      <c r="H459" s="13" t="e" vm="1">
        <f t="shared" si="70"/>
        <v>#VALUE!</v>
      </c>
      <c r="I459" t="e" cm="1" vm="2">
        <f t="array" ref="I459">[1]!genUniform($I$9,$I$10)</f>
        <v>#VALUE!</v>
      </c>
      <c r="J459" t="e" vm="1">
        <f t="shared" si="61"/>
        <v>#VALUE!</v>
      </c>
      <c r="K459" s="47" t="e" vm="1">
        <f t="shared" si="62"/>
        <v>#VALUE!</v>
      </c>
      <c r="L459" t="e" vm="1">
        <f t="shared" si="63"/>
        <v>#VALUE!</v>
      </c>
      <c r="M459" t="e" cm="1" vm="2">
        <f t="array" ref="M459">[1]!genUniform($M$9,$M$10)</f>
        <v>#VALUE!</v>
      </c>
      <c r="N459" t="e" vm="1">
        <f t="shared" si="64"/>
        <v>#VALUE!</v>
      </c>
      <c r="O459" s="47" t="e" vm="1">
        <f t="shared" si="65"/>
        <v>#VALUE!</v>
      </c>
      <c r="P459" t="e" vm="1">
        <f t="shared" si="66"/>
        <v>#VALUE!</v>
      </c>
      <c r="Q459" t="e" cm="1" vm="2">
        <f t="array" ref="Q459">[1]!genUniform($Q$9,$Q$10)</f>
        <v>#VALUE!</v>
      </c>
      <c r="R459" t="e" vm="1">
        <f t="shared" si="67"/>
        <v>#VALUE!</v>
      </c>
      <c r="S459" s="47" t="e" vm="1">
        <f t="shared" si="68"/>
        <v>#VALUE!</v>
      </c>
      <c r="T459" t="e" vm="1">
        <f t="shared" si="69"/>
        <v>#VALUE!</v>
      </c>
    </row>
    <row r="460" spans="1:20">
      <c r="A460">
        <v>450</v>
      </c>
      <c r="C460" t="e" cm="1" vm="2">
        <f t="array" ref="C460">[1]!GenLognormal($C$9,$C$10)</f>
        <v>#VALUE!</v>
      </c>
      <c r="D460" t="e" cm="1" vm="2">
        <f t="array" ref="D460">[1]!GenLognormal($D$9,$D$10)</f>
        <v>#VALUE!</v>
      </c>
      <c r="E460" t="e" cm="1" vm="2">
        <f t="array" ref="E460">[1]!genNormal($E$9,$E$10)</f>
        <v>#VALUE!</v>
      </c>
      <c r="F460" t="e" cm="1" vm="2">
        <f t="array" ref="F460">[1]!GenLognormal($F$9,$F$10)</f>
        <v>#VALUE!</v>
      </c>
      <c r="G460" t="e" cm="1" vm="2">
        <f t="array" ref="G460">[1]!genBinomial(1,0.602)</f>
        <v>#VALUE!</v>
      </c>
      <c r="H460" s="13" t="e" vm="1">
        <f t="shared" si="70"/>
        <v>#VALUE!</v>
      </c>
      <c r="I460" t="e" cm="1" vm="2">
        <f t="array" ref="I460">[1]!genUniform($I$9,$I$10)</f>
        <v>#VALUE!</v>
      </c>
      <c r="J460" t="e" vm="1">
        <f t="shared" ref="J460:J471" si="71">_xlfn.LOGNORM.INV($I460,$J$9,$J$10)</f>
        <v>#VALUE!</v>
      </c>
      <c r="K460" s="47" t="e" vm="1">
        <f t="shared" ref="K460:K471" si="72">J460*$H460/24/60</f>
        <v>#VALUE!</v>
      </c>
      <c r="L460" t="e" vm="1">
        <f t="shared" ref="L460:L471" si="73">K460*24*60/$D460</f>
        <v>#VALUE!</v>
      </c>
      <c r="M460" t="e" cm="1" vm="2">
        <f t="array" ref="M460">[1]!genUniform($M$9,$M$10)</f>
        <v>#VALUE!</v>
      </c>
      <c r="N460" t="e" vm="1">
        <f t="shared" ref="N460:N471" si="74">_xlfn.LOGNORM.INV($M460,$N$9,$N$10)</f>
        <v>#VALUE!</v>
      </c>
      <c r="O460" s="47" t="e" vm="1">
        <f t="shared" ref="O460:O471" si="75">N460*$H460/24/60</f>
        <v>#VALUE!</v>
      </c>
      <c r="P460" t="e" vm="1">
        <f t="shared" ref="P460:P471" si="76">O460*24*60/$D460</f>
        <v>#VALUE!</v>
      </c>
      <c r="Q460" t="e" cm="1" vm="2">
        <f t="array" ref="Q460">[1]!genUniform($Q$9,$Q$10)</f>
        <v>#VALUE!</v>
      </c>
      <c r="R460" t="e" vm="1">
        <f t="shared" ref="R460:R471" si="77">_xlfn.LOGNORM.INV($Q460,$R$9,$R$10)</f>
        <v>#VALUE!</v>
      </c>
      <c r="S460" s="47" t="e" vm="1">
        <f t="shared" ref="S460:S471" si="78">R460*$H460/24/60</f>
        <v>#VALUE!</v>
      </c>
      <c r="T460" t="e" vm="1">
        <f t="shared" ref="T460:T471" si="79">S460*24*60/$D460</f>
        <v>#VALUE!</v>
      </c>
    </row>
    <row r="461" spans="1:20">
      <c r="A461">
        <v>451</v>
      </c>
      <c r="C461" t="e" cm="1" vm="2">
        <f t="array" ref="C461">[1]!GenLognormal($C$9,$C$10)</f>
        <v>#VALUE!</v>
      </c>
      <c r="D461" t="e" cm="1" vm="2">
        <f t="array" ref="D461">[1]!GenLognormal($D$9,$D$10)</f>
        <v>#VALUE!</v>
      </c>
      <c r="E461" t="e" cm="1" vm="2">
        <f t="array" ref="E461">[1]!genNormal($E$9,$E$10)</f>
        <v>#VALUE!</v>
      </c>
      <c r="F461" t="e" cm="1" vm="2">
        <f t="array" ref="F461">[1]!GenLognormal($F$9,$F$10)</f>
        <v>#VALUE!</v>
      </c>
      <c r="G461" t="e" cm="1" vm="2">
        <f t="array" ref="G461">[1]!genBinomial(1,0.602)</f>
        <v>#VALUE!</v>
      </c>
      <c r="H461" s="13" t="e" vm="1">
        <f t="shared" si="70"/>
        <v>#VALUE!</v>
      </c>
      <c r="I461" t="e" cm="1" vm="2">
        <f t="array" ref="I461">[1]!genUniform($I$9,$I$10)</f>
        <v>#VALUE!</v>
      </c>
      <c r="J461" t="e" vm="1">
        <f t="shared" si="71"/>
        <v>#VALUE!</v>
      </c>
      <c r="K461" s="47" t="e" vm="1">
        <f t="shared" si="72"/>
        <v>#VALUE!</v>
      </c>
      <c r="L461" t="e" vm="1">
        <f t="shared" si="73"/>
        <v>#VALUE!</v>
      </c>
      <c r="M461" t="e" cm="1" vm="2">
        <f t="array" ref="M461">[1]!genUniform($M$9,$M$10)</f>
        <v>#VALUE!</v>
      </c>
      <c r="N461" t="e" vm="1">
        <f t="shared" si="74"/>
        <v>#VALUE!</v>
      </c>
      <c r="O461" s="47" t="e" vm="1">
        <f t="shared" si="75"/>
        <v>#VALUE!</v>
      </c>
      <c r="P461" t="e" vm="1">
        <f t="shared" si="76"/>
        <v>#VALUE!</v>
      </c>
      <c r="Q461" t="e" cm="1" vm="2">
        <f t="array" ref="Q461">[1]!genUniform($Q$9,$Q$10)</f>
        <v>#VALUE!</v>
      </c>
      <c r="R461" t="e" vm="1">
        <f t="shared" si="77"/>
        <v>#VALUE!</v>
      </c>
      <c r="S461" s="47" t="e" vm="1">
        <f t="shared" si="78"/>
        <v>#VALUE!</v>
      </c>
      <c r="T461" t="e" vm="1">
        <f t="shared" si="79"/>
        <v>#VALUE!</v>
      </c>
    </row>
    <row r="462" spans="1:20">
      <c r="A462">
        <v>452</v>
      </c>
      <c r="C462" t="e" cm="1" vm="2">
        <f t="array" ref="C462">[1]!GenLognormal($C$9,$C$10)</f>
        <v>#VALUE!</v>
      </c>
      <c r="D462" t="e" cm="1" vm="2">
        <f t="array" ref="D462">[1]!GenLognormal($D$9,$D$10)</f>
        <v>#VALUE!</v>
      </c>
      <c r="E462" t="e" cm="1" vm="2">
        <f t="array" ref="E462">[1]!genNormal($E$9,$E$10)</f>
        <v>#VALUE!</v>
      </c>
      <c r="F462" t="e" cm="1" vm="2">
        <f t="array" ref="F462">[1]!GenLognormal($F$9,$F$10)</f>
        <v>#VALUE!</v>
      </c>
      <c r="G462" t="e" cm="1" vm="2">
        <f t="array" ref="G462">[1]!genBinomial(1,0.602)</f>
        <v>#VALUE!</v>
      </c>
      <c r="H462" s="13" t="e" vm="1">
        <f t="shared" si="70"/>
        <v>#VALUE!</v>
      </c>
      <c r="I462" t="e" cm="1" vm="2">
        <f t="array" ref="I462">[1]!genUniform($I$9,$I$10)</f>
        <v>#VALUE!</v>
      </c>
      <c r="J462" t="e" vm="1">
        <f t="shared" si="71"/>
        <v>#VALUE!</v>
      </c>
      <c r="K462" s="47" t="e" vm="1">
        <f t="shared" si="72"/>
        <v>#VALUE!</v>
      </c>
      <c r="L462" t="e" vm="1">
        <f t="shared" si="73"/>
        <v>#VALUE!</v>
      </c>
      <c r="M462" t="e" cm="1" vm="2">
        <f t="array" ref="M462">[1]!genUniform($M$9,$M$10)</f>
        <v>#VALUE!</v>
      </c>
      <c r="N462" t="e" vm="1">
        <f t="shared" si="74"/>
        <v>#VALUE!</v>
      </c>
      <c r="O462" s="47" t="e" vm="1">
        <f t="shared" si="75"/>
        <v>#VALUE!</v>
      </c>
      <c r="P462" t="e" vm="1">
        <f t="shared" si="76"/>
        <v>#VALUE!</v>
      </c>
      <c r="Q462" t="e" cm="1" vm="2">
        <f t="array" ref="Q462">[1]!genUniform($Q$9,$Q$10)</f>
        <v>#VALUE!</v>
      </c>
      <c r="R462" t="e" vm="1">
        <f t="shared" si="77"/>
        <v>#VALUE!</v>
      </c>
      <c r="S462" s="47" t="e" vm="1">
        <f t="shared" si="78"/>
        <v>#VALUE!</v>
      </c>
      <c r="T462" t="e" vm="1">
        <f t="shared" si="79"/>
        <v>#VALUE!</v>
      </c>
    </row>
    <row r="463" spans="1:20">
      <c r="A463">
        <v>453</v>
      </c>
      <c r="C463" t="e" cm="1" vm="2">
        <f t="array" ref="C463">[1]!GenLognormal($C$9,$C$10)</f>
        <v>#VALUE!</v>
      </c>
      <c r="D463" t="e" cm="1" vm="2">
        <f t="array" ref="D463">[1]!GenLognormal($D$9,$D$10)</f>
        <v>#VALUE!</v>
      </c>
      <c r="E463" t="e" cm="1" vm="2">
        <f t="array" ref="E463">[1]!genNormal($E$9,$E$10)</f>
        <v>#VALUE!</v>
      </c>
      <c r="F463" t="e" cm="1" vm="2">
        <f t="array" ref="F463">[1]!GenLognormal($F$9,$F$10)</f>
        <v>#VALUE!</v>
      </c>
      <c r="G463" t="e" cm="1" vm="2">
        <f t="array" ref="G463">[1]!genBinomial(1,0.602)</f>
        <v>#VALUE!</v>
      </c>
      <c r="H463" s="13" t="e" vm="1">
        <f t="shared" ref="H463:H471" si="80">(266.16-47.17*G463-2.33*F463+0.66*E463+0.017*(E463^2))*113.12/1000000*D463</f>
        <v>#VALUE!</v>
      </c>
      <c r="I463" t="e" cm="1" vm="2">
        <f t="array" ref="I463">[1]!genUniform($I$9,$I$10)</f>
        <v>#VALUE!</v>
      </c>
      <c r="J463" t="e" vm="1">
        <f t="shared" si="71"/>
        <v>#VALUE!</v>
      </c>
      <c r="K463" s="47" t="e" vm="1">
        <f t="shared" si="72"/>
        <v>#VALUE!</v>
      </c>
      <c r="L463" t="e" vm="1">
        <f t="shared" si="73"/>
        <v>#VALUE!</v>
      </c>
      <c r="M463" t="e" cm="1" vm="2">
        <f t="array" ref="M463">[1]!genUniform($M$9,$M$10)</f>
        <v>#VALUE!</v>
      </c>
      <c r="N463" t="e" vm="1">
        <f t="shared" si="74"/>
        <v>#VALUE!</v>
      </c>
      <c r="O463" s="47" t="e" vm="1">
        <f t="shared" si="75"/>
        <v>#VALUE!</v>
      </c>
      <c r="P463" t="e" vm="1">
        <f t="shared" si="76"/>
        <v>#VALUE!</v>
      </c>
      <c r="Q463" t="e" cm="1" vm="2">
        <f t="array" ref="Q463">[1]!genUniform($Q$9,$Q$10)</f>
        <v>#VALUE!</v>
      </c>
      <c r="R463" t="e" vm="1">
        <f t="shared" si="77"/>
        <v>#VALUE!</v>
      </c>
      <c r="S463" s="47" t="e" vm="1">
        <f t="shared" si="78"/>
        <v>#VALUE!</v>
      </c>
      <c r="T463" t="e" vm="1">
        <f t="shared" si="79"/>
        <v>#VALUE!</v>
      </c>
    </row>
    <row r="464" spans="1:20">
      <c r="A464">
        <v>454</v>
      </c>
      <c r="C464" t="e" cm="1" vm="2">
        <f t="array" ref="C464">[1]!GenLognormal($C$9,$C$10)</f>
        <v>#VALUE!</v>
      </c>
      <c r="D464" t="e" cm="1" vm="2">
        <f t="array" ref="D464">[1]!GenLognormal($D$9,$D$10)</f>
        <v>#VALUE!</v>
      </c>
      <c r="E464" t="e" cm="1" vm="2">
        <f t="array" ref="E464">[1]!genNormal($E$9,$E$10)</f>
        <v>#VALUE!</v>
      </c>
      <c r="F464" t="e" cm="1" vm="2">
        <f t="array" ref="F464">[1]!GenLognormal($F$9,$F$10)</f>
        <v>#VALUE!</v>
      </c>
      <c r="G464" t="e" cm="1" vm="2">
        <f t="array" ref="G464">[1]!genBinomial(1,0.602)</f>
        <v>#VALUE!</v>
      </c>
      <c r="H464" s="13" t="e" vm="1">
        <f t="shared" si="80"/>
        <v>#VALUE!</v>
      </c>
      <c r="I464" t="e" cm="1" vm="2">
        <f t="array" ref="I464">[1]!genUniform($I$9,$I$10)</f>
        <v>#VALUE!</v>
      </c>
      <c r="J464" t="e" vm="1">
        <f t="shared" si="71"/>
        <v>#VALUE!</v>
      </c>
      <c r="K464" s="47" t="e" vm="1">
        <f t="shared" si="72"/>
        <v>#VALUE!</v>
      </c>
      <c r="L464" t="e" vm="1">
        <f t="shared" si="73"/>
        <v>#VALUE!</v>
      </c>
      <c r="M464" t="e" cm="1" vm="2">
        <f t="array" ref="M464">[1]!genUniform($M$9,$M$10)</f>
        <v>#VALUE!</v>
      </c>
      <c r="N464" t="e" vm="1">
        <f t="shared" si="74"/>
        <v>#VALUE!</v>
      </c>
      <c r="O464" s="47" t="e" vm="1">
        <f t="shared" si="75"/>
        <v>#VALUE!</v>
      </c>
      <c r="P464" t="e" vm="1">
        <f t="shared" si="76"/>
        <v>#VALUE!</v>
      </c>
      <c r="Q464" t="e" cm="1" vm="2">
        <f t="array" ref="Q464">[1]!genUniform($Q$9,$Q$10)</f>
        <v>#VALUE!</v>
      </c>
      <c r="R464" t="e" vm="1">
        <f t="shared" si="77"/>
        <v>#VALUE!</v>
      </c>
      <c r="S464" s="47" t="e" vm="1">
        <f t="shared" si="78"/>
        <v>#VALUE!</v>
      </c>
      <c r="T464" t="e" vm="1">
        <f t="shared" si="79"/>
        <v>#VALUE!</v>
      </c>
    </row>
    <row r="465" spans="1:20">
      <c r="A465">
        <v>455</v>
      </c>
      <c r="C465" t="e" cm="1" vm="2">
        <f t="array" ref="C465">[1]!GenLognormal($C$9,$C$10)</f>
        <v>#VALUE!</v>
      </c>
      <c r="D465" t="e" cm="1" vm="2">
        <f t="array" ref="D465">[1]!GenLognormal($D$9,$D$10)</f>
        <v>#VALUE!</v>
      </c>
      <c r="E465" t="e" cm="1" vm="2">
        <f t="array" ref="E465">[1]!genNormal($E$9,$E$10)</f>
        <v>#VALUE!</v>
      </c>
      <c r="F465" t="e" cm="1" vm="2">
        <f t="array" ref="F465">[1]!GenLognormal($F$9,$F$10)</f>
        <v>#VALUE!</v>
      </c>
      <c r="G465" t="e" cm="1" vm="2">
        <f t="array" ref="G465">[1]!genBinomial(1,0.602)</f>
        <v>#VALUE!</v>
      </c>
      <c r="H465" s="13" t="e" vm="1">
        <f t="shared" si="80"/>
        <v>#VALUE!</v>
      </c>
      <c r="I465" t="e" cm="1" vm="2">
        <f t="array" ref="I465">[1]!genUniform($I$9,$I$10)</f>
        <v>#VALUE!</v>
      </c>
      <c r="J465" t="e" vm="1">
        <f t="shared" si="71"/>
        <v>#VALUE!</v>
      </c>
      <c r="K465" s="47" t="e" vm="1">
        <f t="shared" si="72"/>
        <v>#VALUE!</v>
      </c>
      <c r="L465" t="e" vm="1">
        <f t="shared" si="73"/>
        <v>#VALUE!</v>
      </c>
      <c r="M465" t="e" cm="1" vm="2">
        <f t="array" ref="M465">[1]!genUniform($M$9,$M$10)</f>
        <v>#VALUE!</v>
      </c>
      <c r="N465" t="e" vm="1">
        <f t="shared" si="74"/>
        <v>#VALUE!</v>
      </c>
      <c r="O465" s="47" t="e" vm="1">
        <f t="shared" si="75"/>
        <v>#VALUE!</v>
      </c>
      <c r="P465" t="e" vm="1">
        <f t="shared" si="76"/>
        <v>#VALUE!</v>
      </c>
      <c r="Q465" t="e" cm="1" vm="2">
        <f t="array" ref="Q465">[1]!genUniform($Q$9,$Q$10)</f>
        <v>#VALUE!</v>
      </c>
      <c r="R465" t="e" vm="1">
        <f t="shared" si="77"/>
        <v>#VALUE!</v>
      </c>
      <c r="S465" s="47" t="e" vm="1">
        <f t="shared" si="78"/>
        <v>#VALUE!</v>
      </c>
      <c r="T465" t="e" vm="1">
        <f t="shared" si="79"/>
        <v>#VALUE!</v>
      </c>
    </row>
    <row r="466" spans="1:20">
      <c r="A466">
        <v>456</v>
      </c>
      <c r="C466" t="e" cm="1" vm="2">
        <f t="array" ref="C466">[1]!GenLognormal($C$9,$C$10)</f>
        <v>#VALUE!</v>
      </c>
      <c r="D466" t="e" cm="1" vm="2">
        <f t="array" ref="D466">[1]!GenLognormal($D$9,$D$10)</f>
        <v>#VALUE!</v>
      </c>
      <c r="E466" t="e" cm="1" vm="2">
        <f t="array" ref="E466">[1]!genNormal($E$9,$E$10)</f>
        <v>#VALUE!</v>
      </c>
      <c r="F466" t="e" cm="1" vm="2">
        <f t="array" ref="F466">[1]!GenLognormal($F$9,$F$10)</f>
        <v>#VALUE!</v>
      </c>
      <c r="G466" t="e" cm="1" vm="2">
        <f t="array" ref="G466">[1]!genBinomial(1,0.602)</f>
        <v>#VALUE!</v>
      </c>
      <c r="H466" s="13" t="e" vm="1">
        <f t="shared" si="80"/>
        <v>#VALUE!</v>
      </c>
      <c r="I466" t="e" cm="1" vm="2">
        <f t="array" ref="I466">[1]!genUniform($I$9,$I$10)</f>
        <v>#VALUE!</v>
      </c>
      <c r="J466" t="e" vm="1">
        <f t="shared" si="71"/>
        <v>#VALUE!</v>
      </c>
      <c r="K466" s="47" t="e" vm="1">
        <f t="shared" si="72"/>
        <v>#VALUE!</v>
      </c>
      <c r="L466" t="e" vm="1">
        <f t="shared" si="73"/>
        <v>#VALUE!</v>
      </c>
      <c r="M466" t="e" cm="1" vm="2">
        <f t="array" ref="M466">[1]!genUniform($M$9,$M$10)</f>
        <v>#VALUE!</v>
      </c>
      <c r="N466" t="e" vm="1">
        <f t="shared" si="74"/>
        <v>#VALUE!</v>
      </c>
      <c r="O466" s="47" t="e" vm="1">
        <f t="shared" si="75"/>
        <v>#VALUE!</v>
      </c>
      <c r="P466" t="e" vm="1">
        <f t="shared" si="76"/>
        <v>#VALUE!</v>
      </c>
      <c r="Q466" t="e" cm="1" vm="2">
        <f t="array" ref="Q466">[1]!genUniform($Q$9,$Q$10)</f>
        <v>#VALUE!</v>
      </c>
      <c r="R466" t="e" vm="1">
        <f t="shared" si="77"/>
        <v>#VALUE!</v>
      </c>
      <c r="S466" s="47" t="e" vm="1">
        <f t="shared" si="78"/>
        <v>#VALUE!</v>
      </c>
      <c r="T466" t="e" vm="1">
        <f t="shared" si="79"/>
        <v>#VALUE!</v>
      </c>
    </row>
    <row r="467" spans="1:20">
      <c r="A467">
        <v>457</v>
      </c>
      <c r="C467" t="e" cm="1" vm="2">
        <f t="array" ref="C467">[1]!GenLognormal($C$9,$C$10)</f>
        <v>#VALUE!</v>
      </c>
      <c r="D467" t="e" cm="1" vm="2">
        <f t="array" ref="D467">[1]!GenLognormal($D$9,$D$10)</f>
        <v>#VALUE!</v>
      </c>
      <c r="E467" t="e" cm="1" vm="2">
        <f t="array" ref="E467">[1]!genNormal($E$9,$E$10)</f>
        <v>#VALUE!</v>
      </c>
      <c r="F467" t="e" cm="1" vm="2">
        <f t="array" ref="F467">[1]!GenLognormal($F$9,$F$10)</f>
        <v>#VALUE!</v>
      </c>
      <c r="G467" t="e" cm="1" vm="2">
        <f t="array" ref="G467">[1]!genBinomial(1,0.602)</f>
        <v>#VALUE!</v>
      </c>
      <c r="H467" s="13" t="e" vm="1">
        <f t="shared" si="80"/>
        <v>#VALUE!</v>
      </c>
      <c r="I467" t="e" cm="1" vm="2">
        <f t="array" ref="I467">[1]!genUniform($I$9,$I$10)</f>
        <v>#VALUE!</v>
      </c>
      <c r="J467" t="e" vm="1">
        <f t="shared" si="71"/>
        <v>#VALUE!</v>
      </c>
      <c r="K467" s="47" t="e" vm="1">
        <f t="shared" si="72"/>
        <v>#VALUE!</v>
      </c>
      <c r="L467" t="e" vm="1">
        <f t="shared" si="73"/>
        <v>#VALUE!</v>
      </c>
      <c r="M467" t="e" cm="1" vm="2">
        <f t="array" ref="M467">[1]!genUniform($M$9,$M$10)</f>
        <v>#VALUE!</v>
      </c>
      <c r="N467" t="e" vm="1">
        <f t="shared" si="74"/>
        <v>#VALUE!</v>
      </c>
      <c r="O467" s="47" t="e" vm="1">
        <f t="shared" si="75"/>
        <v>#VALUE!</v>
      </c>
      <c r="P467" t="e" vm="1">
        <f t="shared" si="76"/>
        <v>#VALUE!</v>
      </c>
      <c r="Q467" t="e" cm="1" vm="2">
        <f t="array" ref="Q467">[1]!genUniform($Q$9,$Q$10)</f>
        <v>#VALUE!</v>
      </c>
      <c r="R467" t="e" vm="1">
        <f t="shared" si="77"/>
        <v>#VALUE!</v>
      </c>
      <c r="S467" s="47" t="e" vm="1">
        <f t="shared" si="78"/>
        <v>#VALUE!</v>
      </c>
      <c r="T467" t="e" vm="1">
        <f t="shared" si="79"/>
        <v>#VALUE!</v>
      </c>
    </row>
    <row r="468" spans="1:20">
      <c r="A468">
        <v>458</v>
      </c>
      <c r="C468" t="e" cm="1" vm="2">
        <f t="array" ref="C468">[1]!GenLognormal($C$9,$C$10)</f>
        <v>#VALUE!</v>
      </c>
      <c r="D468" t="e" cm="1" vm="2">
        <f t="array" ref="D468">[1]!GenLognormal($D$9,$D$10)</f>
        <v>#VALUE!</v>
      </c>
      <c r="E468" t="e" cm="1" vm="2">
        <f t="array" ref="E468">[1]!genNormal($E$9,$E$10)</f>
        <v>#VALUE!</v>
      </c>
      <c r="F468" t="e" cm="1" vm="2">
        <f t="array" ref="F468">[1]!GenLognormal($F$9,$F$10)</f>
        <v>#VALUE!</v>
      </c>
      <c r="G468" t="e" cm="1" vm="2">
        <f t="array" ref="G468">[1]!genBinomial(1,0.602)</f>
        <v>#VALUE!</v>
      </c>
      <c r="H468" s="13" t="e" vm="1">
        <f t="shared" si="80"/>
        <v>#VALUE!</v>
      </c>
      <c r="I468" t="e" cm="1" vm="2">
        <f t="array" ref="I468">[1]!genUniform($I$9,$I$10)</f>
        <v>#VALUE!</v>
      </c>
      <c r="J468" t="e" vm="1">
        <f t="shared" si="71"/>
        <v>#VALUE!</v>
      </c>
      <c r="K468" s="47" t="e" vm="1">
        <f t="shared" si="72"/>
        <v>#VALUE!</v>
      </c>
      <c r="L468" t="e" vm="1">
        <f t="shared" si="73"/>
        <v>#VALUE!</v>
      </c>
      <c r="M468" t="e" cm="1" vm="2">
        <f t="array" ref="M468">[1]!genUniform($M$9,$M$10)</f>
        <v>#VALUE!</v>
      </c>
      <c r="N468" t="e" vm="1">
        <f t="shared" si="74"/>
        <v>#VALUE!</v>
      </c>
      <c r="O468" s="47" t="e" vm="1">
        <f t="shared" si="75"/>
        <v>#VALUE!</v>
      </c>
      <c r="P468" t="e" vm="1">
        <f t="shared" si="76"/>
        <v>#VALUE!</v>
      </c>
      <c r="Q468" t="e" cm="1" vm="2">
        <f t="array" ref="Q468">[1]!genUniform($Q$9,$Q$10)</f>
        <v>#VALUE!</v>
      </c>
      <c r="R468" t="e" vm="1">
        <f t="shared" si="77"/>
        <v>#VALUE!</v>
      </c>
      <c r="S468" s="47" t="e" vm="1">
        <f t="shared" si="78"/>
        <v>#VALUE!</v>
      </c>
      <c r="T468" t="e" vm="1">
        <f t="shared" si="79"/>
        <v>#VALUE!</v>
      </c>
    </row>
    <row r="469" spans="1:20">
      <c r="A469">
        <v>459</v>
      </c>
      <c r="C469" t="e" cm="1" vm="2">
        <f t="array" ref="C469">[1]!GenLognormal($C$9,$C$10)</f>
        <v>#VALUE!</v>
      </c>
      <c r="D469" t="e" cm="1" vm="2">
        <f t="array" ref="D469">[1]!GenLognormal($D$9,$D$10)</f>
        <v>#VALUE!</v>
      </c>
      <c r="E469" t="e" cm="1" vm="2">
        <f t="array" ref="E469">[1]!genNormal($E$9,$E$10)</f>
        <v>#VALUE!</v>
      </c>
      <c r="F469" t="e" cm="1" vm="2">
        <f t="array" ref="F469">[1]!GenLognormal($F$9,$F$10)</f>
        <v>#VALUE!</v>
      </c>
      <c r="G469" t="e" cm="1" vm="2">
        <f t="array" ref="G469">[1]!genBinomial(1,0.602)</f>
        <v>#VALUE!</v>
      </c>
      <c r="H469" s="13" t="e" vm="1">
        <f t="shared" si="80"/>
        <v>#VALUE!</v>
      </c>
      <c r="I469" t="e" cm="1" vm="2">
        <f t="array" ref="I469">[1]!genUniform($I$9,$I$10)</f>
        <v>#VALUE!</v>
      </c>
      <c r="J469" t="e" vm="1">
        <f t="shared" si="71"/>
        <v>#VALUE!</v>
      </c>
      <c r="K469" s="47" t="e" vm="1">
        <f t="shared" si="72"/>
        <v>#VALUE!</v>
      </c>
      <c r="L469" t="e" vm="1">
        <f t="shared" si="73"/>
        <v>#VALUE!</v>
      </c>
      <c r="M469" t="e" cm="1" vm="2">
        <f t="array" ref="M469">[1]!genUniform($M$9,$M$10)</f>
        <v>#VALUE!</v>
      </c>
      <c r="N469" t="e" vm="1">
        <f t="shared" si="74"/>
        <v>#VALUE!</v>
      </c>
      <c r="O469" s="47" t="e" vm="1">
        <f t="shared" si="75"/>
        <v>#VALUE!</v>
      </c>
      <c r="P469" t="e" vm="1">
        <f t="shared" si="76"/>
        <v>#VALUE!</v>
      </c>
      <c r="Q469" t="e" cm="1" vm="2">
        <f t="array" ref="Q469">[1]!genUniform($Q$9,$Q$10)</f>
        <v>#VALUE!</v>
      </c>
      <c r="R469" t="e" vm="1">
        <f t="shared" si="77"/>
        <v>#VALUE!</v>
      </c>
      <c r="S469" s="47" t="e" vm="1">
        <f t="shared" si="78"/>
        <v>#VALUE!</v>
      </c>
      <c r="T469" t="e" vm="1">
        <f t="shared" si="79"/>
        <v>#VALUE!</v>
      </c>
    </row>
    <row r="470" spans="1:20">
      <c r="A470">
        <v>460</v>
      </c>
      <c r="C470" t="e" cm="1" vm="2">
        <f t="array" ref="C470">[1]!GenLognormal($C$9,$C$10)</f>
        <v>#VALUE!</v>
      </c>
      <c r="D470" t="e" cm="1" vm="2">
        <f t="array" ref="D470">[1]!GenLognormal($D$9,$D$10)</f>
        <v>#VALUE!</v>
      </c>
      <c r="E470" t="e" cm="1" vm="2">
        <f t="array" ref="E470">[1]!genNormal($E$9,$E$10)</f>
        <v>#VALUE!</v>
      </c>
      <c r="F470" t="e" cm="1" vm="2">
        <f t="array" ref="F470">[1]!GenLognormal($F$9,$F$10)</f>
        <v>#VALUE!</v>
      </c>
      <c r="G470" t="e" cm="1" vm="2">
        <f t="array" ref="G470">[1]!genBinomial(1,0.602)</f>
        <v>#VALUE!</v>
      </c>
      <c r="H470" s="13" t="e" vm="1">
        <f t="shared" si="80"/>
        <v>#VALUE!</v>
      </c>
      <c r="I470" t="e" cm="1" vm="2">
        <f t="array" ref="I470">[1]!genUniform($I$9,$I$10)</f>
        <v>#VALUE!</v>
      </c>
      <c r="J470" t="e" vm="1">
        <f t="shared" si="71"/>
        <v>#VALUE!</v>
      </c>
      <c r="K470" s="47" t="e" vm="1">
        <f t="shared" si="72"/>
        <v>#VALUE!</v>
      </c>
      <c r="L470" t="e" vm="1">
        <f t="shared" si="73"/>
        <v>#VALUE!</v>
      </c>
      <c r="M470" t="e" cm="1" vm="2">
        <f t="array" ref="M470">[1]!genUniform($M$9,$M$10)</f>
        <v>#VALUE!</v>
      </c>
      <c r="N470" t="e" vm="1">
        <f t="shared" si="74"/>
        <v>#VALUE!</v>
      </c>
      <c r="O470" s="47" t="e" vm="1">
        <f t="shared" si="75"/>
        <v>#VALUE!</v>
      </c>
      <c r="P470" t="e" vm="1">
        <f t="shared" si="76"/>
        <v>#VALUE!</v>
      </c>
      <c r="Q470" t="e" cm="1" vm="2">
        <f t="array" ref="Q470">[1]!genUniform($Q$9,$Q$10)</f>
        <v>#VALUE!</v>
      </c>
      <c r="R470" t="e" vm="1">
        <f t="shared" si="77"/>
        <v>#VALUE!</v>
      </c>
      <c r="S470" s="47" t="e" vm="1">
        <f t="shared" si="78"/>
        <v>#VALUE!</v>
      </c>
      <c r="T470" t="e" vm="1">
        <f t="shared" si="79"/>
        <v>#VALUE!</v>
      </c>
    </row>
    <row r="471" spans="1:20">
      <c r="A471">
        <v>461</v>
      </c>
      <c r="C471" t="e" cm="1" vm="2">
        <f t="array" ref="C471">[1]!GenLognormal($C$9,$C$10)</f>
        <v>#VALUE!</v>
      </c>
      <c r="D471" t="e" cm="1" vm="2">
        <f t="array" ref="D471">[1]!GenLognormal($D$9,$D$10)</f>
        <v>#VALUE!</v>
      </c>
      <c r="E471" t="e" cm="1" vm="2">
        <f t="array" ref="E471">[1]!genNormal($E$9,$E$10)</f>
        <v>#VALUE!</v>
      </c>
      <c r="F471" t="e" cm="1" vm="2">
        <f t="array" ref="F471">[1]!GenLognormal($F$9,$F$10)</f>
        <v>#VALUE!</v>
      </c>
      <c r="G471" t="e" cm="1" vm="2">
        <f t="array" ref="G471">[1]!genBinomial(1,0.602)</f>
        <v>#VALUE!</v>
      </c>
      <c r="H471" s="13" t="e" vm="1">
        <f t="shared" si="80"/>
        <v>#VALUE!</v>
      </c>
      <c r="I471" t="e" cm="1" vm="2">
        <f t="array" ref="I471">[1]!genUniform($I$9,$I$10)</f>
        <v>#VALUE!</v>
      </c>
      <c r="J471" t="e" vm="1">
        <f t="shared" si="71"/>
        <v>#VALUE!</v>
      </c>
      <c r="K471" s="47" t="e" vm="1">
        <f t="shared" si="72"/>
        <v>#VALUE!</v>
      </c>
      <c r="L471" t="e" vm="1">
        <f t="shared" si="73"/>
        <v>#VALUE!</v>
      </c>
      <c r="M471" t="e" cm="1" vm="2">
        <f t="array" ref="M471">[1]!genUniform($M$9,$M$10)</f>
        <v>#VALUE!</v>
      </c>
      <c r="N471" t="e" vm="1">
        <f t="shared" si="74"/>
        <v>#VALUE!</v>
      </c>
      <c r="O471" s="47" t="e" vm="1">
        <f t="shared" si="75"/>
        <v>#VALUE!</v>
      </c>
      <c r="P471" t="e" vm="1">
        <f t="shared" si="76"/>
        <v>#VALUE!</v>
      </c>
      <c r="Q471" t="e" cm="1" vm="2">
        <f t="array" ref="Q471">[1]!genUniform($Q$9,$Q$10)</f>
        <v>#VALUE!</v>
      </c>
      <c r="R471" t="e" vm="1">
        <f t="shared" si="77"/>
        <v>#VALUE!</v>
      </c>
      <c r="S471" s="47" t="e" vm="1">
        <f t="shared" si="78"/>
        <v>#VALUE!</v>
      </c>
      <c r="T471" t="e" vm="1">
        <f t="shared" si="79"/>
        <v>#VALUE!</v>
      </c>
    </row>
    <row r="472" spans="1:20">
      <c r="H472" s="13"/>
      <c r="K472" s="47"/>
      <c r="O472" s="47"/>
      <c r="S472" s="47"/>
    </row>
    <row r="473" spans="1:20">
      <c r="H473" s="13"/>
      <c r="K473" s="47"/>
      <c r="O473" s="47"/>
      <c r="S473" s="47"/>
    </row>
    <row r="474" spans="1:20">
      <c r="H474" s="13"/>
      <c r="K474" s="47"/>
      <c r="O474" s="47"/>
      <c r="S474" s="47"/>
    </row>
    <row r="475" spans="1:20">
      <c r="H475" s="13"/>
      <c r="K475" s="47"/>
      <c r="O475" s="47"/>
      <c r="S475" s="47"/>
    </row>
    <row r="476" spans="1:20">
      <c r="H476" s="13"/>
      <c r="K476" s="47"/>
      <c r="O476" s="47"/>
      <c r="S476" s="47"/>
    </row>
    <row r="477" spans="1:20">
      <c r="H477" s="13"/>
      <c r="K477" s="47"/>
      <c r="O477" s="47"/>
      <c r="S477" s="47"/>
    </row>
    <row r="478" spans="1:20">
      <c r="H478" s="13"/>
      <c r="K478" s="47"/>
      <c r="O478" s="47"/>
      <c r="S478" s="47"/>
    </row>
    <row r="479" spans="1:20">
      <c r="H479" s="13"/>
      <c r="K479" s="47"/>
      <c r="O479" s="47"/>
      <c r="S479" s="47"/>
    </row>
    <row r="480" spans="1:20">
      <c r="H480" s="13"/>
      <c r="K480" s="47"/>
      <c r="O480" s="47"/>
      <c r="S480" s="47"/>
    </row>
    <row r="481" spans="8:19">
      <c r="H481" s="13"/>
      <c r="K481" s="47"/>
      <c r="O481" s="47"/>
      <c r="S481" s="47"/>
    </row>
    <row r="482" spans="8:19">
      <c r="H482" s="13"/>
      <c r="K482" s="47"/>
      <c r="O482" s="47"/>
      <c r="S482" s="47"/>
    </row>
    <row r="483" spans="8:19">
      <c r="H483" s="13"/>
      <c r="K483" s="47"/>
      <c r="O483" s="47"/>
      <c r="S483" s="47"/>
    </row>
    <row r="484" spans="8:19">
      <c r="H484" s="13"/>
      <c r="K484" s="47"/>
      <c r="O484" s="47"/>
      <c r="S484" s="47"/>
    </row>
    <row r="485" spans="8:19">
      <c r="H485" s="13"/>
      <c r="K485" s="47"/>
      <c r="O485" s="47"/>
      <c r="S485" s="47"/>
    </row>
    <row r="486" spans="8:19">
      <c r="H486" s="13"/>
      <c r="K486" s="47"/>
      <c r="O486" s="47"/>
      <c r="S486" s="47"/>
    </row>
    <row r="487" spans="8:19">
      <c r="H487" s="13"/>
      <c r="K487" s="47"/>
      <c r="O487" s="47"/>
      <c r="S487" s="47"/>
    </row>
    <row r="488" spans="8:19">
      <c r="H488" s="13"/>
      <c r="K488" s="47"/>
      <c r="O488" s="47"/>
      <c r="S488" s="47"/>
    </row>
    <row r="489" spans="8:19">
      <c r="H489" s="13"/>
      <c r="K489" s="47"/>
      <c r="O489" s="47"/>
      <c r="S489" s="47"/>
    </row>
    <row r="490" spans="8:19">
      <c r="H490" s="13"/>
      <c r="K490" s="47"/>
      <c r="O490" s="47"/>
      <c r="S490" s="47"/>
    </row>
    <row r="491" spans="8:19">
      <c r="H491" s="13"/>
      <c r="K491" s="47"/>
      <c r="O491" s="47"/>
      <c r="S491" s="47"/>
    </row>
    <row r="492" spans="8:19">
      <c r="H492" s="13"/>
      <c r="K492" s="47"/>
      <c r="O492" s="47"/>
      <c r="S492" s="47"/>
    </row>
    <row r="493" spans="8:19">
      <c r="H493" s="13"/>
      <c r="K493" s="47"/>
      <c r="O493" s="47"/>
      <c r="S493" s="47"/>
    </row>
    <row r="494" spans="8:19">
      <c r="H494" s="13"/>
      <c r="K494" s="47"/>
      <c r="O494" s="47"/>
      <c r="S494" s="47"/>
    </row>
    <row r="495" spans="8:19">
      <c r="H495" s="13"/>
      <c r="K495" s="47"/>
      <c r="O495" s="47"/>
      <c r="S495" s="47"/>
    </row>
    <row r="496" spans="8:19">
      <c r="H496" s="13"/>
      <c r="K496" s="47"/>
      <c r="O496" s="47"/>
      <c r="S496" s="47"/>
    </row>
    <row r="497" spans="8:19">
      <c r="H497" s="13"/>
      <c r="K497" s="47"/>
      <c r="O497" s="47"/>
      <c r="S497" s="47"/>
    </row>
    <row r="498" spans="8:19">
      <c r="H498" s="13"/>
      <c r="K498" s="47"/>
      <c r="O498" s="47"/>
      <c r="S498" s="47"/>
    </row>
    <row r="499" spans="8:19">
      <c r="H499" s="13"/>
      <c r="K499" s="47"/>
      <c r="O499" s="47"/>
      <c r="S499" s="47"/>
    </row>
    <row r="500" spans="8:19">
      <c r="H500" s="13"/>
      <c r="K500" s="47"/>
      <c r="O500" s="47"/>
      <c r="S500" s="47"/>
    </row>
    <row r="501" spans="8:19">
      <c r="H501" s="13"/>
      <c r="K501" s="47"/>
      <c r="O501" s="47"/>
      <c r="S501" s="47"/>
    </row>
    <row r="502" spans="8:19">
      <c r="H502" s="13"/>
      <c r="K502" s="47"/>
      <c r="O502" s="47"/>
      <c r="S502" s="47"/>
    </row>
    <row r="503" spans="8:19">
      <c r="H503" s="13"/>
      <c r="K503" s="47"/>
      <c r="O503" s="47"/>
      <c r="S503" s="47"/>
    </row>
    <row r="504" spans="8:19">
      <c r="H504" s="13"/>
      <c r="K504" s="47"/>
      <c r="O504" s="47"/>
      <c r="S504" s="47"/>
    </row>
    <row r="505" spans="8:19">
      <c r="H505" s="13"/>
      <c r="K505" s="47"/>
      <c r="O505" s="47"/>
      <c r="S505" s="47"/>
    </row>
    <row r="506" spans="8:19">
      <c r="H506" s="13"/>
      <c r="K506" s="47"/>
      <c r="O506" s="47"/>
      <c r="S506" s="47"/>
    </row>
    <row r="507" spans="8:19">
      <c r="H507" s="13"/>
      <c r="K507" s="47"/>
      <c r="O507" s="47"/>
      <c r="S507" s="47"/>
    </row>
    <row r="508" spans="8:19">
      <c r="H508" s="13"/>
      <c r="K508" s="47"/>
      <c r="O508" s="47"/>
      <c r="S508" s="47"/>
    </row>
    <row r="509" spans="8:19">
      <c r="H509" s="13"/>
      <c r="K509" s="47"/>
      <c r="O509" s="47"/>
      <c r="S509" s="47"/>
    </row>
    <row r="510" spans="8:19">
      <c r="H510" s="13"/>
      <c r="K510" s="47"/>
      <c r="O510" s="47"/>
      <c r="S510" s="47"/>
    </row>
    <row r="511" spans="8:19">
      <c r="H511" s="13"/>
      <c r="K511" s="47"/>
      <c r="O511" s="47"/>
      <c r="S511" s="47"/>
    </row>
    <row r="512" spans="8:19">
      <c r="H512" s="13"/>
      <c r="K512" s="47"/>
      <c r="O512" s="47"/>
      <c r="S512" s="47"/>
    </row>
    <row r="513" spans="8:19">
      <c r="H513" s="13"/>
      <c r="K513" s="47"/>
      <c r="O513" s="47"/>
      <c r="S513" s="47"/>
    </row>
    <row r="514" spans="8:19">
      <c r="H514" s="13"/>
      <c r="K514" s="47"/>
      <c r="O514" s="47"/>
      <c r="S514" s="47"/>
    </row>
    <row r="515" spans="8:19">
      <c r="H515" s="13"/>
      <c r="K515" s="47"/>
      <c r="O515" s="47"/>
      <c r="S515" s="47"/>
    </row>
    <row r="516" spans="8:19">
      <c r="H516" s="13"/>
      <c r="K516" s="47"/>
      <c r="O516" s="47"/>
      <c r="S516" s="47"/>
    </row>
    <row r="517" spans="8:19">
      <c r="H517" s="13"/>
      <c r="K517" s="47"/>
      <c r="O517" s="47"/>
      <c r="S517" s="47"/>
    </row>
    <row r="518" spans="8:19">
      <c r="H518" s="13"/>
      <c r="K518" s="47"/>
      <c r="O518" s="47"/>
      <c r="S518" s="47"/>
    </row>
    <row r="519" spans="8:19">
      <c r="H519" s="13"/>
      <c r="K519" s="47"/>
      <c r="O519" s="47"/>
      <c r="S519" s="47"/>
    </row>
    <row r="520" spans="8:19">
      <c r="H520" s="13"/>
      <c r="K520" s="47"/>
      <c r="O520" s="47"/>
      <c r="S520" s="47"/>
    </row>
    <row r="521" spans="8:19">
      <c r="H521" s="13"/>
      <c r="K521" s="47"/>
      <c r="O521" s="47"/>
      <c r="S521" s="47"/>
    </row>
    <row r="522" spans="8:19">
      <c r="H522" s="13"/>
      <c r="K522" s="47"/>
      <c r="O522" s="47"/>
      <c r="S522" s="47"/>
    </row>
    <row r="523" spans="8:19">
      <c r="H523" s="13"/>
      <c r="K523" s="47"/>
      <c r="O523" s="47"/>
      <c r="S523" s="47"/>
    </row>
    <row r="524" spans="8:19">
      <c r="H524" s="13"/>
      <c r="K524" s="47"/>
      <c r="O524" s="47"/>
      <c r="S524" s="47"/>
    </row>
    <row r="525" spans="8:19">
      <c r="H525" s="13"/>
      <c r="K525" s="47"/>
      <c r="O525" s="47"/>
      <c r="S525" s="47"/>
    </row>
    <row r="526" spans="8:19">
      <c r="H526" s="13"/>
      <c r="K526" s="47"/>
      <c r="O526" s="47"/>
      <c r="S526" s="47"/>
    </row>
    <row r="527" spans="8:19">
      <c r="H527" s="13"/>
      <c r="K527" s="47"/>
      <c r="O527" s="47"/>
      <c r="S527" s="47"/>
    </row>
    <row r="528" spans="8:19">
      <c r="H528" s="13"/>
      <c r="K528" s="47"/>
      <c r="O528" s="47"/>
      <c r="S528" s="47"/>
    </row>
    <row r="529" spans="8:19">
      <c r="H529" s="13"/>
      <c r="K529" s="47"/>
      <c r="O529" s="47"/>
      <c r="S529" s="47"/>
    </row>
    <row r="530" spans="8:19">
      <c r="H530" s="13"/>
      <c r="K530" s="47"/>
      <c r="O530" s="47"/>
      <c r="S530" s="47"/>
    </row>
    <row r="531" spans="8:19">
      <c r="H531" s="13"/>
      <c r="K531" s="47"/>
      <c r="O531" s="47"/>
      <c r="S531" s="47"/>
    </row>
    <row r="532" spans="8:19">
      <c r="H532" s="13"/>
      <c r="K532" s="47"/>
      <c r="O532" s="47"/>
      <c r="S532" s="47"/>
    </row>
    <row r="533" spans="8:19">
      <c r="H533" s="13"/>
      <c r="K533" s="47"/>
      <c r="O533" s="47"/>
      <c r="S533" s="47"/>
    </row>
    <row r="534" spans="8:19">
      <c r="H534" s="13"/>
      <c r="K534" s="47"/>
      <c r="O534" s="47"/>
      <c r="S534" s="47"/>
    </row>
    <row r="535" spans="8:19">
      <c r="H535" s="13"/>
      <c r="K535" s="47"/>
      <c r="O535" s="47"/>
      <c r="S535" s="47"/>
    </row>
    <row r="536" spans="8:19">
      <c r="H536" s="13"/>
      <c r="K536" s="47"/>
      <c r="O536" s="47"/>
      <c r="S536" s="47"/>
    </row>
    <row r="537" spans="8:19">
      <c r="H537" s="13"/>
      <c r="K537" s="47"/>
      <c r="O537" s="47"/>
      <c r="S537" s="47"/>
    </row>
    <row r="538" spans="8:19">
      <c r="H538" s="13"/>
      <c r="K538" s="47"/>
      <c r="O538" s="47"/>
      <c r="S538" s="47"/>
    </row>
    <row r="539" spans="8:19">
      <c r="H539" s="13"/>
      <c r="K539" s="47"/>
      <c r="O539" s="47"/>
      <c r="S539" s="47"/>
    </row>
    <row r="540" spans="8:19">
      <c r="H540" s="13"/>
      <c r="K540" s="47"/>
      <c r="O540" s="47"/>
      <c r="S540" s="47"/>
    </row>
    <row r="541" spans="8:19">
      <c r="H541" s="13"/>
      <c r="K541" s="47"/>
      <c r="O541" s="47"/>
      <c r="S541" s="47"/>
    </row>
    <row r="542" spans="8:19">
      <c r="H542" s="13"/>
      <c r="K542" s="47"/>
      <c r="O542" s="47"/>
      <c r="S542" s="47"/>
    </row>
    <row r="543" spans="8:19">
      <c r="H543" s="13"/>
      <c r="K543" s="47"/>
      <c r="O543" s="47"/>
      <c r="S543" s="47"/>
    </row>
    <row r="544" spans="8:19">
      <c r="H544" s="13"/>
      <c r="K544" s="47"/>
      <c r="O544" s="47"/>
      <c r="S544" s="47"/>
    </row>
    <row r="545" spans="8:19">
      <c r="H545" s="13"/>
      <c r="K545" s="47"/>
      <c r="O545" s="47"/>
      <c r="S545" s="47"/>
    </row>
    <row r="546" spans="8:19">
      <c r="H546" s="13"/>
      <c r="K546" s="47"/>
      <c r="O546" s="47"/>
      <c r="S546" s="47"/>
    </row>
    <row r="547" spans="8:19">
      <c r="H547" s="13"/>
      <c r="K547" s="47"/>
      <c r="O547" s="47"/>
      <c r="S547" s="47"/>
    </row>
    <row r="548" spans="8:19">
      <c r="H548" s="13"/>
      <c r="K548" s="47"/>
      <c r="O548" s="47"/>
      <c r="S548" s="47"/>
    </row>
    <row r="549" spans="8:19">
      <c r="H549" s="13"/>
      <c r="K549" s="47"/>
      <c r="O549" s="47"/>
      <c r="S549" s="47"/>
    </row>
    <row r="550" spans="8:19">
      <c r="H550" s="13"/>
      <c r="K550" s="47"/>
      <c r="O550" s="47"/>
      <c r="S550" s="47"/>
    </row>
    <row r="551" spans="8:19">
      <c r="H551" s="13"/>
      <c r="K551" s="47"/>
      <c r="O551" s="47"/>
      <c r="S551" s="47"/>
    </row>
    <row r="552" spans="8:19">
      <c r="H552" s="13"/>
      <c r="K552" s="47"/>
      <c r="O552" s="47"/>
      <c r="S552" s="47"/>
    </row>
    <row r="553" spans="8:19">
      <c r="H553" s="13"/>
      <c r="K553" s="47"/>
      <c r="O553" s="47"/>
      <c r="S553" s="47"/>
    </row>
    <row r="554" spans="8:19">
      <c r="H554" s="13"/>
      <c r="K554" s="47"/>
      <c r="O554" s="47"/>
      <c r="S554" s="47"/>
    </row>
    <row r="555" spans="8:19">
      <c r="H555" s="13"/>
      <c r="K555" s="47"/>
      <c r="O555" s="47"/>
      <c r="S555" s="47"/>
    </row>
    <row r="556" spans="8:19">
      <c r="H556" s="13"/>
      <c r="K556" s="47"/>
      <c r="O556" s="47"/>
      <c r="S556" s="47"/>
    </row>
    <row r="557" spans="8:19">
      <c r="H557" s="13"/>
      <c r="K557" s="47"/>
      <c r="O557" s="47"/>
      <c r="S557" s="47"/>
    </row>
    <row r="558" spans="8:19">
      <c r="H558" s="13"/>
      <c r="K558" s="47"/>
      <c r="O558" s="47"/>
      <c r="S558" s="47"/>
    </row>
    <row r="559" spans="8:19">
      <c r="H559" s="13"/>
      <c r="K559" s="47"/>
      <c r="O559" s="47"/>
      <c r="S559" s="47"/>
    </row>
    <row r="560" spans="8:19">
      <c r="H560" s="13"/>
      <c r="K560" s="47"/>
      <c r="O560" s="47"/>
      <c r="S560" s="47"/>
    </row>
    <row r="561" spans="8:19">
      <c r="H561" s="13"/>
      <c r="K561" s="47"/>
      <c r="O561" s="47"/>
      <c r="S561" s="47"/>
    </row>
    <row r="562" spans="8:19">
      <c r="H562" s="13"/>
      <c r="K562" s="47"/>
      <c r="O562" s="47"/>
      <c r="S562" s="47"/>
    </row>
    <row r="563" spans="8:19">
      <c r="H563" s="13"/>
      <c r="K563" s="47"/>
      <c r="O563" s="47"/>
      <c r="S563" s="47"/>
    </row>
    <row r="564" spans="8:19">
      <c r="H564" s="13"/>
      <c r="K564" s="47"/>
      <c r="O564" s="47"/>
      <c r="S564" s="47"/>
    </row>
    <row r="565" spans="8:19">
      <c r="H565" s="13"/>
      <c r="K565" s="47"/>
      <c r="O565" s="47"/>
      <c r="S565" s="47"/>
    </row>
    <row r="566" spans="8:19">
      <c r="H566" s="13"/>
      <c r="K566" s="47"/>
      <c r="O566" s="47"/>
      <c r="S566" s="47"/>
    </row>
    <row r="567" spans="8:19">
      <c r="H567" s="13"/>
      <c r="K567" s="47"/>
      <c r="O567" s="47"/>
      <c r="S567" s="47"/>
    </row>
    <row r="568" spans="8:19">
      <c r="H568" s="13"/>
      <c r="K568" s="47"/>
      <c r="O568" s="47"/>
      <c r="S568" s="47"/>
    </row>
    <row r="569" spans="8:19">
      <c r="H569" s="13"/>
      <c r="K569" s="47"/>
      <c r="O569" s="47"/>
      <c r="S569" s="47"/>
    </row>
    <row r="570" spans="8:19">
      <c r="H570" s="13"/>
      <c r="K570" s="47"/>
      <c r="O570" s="47"/>
      <c r="S570" s="47"/>
    </row>
    <row r="571" spans="8:19">
      <c r="H571" s="13"/>
      <c r="K571" s="47"/>
      <c r="O571" s="47"/>
      <c r="S571" s="47"/>
    </row>
    <row r="572" spans="8:19">
      <c r="H572" s="13"/>
      <c r="K572" s="47"/>
      <c r="O572" s="47"/>
      <c r="S572" s="47"/>
    </row>
    <row r="573" spans="8:19">
      <c r="H573" s="13"/>
      <c r="K573" s="47"/>
      <c r="O573" s="47"/>
      <c r="S573" s="47"/>
    </row>
    <row r="574" spans="8:19">
      <c r="H574" s="13"/>
      <c r="K574" s="47"/>
      <c r="O574" s="47"/>
      <c r="S574" s="47"/>
    </row>
    <row r="575" spans="8:19">
      <c r="H575" s="13"/>
      <c r="K575" s="47"/>
      <c r="O575" s="47"/>
      <c r="S575" s="47"/>
    </row>
    <row r="576" spans="8:19">
      <c r="H576" s="13"/>
      <c r="K576" s="47"/>
      <c r="O576" s="47"/>
      <c r="S576" s="47"/>
    </row>
    <row r="577" spans="8:19">
      <c r="H577" s="13"/>
      <c r="K577" s="47"/>
      <c r="O577" s="47"/>
      <c r="S577" s="47"/>
    </row>
    <row r="578" spans="8:19">
      <c r="H578" s="13"/>
      <c r="K578" s="47"/>
      <c r="O578" s="47"/>
      <c r="S578" s="47"/>
    </row>
    <row r="579" spans="8:19">
      <c r="H579" s="13"/>
      <c r="K579" s="47"/>
      <c r="O579" s="47"/>
      <c r="S579" s="47"/>
    </row>
    <row r="580" spans="8:19">
      <c r="H580" s="13"/>
      <c r="K580" s="47"/>
      <c r="O580" s="47"/>
      <c r="S580" s="47"/>
    </row>
    <row r="581" spans="8:19">
      <c r="H581" s="13"/>
      <c r="K581" s="47"/>
      <c r="O581" s="47"/>
      <c r="S581" s="47"/>
    </row>
    <row r="582" spans="8:19">
      <c r="H582" s="13"/>
      <c r="K582" s="47"/>
      <c r="O582" s="47"/>
      <c r="S582" s="47"/>
    </row>
    <row r="583" spans="8:19">
      <c r="H583" s="13"/>
      <c r="K583" s="47"/>
      <c r="O583" s="47"/>
      <c r="S583" s="47"/>
    </row>
    <row r="584" spans="8:19">
      <c r="H584" s="13"/>
      <c r="K584" s="47"/>
      <c r="O584" s="47"/>
      <c r="S584" s="47"/>
    </row>
    <row r="585" spans="8:19">
      <c r="H585" s="13"/>
      <c r="K585" s="47"/>
      <c r="O585" s="47"/>
      <c r="S585" s="47"/>
    </row>
    <row r="586" spans="8:19">
      <c r="H586" s="13"/>
      <c r="K586" s="47"/>
      <c r="O586" s="47"/>
      <c r="S586" s="47"/>
    </row>
    <row r="587" spans="8:19">
      <c r="H587" s="13"/>
      <c r="K587" s="47"/>
      <c r="O587" s="47"/>
      <c r="S587" s="47"/>
    </row>
    <row r="588" spans="8:19">
      <c r="H588" s="13"/>
      <c r="K588" s="47"/>
      <c r="O588" s="47"/>
      <c r="S588" s="47"/>
    </row>
    <row r="589" spans="8:19">
      <c r="H589" s="13"/>
      <c r="K589" s="47"/>
      <c r="O589" s="47"/>
      <c r="S589" s="47"/>
    </row>
    <row r="590" spans="8:19">
      <c r="H590" s="13"/>
      <c r="K590" s="47"/>
      <c r="O590" s="47"/>
      <c r="S590" s="47"/>
    </row>
    <row r="591" spans="8:19">
      <c r="H591" s="13"/>
      <c r="K591" s="47"/>
      <c r="O591" s="47"/>
      <c r="S591" s="47"/>
    </row>
    <row r="592" spans="8:19">
      <c r="H592" s="13"/>
      <c r="K592" s="47"/>
      <c r="O592" s="47"/>
      <c r="S592" s="47"/>
    </row>
    <row r="593" spans="8:19">
      <c r="H593" s="13"/>
      <c r="K593" s="47"/>
      <c r="O593" s="47"/>
      <c r="S593" s="47"/>
    </row>
    <row r="594" spans="8:19">
      <c r="H594" s="13"/>
      <c r="K594" s="47"/>
      <c r="O594" s="47"/>
      <c r="S594" s="47"/>
    </row>
    <row r="595" spans="8:19">
      <c r="H595" s="13"/>
      <c r="K595" s="47"/>
      <c r="O595" s="47"/>
      <c r="S595" s="47"/>
    </row>
    <row r="596" spans="8:19">
      <c r="H596" s="13"/>
      <c r="K596" s="47"/>
      <c r="O596" s="47"/>
      <c r="S596" s="47"/>
    </row>
    <row r="597" spans="8:19">
      <c r="H597" s="13"/>
      <c r="K597" s="47"/>
      <c r="O597" s="47"/>
      <c r="S597" s="47"/>
    </row>
    <row r="598" spans="8:19">
      <c r="H598" s="13"/>
      <c r="K598" s="47"/>
      <c r="O598" s="47"/>
      <c r="S598" s="47"/>
    </row>
    <row r="599" spans="8:19">
      <c r="H599" s="13"/>
      <c r="K599" s="47"/>
      <c r="O599" s="47"/>
      <c r="S599" s="47"/>
    </row>
    <row r="600" spans="8:19">
      <c r="H600" s="13"/>
      <c r="K600" s="47"/>
      <c r="O600" s="47"/>
      <c r="S600" s="47"/>
    </row>
    <row r="601" spans="8:19">
      <c r="H601" s="13"/>
      <c r="K601" s="47"/>
      <c r="O601" s="47"/>
      <c r="S601" s="47"/>
    </row>
    <row r="602" spans="8:19">
      <c r="H602" s="13"/>
      <c r="K602" s="47"/>
      <c r="O602" s="47"/>
      <c r="S602" s="47"/>
    </row>
    <row r="603" spans="8:19">
      <c r="H603" s="13"/>
      <c r="K603" s="47"/>
      <c r="O603" s="47"/>
      <c r="S603" s="47"/>
    </row>
    <row r="604" spans="8:19">
      <c r="H604" s="13"/>
      <c r="K604" s="47"/>
      <c r="O604" s="47"/>
      <c r="S604" s="47"/>
    </row>
    <row r="605" spans="8:19">
      <c r="H605" s="13"/>
      <c r="K605" s="47"/>
      <c r="O605" s="47"/>
      <c r="S605" s="47"/>
    </row>
    <row r="606" spans="8:19">
      <c r="H606" s="13"/>
      <c r="K606" s="47"/>
      <c r="O606" s="47"/>
      <c r="S606" s="47"/>
    </row>
    <row r="607" spans="8:19">
      <c r="H607" s="13"/>
      <c r="K607" s="47"/>
      <c r="O607" s="47"/>
      <c r="S607" s="47"/>
    </row>
    <row r="608" spans="8:19">
      <c r="H608" s="13"/>
      <c r="K608" s="47"/>
      <c r="O608" s="47"/>
      <c r="S608" s="47"/>
    </row>
    <row r="609" spans="8:19">
      <c r="H609" s="13"/>
      <c r="K609" s="47"/>
      <c r="O609" s="47"/>
      <c r="S609" s="47"/>
    </row>
    <row r="610" spans="8:19">
      <c r="H610" s="13"/>
      <c r="K610" s="47"/>
      <c r="O610" s="47"/>
      <c r="S610" s="47"/>
    </row>
    <row r="611" spans="8:19">
      <c r="H611" s="13"/>
      <c r="K611" s="47"/>
      <c r="O611" s="47"/>
      <c r="S611" s="47"/>
    </row>
    <row r="612" spans="8:19">
      <c r="H612" s="13"/>
      <c r="K612" s="47"/>
      <c r="O612" s="47"/>
      <c r="S612" s="47"/>
    </row>
    <row r="613" spans="8:19">
      <c r="H613" s="13"/>
      <c r="K613" s="47"/>
      <c r="O613" s="47"/>
      <c r="S613" s="47"/>
    </row>
    <row r="614" spans="8:19">
      <c r="H614" s="13"/>
      <c r="K614" s="47"/>
      <c r="O614" s="47"/>
      <c r="S614" s="47"/>
    </row>
    <row r="615" spans="8:19">
      <c r="H615" s="13"/>
      <c r="K615" s="47"/>
      <c r="O615" s="47"/>
      <c r="S615" s="47"/>
    </row>
    <row r="616" spans="8:19">
      <c r="H616" s="13"/>
      <c r="K616" s="47"/>
      <c r="O616" s="47"/>
      <c r="S616" s="47"/>
    </row>
    <row r="617" spans="8:19">
      <c r="H617" s="13"/>
      <c r="K617" s="47"/>
      <c r="O617" s="47"/>
      <c r="S617" s="47"/>
    </row>
    <row r="618" spans="8:19">
      <c r="H618" s="13"/>
      <c r="K618" s="47"/>
      <c r="O618" s="47"/>
      <c r="S618" s="47"/>
    </row>
    <row r="619" spans="8:19">
      <c r="H619" s="13"/>
      <c r="K619" s="47"/>
      <c r="O619" s="47"/>
      <c r="S619" s="47"/>
    </row>
    <row r="620" spans="8:19">
      <c r="H620" s="13"/>
      <c r="K620" s="47"/>
      <c r="O620" s="47"/>
      <c r="S620" s="47"/>
    </row>
    <row r="621" spans="8:19">
      <c r="H621" s="13"/>
      <c r="K621" s="47"/>
      <c r="O621" s="47"/>
      <c r="S621" s="47"/>
    </row>
    <row r="622" spans="8:19">
      <c r="H622" s="13"/>
      <c r="K622" s="47"/>
      <c r="O622" s="47"/>
      <c r="S622" s="47"/>
    </row>
    <row r="623" spans="8:19">
      <c r="H623" s="13"/>
      <c r="K623" s="47"/>
      <c r="O623" s="47"/>
      <c r="S623" s="47"/>
    </row>
    <row r="624" spans="8:19">
      <c r="H624" s="13"/>
      <c r="K624" s="47"/>
      <c r="O624" s="47"/>
      <c r="S624" s="47"/>
    </row>
    <row r="625" spans="8:19">
      <c r="H625" s="13"/>
      <c r="K625" s="47"/>
      <c r="O625" s="47"/>
      <c r="S625" s="47"/>
    </row>
    <row r="626" spans="8:19">
      <c r="H626" s="13"/>
      <c r="K626" s="47"/>
      <c r="O626" s="47"/>
      <c r="S626" s="47"/>
    </row>
    <row r="627" spans="8:19">
      <c r="H627" s="13"/>
      <c r="K627" s="47"/>
      <c r="O627" s="47"/>
      <c r="S627" s="47"/>
    </row>
    <row r="628" spans="8:19">
      <c r="H628" s="13"/>
      <c r="K628" s="47"/>
      <c r="O628" s="47"/>
      <c r="S628" s="47"/>
    </row>
    <row r="629" spans="8:19">
      <c r="H629" s="13"/>
      <c r="K629" s="47"/>
      <c r="O629" s="47"/>
      <c r="S629" s="47"/>
    </row>
    <row r="630" spans="8:19">
      <c r="H630" s="13"/>
      <c r="K630" s="47"/>
      <c r="O630" s="47"/>
      <c r="S630" s="47"/>
    </row>
    <row r="631" spans="8:19">
      <c r="H631" s="13"/>
      <c r="K631" s="47"/>
      <c r="O631" s="47"/>
      <c r="S631" s="47"/>
    </row>
    <row r="632" spans="8:19">
      <c r="H632" s="13"/>
      <c r="K632" s="47"/>
      <c r="O632" s="47"/>
      <c r="S632" s="47"/>
    </row>
    <row r="633" spans="8:19">
      <c r="H633" s="13"/>
      <c r="K633" s="47"/>
      <c r="O633" s="47"/>
      <c r="S633" s="47"/>
    </row>
    <row r="634" spans="8:19">
      <c r="H634" s="13"/>
      <c r="K634" s="47"/>
      <c r="O634" s="47"/>
      <c r="S634" s="47"/>
    </row>
    <row r="635" spans="8:19">
      <c r="H635" s="13"/>
      <c r="K635" s="47"/>
      <c r="O635" s="47"/>
      <c r="S635" s="47"/>
    </row>
    <row r="636" spans="8:19">
      <c r="H636" s="13"/>
      <c r="K636" s="47"/>
      <c r="O636" s="47"/>
      <c r="S636" s="47"/>
    </row>
    <row r="637" spans="8:19">
      <c r="H637" s="13"/>
      <c r="K637" s="47"/>
      <c r="O637" s="47"/>
      <c r="S637" s="47"/>
    </row>
    <row r="638" spans="8:19">
      <c r="H638" s="13"/>
      <c r="K638" s="47"/>
      <c r="O638" s="47"/>
      <c r="S638" s="47"/>
    </row>
    <row r="639" spans="8:19">
      <c r="H639" s="13"/>
      <c r="K639" s="47"/>
      <c r="O639" s="47"/>
      <c r="S639" s="47"/>
    </row>
    <row r="640" spans="8:19">
      <c r="H640" s="13"/>
      <c r="K640" s="47"/>
      <c r="O640" s="47"/>
      <c r="S640" s="47"/>
    </row>
    <row r="641" spans="8:19">
      <c r="H641" s="13"/>
      <c r="K641" s="47"/>
      <c r="O641" s="47"/>
      <c r="S641" s="47"/>
    </row>
    <row r="642" spans="8:19">
      <c r="H642" s="13"/>
      <c r="K642" s="47"/>
      <c r="O642" s="47"/>
      <c r="S642" s="47"/>
    </row>
    <row r="643" spans="8:19">
      <c r="H643" s="13"/>
      <c r="K643" s="47"/>
      <c r="O643" s="47"/>
      <c r="S643" s="47"/>
    </row>
    <row r="644" spans="8:19">
      <c r="H644" s="13"/>
      <c r="K644" s="47"/>
      <c r="O644" s="47"/>
      <c r="S644" s="47"/>
    </row>
    <row r="645" spans="8:19">
      <c r="H645" s="13"/>
      <c r="K645" s="47"/>
      <c r="O645" s="47"/>
      <c r="S645" s="47"/>
    </row>
    <row r="646" spans="8:19">
      <c r="H646" s="13"/>
      <c r="K646" s="47"/>
      <c r="O646" s="47"/>
      <c r="S646" s="47"/>
    </row>
    <row r="647" spans="8:19">
      <c r="H647" s="13"/>
      <c r="K647" s="47"/>
      <c r="O647" s="47"/>
      <c r="S647" s="47"/>
    </row>
    <row r="648" spans="8:19">
      <c r="H648" s="13"/>
      <c r="K648" s="47"/>
      <c r="O648" s="47"/>
      <c r="S648" s="47"/>
    </row>
    <row r="649" spans="8:19">
      <c r="H649" s="13"/>
      <c r="K649" s="47"/>
      <c r="O649" s="47"/>
      <c r="S649" s="47"/>
    </row>
    <row r="650" spans="8:19">
      <c r="H650" s="13"/>
      <c r="K650" s="47"/>
      <c r="O650" s="47"/>
      <c r="S650" s="47"/>
    </row>
    <row r="651" spans="8:19">
      <c r="H651" s="13"/>
      <c r="K651" s="47"/>
      <c r="O651" s="47"/>
      <c r="S651" s="47"/>
    </row>
    <row r="652" spans="8:19">
      <c r="H652" s="13"/>
      <c r="K652" s="47"/>
      <c r="O652" s="47"/>
      <c r="S652" s="47"/>
    </row>
    <row r="653" spans="8:19">
      <c r="H653" s="13"/>
      <c r="K653" s="47"/>
      <c r="O653" s="47"/>
      <c r="S653" s="47"/>
    </row>
    <row r="654" spans="8:19">
      <c r="H654" s="13"/>
      <c r="K654" s="47"/>
      <c r="O654" s="47"/>
      <c r="S654" s="47"/>
    </row>
    <row r="655" spans="8:19">
      <c r="H655" s="13"/>
      <c r="K655" s="47"/>
      <c r="O655" s="47"/>
      <c r="S655" s="47"/>
    </row>
    <row r="656" spans="8:19">
      <c r="H656" s="13"/>
      <c r="K656" s="47"/>
      <c r="O656" s="47"/>
      <c r="S656" s="47"/>
    </row>
    <row r="657" spans="8:19">
      <c r="H657" s="13"/>
      <c r="K657" s="47"/>
      <c r="O657" s="47"/>
      <c r="S657" s="47"/>
    </row>
    <row r="658" spans="8:19">
      <c r="H658" s="13"/>
      <c r="K658" s="47"/>
      <c r="O658" s="47"/>
      <c r="S658" s="47"/>
    </row>
    <row r="659" spans="8:19">
      <c r="H659" s="13"/>
      <c r="K659" s="47"/>
      <c r="O659" s="47"/>
      <c r="S659" s="47"/>
    </row>
    <row r="660" spans="8:19">
      <c r="H660" s="13"/>
      <c r="K660" s="47"/>
      <c r="O660" s="47"/>
      <c r="S660" s="47"/>
    </row>
    <row r="661" spans="8:19">
      <c r="H661" s="13"/>
      <c r="K661" s="47"/>
      <c r="O661" s="47"/>
      <c r="S661" s="47"/>
    </row>
    <row r="662" spans="8:19">
      <c r="H662" s="13"/>
      <c r="K662" s="47"/>
      <c r="O662" s="47"/>
      <c r="S662" s="47"/>
    </row>
    <row r="663" spans="8:19">
      <c r="H663" s="13"/>
      <c r="K663" s="47"/>
      <c r="O663" s="47"/>
      <c r="S663" s="47"/>
    </row>
    <row r="664" spans="8:19">
      <c r="H664" s="13"/>
      <c r="K664" s="47"/>
      <c r="O664" s="47"/>
      <c r="S664" s="47"/>
    </row>
    <row r="665" spans="8:19">
      <c r="H665" s="13"/>
      <c r="K665" s="47"/>
      <c r="O665" s="47"/>
      <c r="S665" s="47"/>
    </row>
    <row r="666" spans="8:19">
      <c r="H666" s="13"/>
      <c r="K666" s="47"/>
      <c r="O666" s="47"/>
      <c r="S666" s="47"/>
    </row>
    <row r="667" spans="8:19">
      <c r="H667" s="13"/>
      <c r="K667" s="47"/>
      <c r="O667" s="47"/>
      <c r="S667" s="47"/>
    </row>
    <row r="668" spans="8:19">
      <c r="H668" s="13"/>
      <c r="K668" s="47"/>
      <c r="O668" s="47"/>
      <c r="S668" s="47"/>
    </row>
    <row r="669" spans="8:19">
      <c r="H669" s="13"/>
      <c r="K669" s="47"/>
      <c r="O669" s="47"/>
      <c r="S669" s="47"/>
    </row>
    <row r="670" spans="8:19">
      <c r="H670" s="13"/>
      <c r="K670" s="47"/>
      <c r="O670" s="47"/>
      <c r="S670" s="47"/>
    </row>
    <row r="671" spans="8:19">
      <c r="H671" s="13"/>
      <c r="K671" s="47"/>
      <c r="O671" s="47"/>
      <c r="S671" s="47"/>
    </row>
    <row r="672" spans="8:19">
      <c r="H672" s="13"/>
      <c r="K672" s="47"/>
      <c r="O672" s="47"/>
      <c r="S672" s="47"/>
    </row>
    <row r="673" spans="8:19">
      <c r="H673" s="13"/>
      <c r="K673" s="47"/>
      <c r="O673" s="47"/>
      <c r="S673" s="47"/>
    </row>
    <row r="674" spans="8:19">
      <c r="H674" s="13"/>
      <c r="K674" s="47"/>
      <c r="O674" s="47"/>
      <c r="S674" s="47"/>
    </row>
    <row r="675" spans="8:19">
      <c r="H675" s="13"/>
      <c r="K675" s="47"/>
      <c r="O675" s="47"/>
      <c r="S675" s="47"/>
    </row>
    <row r="676" spans="8:19">
      <c r="H676" s="13"/>
      <c r="K676" s="47"/>
      <c r="O676" s="47"/>
      <c r="S676" s="47"/>
    </row>
    <row r="677" spans="8:19">
      <c r="H677" s="13"/>
      <c r="K677" s="47"/>
      <c r="O677" s="47"/>
      <c r="S677" s="47"/>
    </row>
    <row r="678" spans="8:19">
      <c r="H678" s="13"/>
      <c r="K678" s="47"/>
      <c r="O678" s="47"/>
      <c r="S678" s="47"/>
    </row>
    <row r="679" spans="8:19">
      <c r="H679" s="13"/>
      <c r="K679" s="47"/>
      <c r="O679" s="47"/>
      <c r="S679" s="47"/>
    </row>
    <row r="680" spans="8:19">
      <c r="H680" s="13"/>
      <c r="K680" s="47"/>
      <c r="O680" s="47"/>
      <c r="S680" s="47"/>
    </row>
    <row r="681" spans="8:19">
      <c r="H681" s="13"/>
      <c r="K681" s="47"/>
      <c r="O681" s="47"/>
      <c r="S681" s="47"/>
    </row>
    <row r="682" spans="8:19">
      <c r="H682" s="13"/>
      <c r="K682" s="47"/>
      <c r="O682" s="47"/>
      <c r="S682" s="47"/>
    </row>
    <row r="683" spans="8:19">
      <c r="H683" s="13"/>
      <c r="K683" s="47"/>
      <c r="O683" s="47"/>
      <c r="S683" s="47"/>
    </row>
    <row r="684" spans="8:19">
      <c r="H684" s="13"/>
      <c r="K684" s="47"/>
      <c r="O684" s="47"/>
      <c r="S684" s="47"/>
    </row>
    <row r="685" spans="8:19">
      <c r="H685" s="13"/>
      <c r="K685" s="47"/>
      <c r="O685" s="47"/>
      <c r="S685" s="47"/>
    </row>
    <row r="686" spans="8:19">
      <c r="H686" s="13"/>
      <c r="K686" s="47"/>
      <c r="O686" s="47"/>
      <c r="S686" s="47"/>
    </row>
    <row r="687" spans="8:19">
      <c r="H687" s="13"/>
      <c r="K687" s="47"/>
      <c r="O687" s="47"/>
      <c r="S687" s="47"/>
    </row>
    <row r="688" spans="8:19">
      <c r="H688" s="13"/>
      <c r="K688" s="47"/>
      <c r="O688" s="47"/>
      <c r="S688" s="47"/>
    </row>
    <row r="689" spans="8:19">
      <c r="H689" s="13"/>
      <c r="K689" s="47"/>
      <c r="O689" s="47"/>
      <c r="S689" s="47"/>
    </row>
    <row r="690" spans="8:19">
      <c r="H690" s="13"/>
      <c r="K690" s="47"/>
      <c r="O690" s="47"/>
      <c r="S690" s="47"/>
    </row>
    <row r="691" spans="8:19">
      <c r="H691" s="13"/>
      <c r="K691" s="47"/>
      <c r="O691" s="47"/>
      <c r="S691" s="47"/>
    </row>
    <row r="692" spans="8:19">
      <c r="H692" s="13"/>
      <c r="K692" s="47"/>
      <c r="O692" s="47"/>
      <c r="S692" s="47"/>
    </row>
    <row r="693" spans="8:19">
      <c r="H693" s="13"/>
      <c r="K693" s="47"/>
      <c r="O693" s="47"/>
      <c r="S693" s="47"/>
    </row>
    <row r="694" spans="8:19">
      <c r="H694" s="13"/>
      <c r="K694" s="47"/>
      <c r="O694" s="47"/>
      <c r="S694" s="47"/>
    </row>
    <row r="695" spans="8:19">
      <c r="H695" s="13"/>
      <c r="K695" s="47"/>
      <c r="O695" s="47"/>
      <c r="S695" s="47"/>
    </row>
    <row r="696" spans="8:19">
      <c r="H696" s="13"/>
      <c r="K696" s="47"/>
      <c r="O696" s="47"/>
      <c r="S696" s="47"/>
    </row>
    <row r="697" spans="8:19">
      <c r="H697" s="13"/>
      <c r="K697" s="47"/>
      <c r="O697" s="47"/>
      <c r="S697" s="47"/>
    </row>
    <row r="698" spans="8:19">
      <c r="H698" s="13"/>
      <c r="K698" s="47"/>
      <c r="O698" s="47"/>
      <c r="S698" s="47"/>
    </row>
    <row r="699" spans="8:19">
      <c r="H699" s="13"/>
      <c r="K699" s="47"/>
      <c r="O699" s="47"/>
      <c r="S699" s="47"/>
    </row>
    <row r="700" spans="8:19">
      <c r="H700" s="13"/>
      <c r="K700" s="47"/>
      <c r="O700" s="47"/>
      <c r="S700" s="47"/>
    </row>
    <row r="701" spans="8:19">
      <c r="H701" s="13"/>
      <c r="K701" s="47"/>
      <c r="O701" s="47"/>
      <c r="S701" s="47"/>
    </row>
    <row r="702" spans="8:19">
      <c r="H702" s="13"/>
      <c r="K702" s="47"/>
      <c r="O702" s="47"/>
      <c r="S702" s="47"/>
    </row>
    <row r="703" spans="8:19">
      <c r="H703" s="13"/>
      <c r="K703" s="47"/>
      <c r="O703" s="47"/>
      <c r="S703" s="47"/>
    </row>
    <row r="704" spans="8:19">
      <c r="H704" s="13"/>
      <c r="K704" s="47"/>
      <c r="O704" s="47"/>
      <c r="S704" s="47"/>
    </row>
    <row r="705" spans="8:19">
      <c r="H705" s="13"/>
      <c r="K705" s="47"/>
      <c r="O705" s="47"/>
      <c r="S705" s="47"/>
    </row>
    <row r="706" spans="8:19">
      <c r="H706" s="13"/>
      <c r="K706" s="47"/>
      <c r="O706" s="47"/>
      <c r="S706" s="47"/>
    </row>
    <row r="707" spans="8:19">
      <c r="H707" s="13"/>
      <c r="K707" s="47"/>
      <c r="O707" s="47"/>
      <c r="S707" s="47"/>
    </row>
    <row r="708" spans="8:19">
      <c r="H708" s="13"/>
      <c r="K708" s="47"/>
      <c r="O708" s="47"/>
      <c r="S708" s="47"/>
    </row>
    <row r="709" spans="8:19">
      <c r="H709" s="13"/>
      <c r="K709" s="47"/>
      <c r="O709" s="47"/>
      <c r="S709" s="47"/>
    </row>
    <row r="710" spans="8:19">
      <c r="H710" s="13"/>
      <c r="K710" s="47"/>
      <c r="O710" s="47"/>
      <c r="S710" s="47"/>
    </row>
    <row r="711" spans="8:19">
      <c r="H711" s="13"/>
      <c r="K711" s="47"/>
      <c r="O711" s="47"/>
      <c r="S711" s="47"/>
    </row>
    <row r="712" spans="8:19">
      <c r="H712" s="13"/>
      <c r="K712" s="47"/>
      <c r="O712" s="47"/>
      <c r="S712" s="47"/>
    </row>
    <row r="713" spans="8:19">
      <c r="H713" s="13"/>
      <c r="K713" s="47"/>
      <c r="O713" s="47"/>
      <c r="S713" s="47"/>
    </row>
    <row r="714" spans="8:19">
      <c r="H714" s="13"/>
      <c r="K714" s="47"/>
      <c r="O714" s="47"/>
      <c r="S714" s="47"/>
    </row>
    <row r="715" spans="8:19">
      <c r="H715" s="13"/>
      <c r="K715" s="47"/>
      <c r="O715" s="47"/>
      <c r="S715" s="47"/>
    </row>
    <row r="716" spans="8:19">
      <c r="H716" s="13"/>
      <c r="K716" s="47"/>
      <c r="O716" s="47"/>
      <c r="S716" s="47"/>
    </row>
    <row r="717" spans="8:19">
      <c r="H717" s="13"/>
      <c r="K717" s="47"/>
      <c r="O717" s="47"/>
      <c r="S717" s="47"/>
    </row>
    <row r="718" spans="8:19">
      <c r="H718" s="13"/>
      <c r="K718" s="47"/>
      <c r="O718" s="47"/>
      <c r="S718" s="47"/>
    </row>
    <row r="719" spans="8:19">
      <c r="H719" s="13"/>
      <c r="K719" s="47"/>
      <c r="O719" s="47"/>
      <c r="S719" s="47"/>
    </row>
    <row r="720" spans="8:19">
      <c r="H720" s="13"/>
      <c r="K720" s="47"/>
      <c r="O720" s="47"/>
      <c r="S720" s="47"/>
    </row>
    <row r="721" spans="8:19">
      <c r="H721" s="13"/>
      <c r="K721" s="47"/>
      <c r="O721" s="47"/>
      <c r="S721" s="47"/>
    </row>
    <row r="722" spans="8:19">
      <c r="H722" s="13"/>
      <c r="K722" s="47"/>
      <c r="O722" s="47"/>
      <c r="S722" s="47"/>
    </row>
    <row r="723" spans="8:19">
      <c r="H723" s="13"/>
      <c r="K723" s="47"/>
      <c r="O723" s="47"/>
      <c r="S723" s="47"/>
    </row>
    <row r="724" spans="8:19">
      <c r="H724" s="13"/>
      <c r="K724" s="47"/>
      <c r="O724" s="47"/>
      <c r="S724" s="47"/>
    </row>
    <row r="725" spans="8:19">
      <c r="H725" s="13"/>
      <c r="K725" s="47"/>
      <c r="O725" s="47"/>
      <c r="S725" s="47"/>
    </row>
    <row r="726" spans="8:19">
      <c r="H726" s="13"/>
      <c r="K726" s="47"/>
      <c r="O726" s="47"/>
      <c r="S726" s="47"/>
    </row>
    <row r="727" spans="8:19">
      <c r="H727" s="13"/>
      <c r="K727" s="47"/>
      <c r="O727" s="47"/>
      <c r="S727" s="47"/>
    </row>
    <row r="728" spans="8:19">
      <c r="H728" s="13"/>
      <c r="K728" s="47"/>
      <c r="O728" s="47"/>
      <c r="S728" s="47"/>
    </row>
    <row r="729" spans="8:19">
      <c r="H729" s="13"/>
      <c r="K729" s="47"/>
      <c r="O729" s="47"/>
      <c r="S729" s="47"/>
    </row>
    <row r="730" spans="8:19">
      <c r="H730" s="13"/>
      <c r="K730" s="47"/>
      <c r="O730" s="47"/>
      <c r="S730" s="47"/>
    </row>
    <row r="731" spans="8:19">
      <c r="H731" s="13"/>
      <c r="K731" s="47"/>
      <c r="O731" s="47"/>
      <c r="S731" s="47"/>
    </row>
    <row r="732" spans="8:19">
      <c r="H732" s="13"/>
      <c r="K732" s="47"/>
      <c r="O732" s="47"/>
      <c r="S732" s="47"/>
    </row>
    <row r="733" spans="8:19">
      <c r="H733" s="13"/>
      <c r="K733" s="47"/>
      <c r="O733" s="47"/>
      <c r="S733" s="47"/>
    </row>
    <row r="734" spans="8:19">
      <c r="H734" s="13"/>
      <c r="K734" s="47"/>
      <c r="O734" s="47"/>
      <c r="S734" s="47"/>
    </row>
    <row r="735" spans="8:19">
      <c r="H735" s="13"/>
      <c r="K735" s="47"/>
      <c r="O735" s="47"/>
      <c r="S735" s="47"/>
    </row>
    <row r="736" spans="8:19">
      <c r="H736" s="13"/>
      <c r="K736" s="47"/>
      <c r="O736" s="47"/>
      <c r="S736" s="47"/>
    </row>
    <row r="737" spans="8:19">
      <c r="H737" s="13"/>
      <c r="K737" s="47"/>
      <c r="O737" s="47"/>
      <c r="S737" s="47"/>
    </row>
    <row r="738" spans="8:19">
      <c r="H738" s="13"/>
      <c r="K738" s="47"/>
      <c r="O738" s="47"/>
      <c r="S738" s="47"/>
    </row>
    <row r="739" spans="8:19">
      <c r="H739" s="13"/>
      <c r="K739" s="47"/>
      <c r="O739" s="47"/>
      <c r="S739" s="47"/>
    </row>
    <row r="740" spans="8:19">
      <c r="H740" s="13"/>
      <c r="K740" s="47"/>
      <c r="O740" s="47"/>
      <c r="S740" s="47"/>
    </row>
    <row r="741" spans="8:19">
      <c r="H741" s="13"/>
      <c r="K741" s="47"/>
      <c r="O741" s="47"/>
      <c r="S741" s="47"/>
    </row>
    <row r="742" spans="8:19">
      <c r="H742" s="13"/>
      <c r="K742" s="47"/>
      <c r="O742" s="47"/>
      <c r="S742" s="47"/>
    </row>
    <row r="743" spans="8:19">
      <c r="H743" s="13"/>
      <c r="K743" s="47"/>
      <c r="O743" s="47"/>
      <c r="S743" s="47"/>
    </row>
    <row r="744" spans="8:19">
      <c r="H744" s="13"/>
      <c r="K744" s="47"/>
      <c r="O744" s="47"/>
      <c r="S744" s="47"/>
    </row>
    <row r="745" spans="8:19">
      <c r="H745" s="13"/>
      <c r="K745" s="47"/>
      <c r="O745" s="47"/>
      <c r="S745" s="47"/>
    </row>
    <row r="746" spans="8:19">
      <c r="H746" s="13"/>
      <c r="K746" s="47"/>
      <c r="O746" s="47"/>
      <c r="S746" s="47"/>
    </row>
    <row r="747" spans="8:19">
      <c r="H747" s="13"/>
      <c r="K747" s="47"/>
      <c r="O747" s="47"/>
      <c r="S747" s="47"/>
    </row>
    <row r="748" spans="8:19">
      <c r="H748" s="13"/>
      <c r="K748" s="47"/>
      <c r="O748" s="47"/>
      <c r="S748" s="47"/>
    </row>
    <row r="749" spans="8:19">
      <c r="H749" s="13"/>
      <c r="K749" s="47"/>
      <c r="O749" s="47"/>
      <c r="S749" s="47"/>
    </row>
    <row r="750" spans="8:19">
      <c r="H750" s="13"/>
      <c r="K750" s="47"/>
      <c r="O750" s="47"/>
      <c r="S750" s="47"/>
    </row>
    <row r="751" spans="8:19">
      <c r="H751" s="13"/>
      <c r="K751" s="47"/>
      <c r="O751" s="47"/>
      <c r="S751" s="47"/>
    </row>
    <row r="752" spans="8:19">
      <c r="H752" s="13"/>
      <c r="K752" s="47"/>
      <c r="O752" s="47"/>
      <c r="S752" s="47"/>
    </row>
    <row r="753" spans="8:19">
      <c r="H753" s="13"/>
      <c r="K753" s="47"/>
      <c r="O753" s="47"/>
      <c r="S753" s="47"/>
    </row>
    <row r="754" spans="8:19">
      <c r="H754" s="13"/>
      <c r="K754" s="47"/>
      <c r="O754" s="47"/>
      <c r="S754" s="47"/>
    </row>
    <row r="755" spans="8:19">
      <c r="H755" s="13"/>
      <c r="K755" s="47"/>
      <c r="O755" s="47"/>
      <c r="S755" s="47"/>
    </row>
    <row r="756" spans="8:19">
      <c r="H756" s="13"/>
      <c r="K756" s="47"/>
      <c r="O756" s="47"/>
      <c r="S756" s="47"/>
    </row>
    <row r="757" spans="8:19">
      <c r="H757" s="13"/>
      <c r="K757" s="47"/>
      <c r="O757" s="47"/>
      <c r="S757" s="47"/>
    </row>
    <row r="758" spans="8:19">
      <c r="H758" s="13"/>
      <c r="K758" s="47"/>
      <c r="O758" s="47"/>
      <c r="S758" s="47"/>
    </row>
    <row r="759" spans="8:19">
      <c r="H759" s="13"/>
      <c r="K759" s="47"/>
      <c r="O759" s="47"/>
      <c r="S759" s="47"/>
    </row>
    <row r="760" spans="8:19">
      <c r="H760" s="13"/>
      <c r="K760" s="47"/>
      <c r="O760" s="47"/>
      <c r="S760" s="47"/>
    </row>
    <row r="761" spans="8:19">
      <c r="H761" s="13"/>
      <c r="K761" s="47"/>
      <c r="O761" s="47"/>
      <c r="S761" s="47"/>
    </row>
    <row r="762" spans="8:19">
      <c r="H762" s="13"/>
      <c r="K762" s="47"/>
      <c r="O762" s="47"/>
      <c r="S762" s="47"/>
    </row>
    <row r="763" spans="8:19">
      <c r="H763" s="13"/>
      <c r="K763" s="47"/>
      <c r="O763" s="47"/>
      <c r="S763" s="47"/>
    </row>
    <row r="764" spans="8:19">
      <c r="H764" s="13"/>
      <c r="K764" s="47"/>
      <c r="O764" s="47"/>
      <c r="S764" s="47"/>
    </row>
    <row r="765" spans="8:19">
      <c r="H765" s="13"/>
      <c r="K765" s="47"/>
      <c r="O765" s="47"/>
      <c r="S765" s="47"/>
    </row>
    <row r="766" spans="8:19">
      <c r="H766" s="13"/>
      <c r="K766" s="47"/>
      <c r="O766" s="47"/>
      <c r="S766" s="47"/>
    </row>
    <row r="767" spans="8:19">
      <c r="H767" s="13"/>
      <c r="K767" s="47"/>
      <c r="O767" s="47"/>
      <c r="S767" s="47"/>
    </row>
    <row r="768" spans="8:19">
      <c r="H768" s="13"/>
      <c r="K768" s="47"/>
      <c r="O768" s="47"/>
      <c r="S768" s="47"/>
    </row>
    <row r="769" spans="8:19">
      <c r="H769" s="13"/>
      <c r="K769" s="47"/>
      <c r="O769" s="47"/>
      <c r="S769" s="47"/>
    </row>
    <row r="770" spans="8:19">
      <c r="H770" s="13"/>
      <c r="K770" s="47"/>
      <c r="O770" s="47"/>
      <c r="S770" s="47"/>
    </row>
    <row r="771" spans="8:19">
      <c r="H771" s="13"/>
      <c r="K771" s="47"/>
      <c r="O771" s="47"/>
      <c r="S771" s="47"/>
    </row>
    <row r="772" spans="8:19">
      <c r="H772" s="13"/>
      <c r="K772" s="47"/>
      <c r="O772" s="47"/>
      <c r="S772" s="47"/>
    </row>
    <row r="773" spans="8:19">
      <c r="H773" s="13"/>
      <c r="K773" s="47"/>
      <c r="O773" s="47"/>
      <c r="S773" s="47"/>
    </row>
    <row r="774" spans="8:19">
      <c r="H774" s="13"/>
      <c r="K774" s="47"/>
      <c r="O774" s="47"/>
      <c r="S774" s="47"/>
    </row>
    <row r="775" spans="8:19">
      <c r="H775" s="13"/>
      <c r="K775" s="47"/>
      <c r="O775" s="47"/>
      <c r="S775" s="47"/>
    </row>
    <row r="776" spans="8:19">
      <c r="H776" s="13"/>
      <c r="K776" s="47"/>
      <c r="O776" s="47"/>
      <c r="S776" s="47"/>
    </row>
    <row r="777" spans="8:19">
      <c r="H777" s="13"/>
      <c r="K777" s="47"/>
      <c r="O777" s="47"/>
      <c r="S777" s="47"/>
    </row>
    <row r="778" spans="8:19">
      <c r="H778" s="13"/>
      <c r="K778" s="47"/>
      <c r="O778" s="47"/>
      <c r="S778" s="47"/>
    </row>
    <row r="779" spans="8:19">
      <c r="H779" s="13"/>
      <c r="K779" s="47"/>
      <c r="O779" s="47"/>
      <c r="S779" s="47"/>
    </row>
    <row r="780" spans="8:19">
      <c r="H780" s="13"/>
      <c r="K780" s="47"/>
      <c r="O780" s="47"/>
      <c r="S780" s="47"/>
    </row>
    <row r="781" spans="8:19">
      <c r="H781" s="13"/>
      <c r="K781" s="47"/>
      <c r="O781" s="47"/>
      <c r="S781" s="47"/>
    </row>
    <row r="782" spans="8:19">
      <c r="H782" s="13"/>
      <c r="K782" s="47"/>
      <c r="O782" s="47"/>
      <c r="S782" s="47"/>
    </row>
    <row r="783" spans="8:19">
      <c r="H783" s="13"/>
      <c r="K783" s="47"/>
      <c r="O783" s="47"/>
      <c r="S783" s="47"/>
    </row>
    <row r="784" spans="8:19">
      <c r="H784" s="13"/>
      <c r="K784" s="47"/>
      <c r="O784" s="47"/>
      <c r="S784" s="47"/>
    </row>
    <row r="785" spans="8:19">
      <c r="H785" s="13"/>
      <c r="K785" s="47"/>
      <c r="O785" s="47"/>
      <c r="S785" s="47"/>
    </row>
    <row r="786" spans="8:19">
      <c r="H786" s="13"/>
      <c r="K786" s="47"/>
      <c r="O786" s="47"/>
      <c r="S786" s="47"/>
    </row>
    <row r="787" spans="8:19">
      <c r="H787" s="13"/>
      <c r="K787" s="47"/>
      <c r="O787" s="47"/>
      <c r="S787" s="47"/>
    </row>
    <row r="788" spans="8:19">
      <c r="H788" s="13"/>
      <c r="K788" s="47"/>
      <c r="O788" s="47"/>
      <c r="S788" s="47"/>
    </row>
    <row r="789" spans="8:19">
      <c r="H789" s="13"/>
      <c r="K789" s="47"/>
      <c r="O789" s="47"/>
      <c r="S789" s="47"/>
    </row>
    <row r="790" spans="8:19">
      <c r="H790" s="13"/>
      <c r="K790" s="47"/>
      <c r="O790" s="47"/>
      <c r="S790" s="47"/>
    </row>
    <row r="791" spans="8:19">
      <c r="H791" s="13"/>
      <c r="K791" s="47"/>
      <c r="O791" s="47"/>
      <c r="S791" s="47"/>
    </row>
    <row r="792" spans="8:19">
      <c r="H792" s="13"/>
      <c r="K792" s="47"/>
      <c r="O792" s="47"/>
      <c r="S792" s="47"/>
    </row>
    <row r="793" spans="8:19">
      <c r="H793" s="13"/>
      <c r="K793" s="47"/>
      <c r="O793" s="47"/>
      <c r="S793" s="47"/>
    </row>
    <row r="794" spans="8:19">
      <c r="H794" s="13"/>
      <c r="K794" s="47"/>
      <c r="O794" s="47"/>
      <c r="S794" s="47"/>
    </row>
    <row r="795" spans="8:19">
      <c r="H795" s="13"/>
      <c r="K795" s="47"/>
      <c r="O795" s="47"/>
      <c r="S795" s="47"/>
    </row>
    <row r="796" spans="8:19">
      <c r="H796" s="13"/>
      <c r="K796" s="47"/>
      <c r="O796" s="47"/>
      <c r="S796" s="47"/>
    </row>
    <row r="797" spans="8:19">
      <c r="H797" s="13"/>
      <c r="K797" s="47"/>
      <c r="O797" s="47"/>
      <c r="S797" s="47"/>
    </row>
    <row r="798" spans="8:19">
      <c r="H798" s="13"/>
      <c r="K798" s="47"/>
      <c r="O798" s="47"/>
      <c r="S798" s="47"/>
    </row>
    <row r="799" spans="8:19">
      <c r="H799" s="13"/>
      <c r="K799" s="47"/>
      <c r="O799" s="47"/>
      <c r="S799" s="47"/>
    </row>
    <row r="800" spans="8:19">
      <c r="H800" s="13"/>
      <c r="K800" s="47"/>
      <c r="O800" s="47"/>
      <c r="S800" s="47"/>
    </row>
    <row r="801" spans="8:19">
      <c r="H801" s="13"/>
      <c r="K801" s="47"/>
      <c r="O801" s="47"/>
      <c r="S801" s="47"/>
    </row>
    <row r="802" spans="8:19">
      <c r="H802" s="13"/>
      <c r="K802" s="47"/>
      <c r="O802" s="47"/>
      <c r="S802" s="47"/>
    </row>
    <row r="803" spans="8:19">
      <c r="H803" s="13"/>
      <c r="K803" s="47"/>
      <c r="O803" s="47"/>
      <c r="S803" s="47"/>
    </row>
    <row r="804" spans="8:19">
      <c r="H804" s="13"/>
      <c r="K804" s="47"/>
      <c r="O804" s="47"/>
      <c r="S804" s="47"/>
    </row>
    <row r="805" spans="8:19">
      <c r="H805" s="13"/>
      <c r="K805" s="47"/>
      <c r="O805" s="47"/>
      <c r="S805" s="47"/>
    </row>
    <row r="806" spans="8:19">
      <c r="H806" s="13"/>
      <c r="K806" s="47"/>
      <c r="O806" s="47"/>
      <c r="S806" s="47"/>
    </row>
    <row r="807" spans="8:19">
      <c r="H807" s="13"/>
      <c r="K807" s="47"/>
      <c r="O807" s="47"/>
      <c r="S807" s="47"/>
    </row>
    <row r="808" spans="8:19">
      <c r="H808" s="13"/>
      <c r="K808" s="47"/>
      <c r="O808" s="47"/>
      <c r="S808" s="47"/>
    </row>
    <row r="809" spans="8:19">
      <c r="H809" s="13"/>
      <c r="K809" s="47"/>
      <c r="O809" s="47"/>
      <c r="S809" s="47"/>
    </row>
    <row r="810" spans="8:19">
      <c r="H810" s="13"/>
      <c r="K810" s="47"/>
      <c r="O810" s="47"/>
      <c r="S810" s="47"/>
    </row>
    <row r="811" spans="8:19">
      <c r="H811" s="13"/>
      <c r="K811" s="47"/>
      <c r="O811" s="47"/>
      <c r="S811" s="47"/>
    </row>
    <row r="812" spans="8:19">
      <c r="H812" s="13"/>
      <c r="K812" s="47"/>
      <c r="O812" s="47"/>
      <c r="S812" s="47"/>
    </row>
    <row r="813" spans="8:19">
      <c r="H813" s="13"/>
      <c r="K813" s="47"/>
      <c r="O813" s="47"/>
      <c r="S813" s="47"/>
    </row>
    <row r="814" spans="8:19">
      <c r="H814" s="13"/>
      <c r="K814" s="47"/>
      <c r="O814" s="47"/>
      <c r="S814" s="47"/>
    </row>
    <row r="815" spans="8:19">
      <c r="H815" s="13"/>
      <c r="K815" s="47"/>
      <c r="O815" s="47"/>
      <c r="S815" s="47"/>
    </row>
    <row r="816" spans="8:19">
      <c r="H816" s="13"/>
      <c r="K816" s="47"/>
      <c r="O816" s="47"/>
      <c r="S816" s="47"/>
    </row>
    <row r="817" spans="8:19">
      <c r="H817" s="13"/>
      <c r="K817" s="47"/>
      <c r="O817" s="47"/>
      <c r="S817" s="47"/>
    </row>
    <row r="818" spans="8:19">
      <c r="H818" s="13"/>
      <c r="K818" s="47"/>
      <c r="O818" s="47"/>
      <c r="S818" s="47"/>
    </row>
    <row r="819" spans="8:19">
      <c r="H819" s="13"/>
      <c r="K819" s="47"/>
      <c r="O819" s="47"/>
      <c r="S819" s="47"/>
    </row>
    <row r="820" spans="8:19">
      <c r="H820" s="13"/>
      <c r="K820" s="47"/>
      <c r="O820" s="47"/>
      <c r="S820" s="47"/>
    </row>
    <row r="821" spans="8:19">
      <c r="H821" s="13"/>
      <c r="K821" s="47"/>
      <c r="O821" s="47"/>
      <c r="S821" s="47"/>
    </row>
    <row r="822" spans="8:19">
      <c r="H822" s="13"/>
      <c r="K822" s="47"/>
      <c r="O822" s="47"/>
      <c r="S822" s="47"/>
    </row>
    <row r="823" spans="8:19">
      <c r="H823" s="13"/>
      <c r="K823" s="47"/>
      <c r="O823" s="47"/>
      <c r="S823" s="47"/>
    </row>
    <row r="824" spans="8:19">
      <c r="H824" s="13"/>
      <c r="K824" s="47"/>
      <c r="O824" s="47"/>
      <c r="S824" s="47"/>
    </row>
    <row r="825" spans="8:19">
      <c r="H825" s="13"/>
      <c r="K825" s="47"/>
      <c r="O825" s="47"/>
      <c r="S825" s="47"/>
    </row>
    <row r="826" spans="8:19">
      <c r="H826" s="13"/>
      <c r="K826" s="47"/>
      <c r="O826" s="47"/>
      <c r="S826" s="47"/>
    </row>
    <row r="827" spans="8:19">
      <c r="H827" s="13"/>
      <c r="K827" s="47"/>
      <c r="O827" s="47"/>
      <c r="S827" s="47"/>
    </row>
    <row r="828" spans="8:19">
      <c r="H828" s="13"/>
      <c r="K828" s="47"/>
      <c r="O828" s="47"/>
      <c r="S828" s="47"/>
    </row>
    <row r="829" spans="8:19">
      <c r="H829" s="13"/>
      <c r="K829" s="47"/>
      <c r="O829" s="47"/>
      <c r="S829" s="47"/>
    </row>
    <row r="830" spans="8:19">
      <c r="H830" s="13"/>
      <c r="K830" s="47"/>
      <c r="O830" s="47"/>
      <c r="S830" s="47"/>
    </row>
    <row r="831" spans="8:19">
      <c r="H831" s="13"/>
      <c r="K831" s="47"/>
      <c r="O831" s="47"/>
      <c r="S831" s="47"/>
    </row>
    <row r="832" spans="8:19">
      <c r="H832" s="13"/>
      <c r="K832" s="47"/>
      <c r="O832" s="47"/>
      <c r="S832" s="47"/>
    </row>
    <row r="833" spans="8:19">
      <c r="H833" s="13"/>
      <c r="K833" s="47"/>
      <c r="O833" s="47"/>
      <c r="S833" s="47"/>
    </row>
    <row r="834" spans="8:19">
      <c r="H834" s="13"/>
      <c r="K834" s="47"/>
      <c r="O834" s="47"/>
      <c r="S834" s="47"/>
    </row>
    <row r="835" spans="8:19">
      <c r="H835" s="13"/>
      <c r="K835" s="47"/>
      <c r="O835" s="47"/>
      <c r="S835" s="47"/>
    </row>
    <row r="836" spans="8:19">
      <c r="H836" s="13"/>
      <c r="K836" s="47"/>
      <c r="O836" s="47"/>
      <c r="S836" s="47"/>
    </row>
    <row r="837" spans="8:19">
      <c r="H837" s="13"/>
      <c r="K837" s="47"/>
      <c r="O837" s="47"/>
      <c r="S837" s="47"/>
    </row>
    <row r="838" spans="8:19">
      <c r="H838" s="13"/>
      <c r="K838" s="47"/>
      <c r="O838" s="47"/>
      <c r="S838" s="47"/>
    </row>
    <row r="839" spans="8:19">
      <c r="H839" s="13"/>
      <c r="K839" s="47"/>
      <c r="O839" s="47"/>
      <c r="S839" s="47"/>
    </row>
    <row r="840" spans="8:19">
      <c r="H840" s="13"/>
      <c r="K840" s="47"/>
      <c r="O840" s="47"/>
      <c r="S840" s="47"/>
    </row>
    <row r="841" spans="8:19">
      <c r="H841" s="13"/>
      <c r="K841" s="47"/>
      <c r="O841" s="47"/>
      <c r="S841" s="47"/>
    </row>
    <row r="842" spans="8:19">
      <c r="H842" s="13"/>
      <c r="K842" s="47"/>
      <c r="O842" s="47"/>
      <c r="S842" s="47"/>
    </row>
    <row r="843" spans="8:19">
      <c r="H843" s="13"/>
      <c r="K843" s="47"/>
      <c r="O843" s="47"/>
      <c r="S843" s="47"/>
    </row>
    <row r="844" spans="8:19">
      <c r="H844" s="13"/>
      <c r="K844" s="47"/>
      <c r="O844" s="47"/>
      <c r="S844" s="47"/>
    </row>
    <row r="845" spans="8:19">
      <c r="H845" s="13"/>
      <c r="K845" s="47"/>
      <c r="O845" s="47"/>
      <c r="S845" s="47"/>
    </row>
    <row r="846" spans="8:19">
      <c r="H846" s="13"/>
      <c r="K846" s="47"/>
      <c r="O846" s="47"/>
      <c r="S846" s="47"/>
    </row>
    <row r="847" spans="8:19">
      <c r="H847" s="13"/>
      <c r="K847" s="47"/>
      <c r="O847" s="47"/>
      <c r="S847" s="47"/>
    </row>
    <row r="848" spans="8:19">
      <c r="H848" s="13"/>
      <c r="K848" s="47"/>
      <c r="O848" s="47"/>
      <c r="S848" s="47"/>
    </row>
    <row r="849" spans="8:19">
      <c r="H849" s="13"/>
      <c r="K849" s="47"/>
      <c r="O849" s="47"/>
      <c r="S849" s="47"/>
    </row>
    <row r="850" spans="8:19">
      <c r="H850" s="13"/>
      <c r="K850" s="47"/>
      <c r="O850" s="47"/>
      <c r="S850" s="47"/>
    </row>
    <row r="851" spans="8:19">
      <c r="H851" s="13"/>
      <c r="K851" s="47"/>
      <c r="O851" s="47"/>
      <c r="S851" s="47"/>
    </row>
    <row r="852" spans="8:19">
      <c r="H852" s="13"/>
      <c r="K852" s="47"/>
      <c r="O852" s="47"/>
      <c r="S852" s="47"/>
    </row>
    <row r="853" spans="8:19">
      <c r="H853" s="13"/>
      <c r="K853" s="47"/>
      <c r="O853" s="47"/>
      <c r="S853" s="47"/>
    </row>
    <row r="854" spans="8:19">
      <c r="H854" s="13"/>
      <c r="K854" s="47"/>
      <c r="O854" s="47"/>
      <c r="S854" s="47"/>
    </row>
    <row r="855" spans="8:19">
      <c r="H855" s="13"/>
      <c r="K855" s="47"/>
      <c r="O855" s="47"/>
      <c r="S855" s="47"/>
    </row>
    <row r="856" spans="8:19">
      <c r="H856" s="13"/>
      <c r="K856" s="47"/>
      <c r="O856" s="47"/>
      <c r="S856" s="47"/>
    </row>
    <row r="857" spans="8:19">
      <c r="H857" s="13"/>
      <c r="K857" s="47"/>
      <c r="O857" s="47"/>
      <c r="S857" s="47"/>
    </row>
    <row r="858" spans="8:19">
      <c r="H858" s="13"/>
      <c r="K858" s="47"/>
      <c r="O858" s="47"/>
      <c r="S858" s="47"/>
    </row>
    <row r="859" spans="8:19">
      <c r="H859" s="13"/>
      <c r="K859" s="47"/>
      <c r="O859" s="47"/>
      <c r="S859" s="47"/>
    </row>
    <row r="860" spans="8:19">
      <c r="H860" s="13"/>
      <c r="K860" s="47"/>
      <c r="O860" s="47"/>
      <c r="S860" s="47"/>
    </row>
    <row r="861" spans="8:19">
      <c r="H861" s="13"/>
      <c r="K861" s="47"/>
      <c r="O861" s="47"/>
      <c r="S861" s="47"/>
    </row>
    <row r="862" spans="8:19">
      <c r="H862" s="13"/>
      <c r="K862" s="47"/>
      <c r="O862" s="47"/>
      <c r="S862" s="47"/>
    </row>
    <row r="863" spans="8:19">
      <c r="H863" s="13"/>
      <c r="K863" s="47"/>
      <c r="O863" s="47"/>
      <c r="S863" s="47"/>
    </row>
    <row r="864" spans="8:19">
      <c r="H864" s="13"/>
      <c r="K864" s="47"/>
      <c r="O864" s="47"/>
      <c r="S864" s="47"/>
    </row>
    <row r="865" spans="8:19">
      <c r="H865" s="13"/>
      <c r="K865" s="47"/>
      <c r="O865" s="47"/>
      <c r="S865" s="47"/>
    </row>
    <row r="866" spans="8:19">
      <c r="H866" s="13"/>
      <c r="K866" s="47"/>
      <c r="O866" s="47"/>
      <c r="S866" s="47"/>
    </row>
    <row r="867" spans="8:19">
      <c r="H867" s="13"/>
      <c r="K867" s="47"/>
      <c r="O867" s="47"/>
      <c r="S867" s="47"/>
    </row>
    <row r="868" spans="8:19">
      <c r="H868" s="13"/>
      <c r="K868" s="47"/>
      <c r="O868" s="47"/>
      <c r="S868" s="47"/>
    </row>
    <row r="869" spans="8:19">
      <c r="H869" s="13"/>
      <c r="K869" s="47"/>
      <c r="O869" s="47"/>
      <c r="S869" s="47"/>
    </row>
    <row r="870" spans="8:19">
      <c r="H870" s="13"/>
      <c r="K870" s="47"/>
      <c r="O870" s="47"/>
      <c r="S870" s="47"/>
    </row>
    <row r="871" spans="8:19">
      <c r="H871" s="13"/>
      <c r="K871" s="47"/>
      <c r="O871" s="47"/>
      <c r="S871" s="47"/>
    </row>
    <row r="872" spans="8:19">
      <c r="H872" s="13"/>
      <c r="K872" s="47"/>
      <c r="O872" s="47"/>
      <c r="S872" s="47"/>
    </row>
    <row r="873" spans="8:19">
      <c r="H873" s="13"/>
      <c r="K873" s="47"/>
      <c r="O873" s="47"/>
      <c r="S873" s="47"/>
    </row>
    <row r="874" spans="8:19">
      <c r="H874" s="13"/>
      <c r="K874" s="47"/>
      <c r="O874" s="47"/>
      <c r="S874" s="47"/>
    </row>
    <row r="875" spans="8:19">
      <c r="H875" s="13"/>
      <c r="K875" s="47"/>
      <c r="O875" s="47"/>
      <c r="S875" s="47"/>
    </row>
    <row r="876" spans="8:19">
      <c r="H876" s="13"/>
      <c r="K876" s="47"/>
      <c r="O876" s="47"/>
      <c r="S876" s="47"/>
    </row>
    <row r="877" spans="8:19">
      <c r="H877" s="13"/>
      <c r="K877" s="47"/>
      <c r="O877" s="47"/>
      <c r="S877" s="47"/>
    </row>
    <row r="878" spans="8:19">
      <c r="H878" s="13"/>
      <c r="K878" s="47"/>
      <c r="O878" s="47"/>
      <c r="S878" s="47"/>
    </row>
    <row r="879" spans="8:19">
      <c r="H879" s="13"/>
      <c r="K879" s="47"/>
      <c r="O879" s="47"/>
      <c r="S879" s="47"/>
    </row>
    <row r="880" spans="8:19">
      <c r="H880" s="13"/>
      <c r="K880" s="47"/>
      <c r="O880" s="47"/>
      <c r="S880" s="47"/>
    </row>
    <row r="881" spans="8:19">
      <c r="H881" s="13"/>
      <c r="K881" s="47"/>
      <c r="O881" s="47"/>
      <c r="S881" s="47"/>
    </row>
    <row r="882" spans="8:19">
      <c r="H882" s="13"/>
      <c r="K882" s="47"/>
      <c r="O882" s="47"/>
      <c r="S882" s="47"/>
    </row>
    <row r="883" spans="8:19">
      <c r="H883" s="13"/>
      <c r="K883" s="47"/>
      <c r="O883" s="47"/>
      <c r="S883" s="47"/>
    </row>
    <row r="884" spans="8:19">
      <c r="H884" s="13"/>
      <c r="K884" s="47"/>
      <c r="O884" s="47"/>
      <c r="S884" s="47"/>
    </row>
    <row r="885" spans="8:19">
      <c r="H885" s="13"/>
      <c r="K885" s="47"/>
      <c r="O885" s="47"/>
      <c r="S885" s="47"/>
    </row>
    <row r="886" spans="8:19">
      <c r="H886" s="13"/>
      <c r="K886" s="47"/>
      <c r="O886" s="47"/>
      <c r="S886" s="47"/>
    </row>
    <row r="887" spans="8:19">
      <c r="H887" s="13"/>
      <c r="K887" s="47"/>
      <c r="O887" s="47"/>
      <c r="S887" s="47"/>
    </row>
    <row r="888" spans="8:19">
      <c r="H888" s="13"/>
      <c r="K888" s="47"/>
      <c r="O888" s="47"/>
      <c r="S888" s="47"/>
    </row>
    <row r="889" spans="8:19">
      <c r="H889" s="13"/>
      <c r="K889" s="47"/>
      <c r="O889" s="47"/>
      <c r="S889" s="47"/>
    </row>
    <row r="890" spans="8:19">
      <c r="H890" s="13"/>
      <c r="K890" s="47"/>
      <c r="O890" s="47"/>
      <c r="S890" s="47"/>
    </row>
    <row r="891" spans="8:19">
      <c r="H891" s="13"/>
      <c r="K891" s="47"/>
      <c r="O891" s="47"/>
      <c r="S891" s="47"/>
    </row>
    <row r="892" spans="8:19">
      <c r="H892" s="13"/>
      <c r="K892" s="47"/>
      <c r="O892" s="47"/>
      <c r="S892" s="47"/>
    </row>
    <row r="893" spans="8:19">
      <c r="H893" s="13"/>
      <c r="K893" s="47"/>
      <c r="O893" s="47"/>
      <c r="S893" s="47"/>
    </row>
    <row r="894" spans="8:19">
      <c r="H894" s="13"/>
      <c r="K894" s="47"/>
      <c r="O894" s="47"/>
      <c r="S894" s="47"/>
    </row>
    <row r="895" spans="8:19">
      <c r="H895" s="13"/>
      <c r="K895" s="47"/>
      <c r="O895" s="47"/>
      <c r="S895" s="47"/>
    </row>
    <row r="896" spans="8:19">
      <c r="H896" s="13"/>
      <c r="K896" s="47"/>
      <c r="O896" s="47"/>
      <c r="S896" s="47"/>
    </row>
    <row r="897" spans="8:19">
      <c r="H897" s="13"/>
      <c r="K897" s="47"/>
      <c r="O897" s="47"/>
      <c r="S897" s="47"/>
    </row>
    <row r="898" spans="8:19">
      <c r="H898" s="13"/>
      <c r="K898" s="47"/>
      <c r="O898" s="47"/>
      <c r="S898" s="47"/>
    </row>
    <row r="899" spans="8:19">
      <c r="H899" s="13"/>
      <c r="K899" s="47"/>
      <c r="O899" s="47"/>
      <c r="S899" s="47"/>
    </row>
    <row r="900" spans="8:19">
      <c r="H900" s="13"/>
      <c r="K900" s="47"/>
      <c r="O900" s="47"/>
      <c r="S900" s="47"/>
    </row>
    <row r="901" spans="8:19">
      <c r="H901" s="13"/>
      <c r="K901" s="47"/>
      <c r="O901" s="47"/>
      <c r="S901" s="47"/>
    </row>
    <row r="902" spans="8:19">
      <c r="H902" s="13"/>
      <c r="K902" s="47"/>
      <c r="O902" s="47"/>
      <c r="S902" s="47"/>
    </row>
    <row r="903" spans="8:19">
      <c r="H903" s="13"/>
      <c r="K903" s="47"/>
      <c r="O903" s="47"/>
      <c r="S903" s="47"/>
    </row>
    <row r="904" spans="8:19">
      <c r="H904" s="13"/>
      <c r="K904" s="47"/>
      <c r="O904" s="47"/>
      <c r="S904" s="47"/>
    </row>
    <row r="905" spans="8:19">
      <c r="H905" s="13"/>
      <c r="K905" s="47"/>
      <c r="O905" s="47"/>
      <c r="S905" s="47"/>
    </row>
    <row r="906" spans="8:19">
      <c r="H906" s="13"/>
      <c r="K906" s="47"/>
      <c r="O906" s="47"/>
      <c r="S906" s="47"/>
    </row>
    <row r="907" spans="8:19">
      <c r="H907" s="13"/>
      <c r="K907" s="47"/>
      <c r="O907" s="47"/>
      <c r="S907" s="47"/>
    </row>
    <row r="908" spans="8:19">
      <c r="H908" s="13"/>
      <c r="K908" s="47"/>
      <c r="O908" s="47"/>
      <c r="S908" s="47"/>
    </row>
    <row r="909" spans="8:19">
      <c r="H909" s="13"/>
      <c r="K909" s="47"/>
      <c r="O909" s="47"/>
      <c r="S909" s="47"/>
    </row>
    <row r="910" spans="8:19">
      <c r="H910" s="13"/>
      <c r="K910" s="47"/>
      <c r="O910" s="47"/>
      <c r="S910" s="47"/>
    </row>
    <row r="911" spans="8:19">
      <c r="H911" s="13"/>
      <c r="K911" s="47"/>
      <c r="O911" s="47"/>
      <c r="S911" s="47"/>
    </row>
    <row r="912" spans="8:19">
      <c r="H912" s="13"/>
      <c r="K912" s="47"/>
      <c r="O912" s="47"/>
      <c r="S912" s="47"/>
    </row>
    <row r="913" spans="8:19">
      <c r="H913" s="13"/>
      <c r="K913" s="47"/>
      <c r="O913" s="47"/>
      <c r="S913" s="47"/>
    </row>
    <row r="914" spans="8:19">
      <c r="H914" s="13"/>
      <c r="K914" s="47"/>
      <c r="O914" s="47"/>
      <c r="S914" s="47"/>
    </row>
    <row r="915" spans="8:19">
      <c r="H915" s="13"/>
      <c r="K915" s="47"/>
      <c r="O915" s="47"/>
      <c r="S915" s="47"/>
    </row>
    <row r="916" spans="8:19">
      <c r="H916" s="13"/>
      <c r="K916" s="47"/>
      <c r="O916" s="47"/>
      <c r="S916" s="47"/>
    </row>
    <row r="917" spans="8:19">
      <c r="H917" s="13"/>
      <c r="K917" s="47"/>
      <c r="O917" s="47"/>
      <c r="S917" s="47"/>
    </row>
    <row r="918" spans="8:19">
      <c r="H918" s="13"/>
      <c r="K918" s="47"/>
      <c r="O918" s="47"/>
      <c r="S918" s="47"/>
    </row>
    <row r="919" spans="8:19">
      <c r="H919" s="13"/>
      <c r="K919" s="47"/>
      <c r="O919" s="47"/>
      <c r="S919" s="47"/>
    </row>
    <row r="920" spans="8:19">
      <c r="H920" s="13"/>
      <c r="K920" s="47"/>
      <c r="O920" s="47"/>
      <c r="S920" s="47"/>
    </row>
    <row r="921" spans="8:19">
      <c r="H921" s="13"/>
      <c r="K921" s="47"/>
      <c r="O921" s="47"/>
      <c r="S921" s="47"/>
    </row>
    <row r="922" spans="8:19">
      <c r="H922" s="13"/>
      <c r="K922" s="47"/>
      <c r="O922" s="47"/>
      <c r="S922" s="47"/>
    </row>
    <row r="923" spans="8:19">
      <c r="H923" s="13"/>
      <c r="K923" s="47"/>
      <c r="O923" s="47"/>
      <c r="S923" s="47"/>
    </row>
    <row r="924" spans="8:19">
      <c r="H924" s="13"/>
      <c r="K924" s="47"/>
      <c r="O924" s="47"/>
      <c r="S924" s="47"/>
    </row>
    <row r="925" spans="8:19">
      <c r="H925" s="13"/>
      <c r="K925" s="47"/>
      <c r="O925" s="47"/>
      <c r="S925" s="47"/>
    </row>
    <row r="926" spans="8:19">
      <c r="H926" s="13"/>
      <c r="K926" s="47"/>
      <c r="O926" s="47"/>
      <c r="S926" s="47"/>
    </row>
    <row r="927" spans="8:19">
      <c r="H927" s="13"/>
      <c r="K927" s="47"/>
      <c r="O927" s="47"/>
      <c r="S927" s="47"/>
    </row>
    <row r="928" spans="8:19">
      <c r="H928" s="13"/>
      <c r="K928" s="47"/>
      <c r="O928" s="47"/>
      <c r="S928" s="47"/>
    </row>
    <row r="929" spans="8:19">
      <c r="H929" s="13"/>
      <c r="K929" s="47"/>
      <c r="O929" s="47"/>
      <c r="S929" s="47"/>
    </row>
    <row r="930" spans="8:19">
      <c r="H930" s="13"/>
      <c r="K930" s="47"/>
      <c r="O930" s="47"/>
      <c r="S930" s="47"/>
    </row>
    <row r="931" spans="8:19">
      <c r="H931" s="13"/>
      <c r="K931" s="47"/>
      <c r="O931" s="47"/>
      <c r="S931" s="47"/>
    </row>
    <row r="932" spans="8:19">
      <c r="H932" s="13"/>
      <c r="K932" s="47"/>
      <c r="O932" s="47"/>
      <c r="S932" s="47"/>
    </row>
    <row r="933" spans="8:19">
      <c r="H933" s="13"/>
      <c r="K933" s="47"/>
      <c r="O933" s="47"/>
      <c r="S933" s="47"/>
    </row>
    <row r="934" spans="8:19">
      <c r="H934" s="13"/>
      <c r="K934" s="47"/>
      <c r="O934" s="47"/>
      <c r="S934" s="47"/>
    </row>
    <row r="935" spans="8:19">
      <c r="H935" s="13"/>
      <c r="K935" s="47"/>
      <c r="O935" s="47"/>
      <c r="S935" s="47"/>
    </row>
    <row r="936" spans="8:19">
      <c r="H936" s="13"/>
      <c r="K936" s="47"/>
      <c r="O936" s="47"/>
      <c r="S936" s="47"/>
    </row>
    <row r="937" spans="8:19">
      <c r="H937" s="13"/>
      <c r="K937" s="47"/>
      <c r="O937" s="47"/>
      <c r="S937" s="47"/>
    </row>
    <row r="938" spans="8:19">
      <c r="H938" s="13"/>
      <c r="K938" s="47"/>
      <c r="O938" s="47"/>
      <c r="S938" s="47"/>
    </row>
    <row r="939" spans="8:19">
      <c r="H939" s="13"/>
      <c r="K939" s="47"/>
      <c r="O939" s="47"/>
      <c r="S939" s="47"/>
    </row>
    <row r="940" spans="8:19">
      <c r="H940" s="13"/>
      <c r="K940" s="47"/>
      <c r="O940" s="47"/>
      <c r="S940" s="47"/>
    </row>
    <row r="941" spans="8:19">
      <c r="H941" s="13"/>
      <c r="K941" s="47"/>
      <c r="O941" s="47"/>
      <c r="S941" s="47"/>
    </row>
    <row r="942" spans="8:19">
      <c r="H942" s="13"/>
      <c r="K942" s="47"/>
      <c r="O942" s="47"/>
      <c r="S942" s="47"/>
    </row>
    <row r="943" spans="8:19">
      <c r="H943" s="13"/>
      <c r="K943" s="47"/>
      <c r="O943" s="47"/>
      <c r="S943" s="47"/>
    </row>
    <row r="944" spans="8:19">
      <c r="H944" s="13"/>
      <c r="K944" s="47"/>
      <c r="O944" s="47"/>
      <c r="S944" s="47"/>
    </row>
    <row r="945" spans="8:19">
      <c r="H945" s="13"/>
      <c r="K945" s="47"/>
      <c r="O945" s="47"/>
      <c r="S945" s="47"/>
    </row>
    <row r="946" spans="8:19">
      <c r="H946" s="13"/>
      <c r="K946" s="47"/>
      <c r="O946" s="47"/>
      <c r="S946" s="47"/>
    </row>
    <row r="947" spans="8:19">
      <c r="H947" s="13"/>
      <c r="K947" s="47"/>
      <c r="O947" s="47"/>
      <c r="S947" s="47"/>
    </row>
    <row r="948" spans="8:19">
      <c r="H948" s="13"/>
      <c r="K948" s="47"/>
      <c r="O948" s="47"/>
      <c r="S948" s="47"/>
    </row>
    <row r="949" spans="8:19">
      <c r="H949" s="13"/>
      <c r="K949" s="47"/>
      <c r="O949" s="47"/>
      <c r="S949" s="47"/>
    </row>
    <row r="950" spans="8:19">
      <c r="H950" s="13"/>
      <c r="K950" s="47"/>
      <c r="O950" s="47"/>
      <c r="S950" s="47"/>
    </row>
    <row r="951" spans="8:19">
      <c r="H951" s="13"/>
      <c r="K951" s="47"/>
      <c r="O951" s="47"/>
      <c r="S951" s="47"/>
    </row>
    <row r="952" spans="8:19">
      <c r="H952" s="13"/>
      <c r="K952" s="47"/>
      <c r="O952" s="47"/>
      <c r="S952" s="47"/>
    </row>
    <row r="953" spans="8:19">
      <c r="H953" s="13"/>
      <c r="K953" s="47"/>
      <c r="O953" s="47"/>
      <c r="S953" s="47"/>
    </row>
    <row r="954" spans="8:19">
      <c r="H954" s="13"/>
      <c r="K954" s="47"/>
      <c r="O954" s="47"/>
      <c r="S954" s="47"/>
    </row>
    <row r="955" spans="8:19">
      <c r="H955" s="13"/>
      <c r="K955" s="47"/>
      <c r="O955" s="47"/>
      <c r="S955" s="47"/>
    </row>
    <row r="956" spans="8:19">
      <c r="H956" s="13"/>
      <c r="K956" s="47"/>
      <c r="O956" s="47"/>
      <c r="S956" s="47"/>
    </row>
    <row r="957" spans="8:19">
      <c r="H957" s="13"/>
      <c r="K957" s="47"/>
      <c r="O957" s="47"/>
      <c r="S957" s="47"/>
    </row>
    <row r="958" spans="8:19">
      <c r="H958" s="13"/>
      <c r="K958" s="47"/>
      <c r="O958" s="47"/>
      <c r="S958" s="47"/>
    </row>
    <row r="959" spans="8:19">
      <c r="H959" s="13"/>
      <c r="K959" s="47"/>
      <c r="O959" s="47"/>
      <c r="S959" s="47"/>
    </row>
    <row r="960" spans="8:19">
      <c r="H960" s="13"/>
      <c r="K960" s="47"/>
      <c r="O960" s="47"/>
      <c r="S960" s="47"/>
    </row>
    <row r="961" spans="8:19">
      <c r="H961" s="13"/>
      <c r="K961" s="47"/>
      <c r="O961" s="47"/>
      <c r="S961" s="47"/>
    </row>
    <row r="962" spans="8:19">
      <c r="H962" s="13"/>
      <c r="K962" s="47"/>
      <c r="O962" s="47"/>
      <c r="S962" s="47"/>
    </row>
    <row r="963" spans="8:19">
      <c r="H963" s="13"/>
      <c r="K963" s="47"/>
      <c r="O963" s="47"/>
      <c r="S963" s="47"/>
    </row>
    <row r="964" spans="8:19">
      <c r="H964" s="13"/>
      <c r="K964" s="47"/>
      <c r="O964" s="47"/>
      <c r="S964" s="47"/>
    </row>
    <row r="965" spans="8:19">
      <c r="H965" s="13"/>
      <c r="K965" s="47"/>
      <c r="O965" s="47"/>
      <c r="S965" s="47"/>
    </row>
    <row r="966" spans="8:19">
      <c r="H966" s="13"/>
      <c r="K966" s="47"/>
      <c r="O966" s="47"/>
      <c r="S966" s="47"/>
    </row>
    <row r="967" spans="8:19">
      <c r="H967" s="13"/>
      <c r="K967" s="47"/>
      <c r="O967" s="47"/>
      <c r="S967" s="47"/>
    </row>
    <row r="968" spans="8:19">
      <c r="H968" s="13"/>
      <c r="K968" s="47"/>
      <c r="O968" s="47"/>
      <c r="S968" s="47"/>
    </row>
    <row r="969" spans="8:19">
      <c r="H969" s="13"/>
      <c r="K969" s="47"/>
      <c r="O969" s="47"/>
      <c r="S969" s="47"/>
    </row>
    <row r="970" spans="8:19">
      <c r="H970" s="13"/>
      <c r="K970" s="47"/>
      <c r="O970" s="47"/>
      <c r="S970" s="47"/>
    </row>
    <row r="971" spans="8:19">
      <c r="H971" s="13"/>
      <c r="K971" s="47"/>
      <c r="O971" s="47"/>
      <c r="S971" s="47"/>
    </row>
    <row r="972" spans="8:19">
      <c r="H972" s="13"/>
      <c r="K972" s="47"/>
      <c r="O972" s="47"/>
      <c r="S972" s="47"/>
    </row>
    <row r="973" spans="8:19">
      <c r="H973" s="13"/>
      <c r="K973" s="47"/>
      <c r="O973" s="47"/>
      <c r="S973" s="47"/>
    </row>
    <row r="974" spans="8:19">
      <c r="H974" s="13"/>
      <c r="K974" s="47"/>
      <c r="O974" s="47"/>
      <c r="S974" s="47"/>
    </row>
    <row r="975" spans="8:19">
      <c r="H975" s="13"/>
      <c r="K975" s="47"/>
      <c r="O975" s="47"/>
      <c r="S975" s="47"/>
    </row>
    <row r="976" spans="8:19">
      <c r="H976" s="13"/>
      <c r="K976" s="47"/>
      <c r="O976" s="47"/>
      <c r="S976" s="47"/>
    </row>
    <row r="977" spans="8:19">
      <c r="H977" s="13"/>
      <c r="K977" s="47"/>
      <c r="O977" s="47"/>
      <c r="S977" s="47"/>
    </row>
    <row r="978" spans="8:19">
      <c r="H978" s="13"/>
      <c r="K978" s="47"/>
      <c r="O978" s="47"/>
      <c r="S978" s="47"/>
    </row>
    <row r="979" spans="8:19">
      <c r="H979" s="13"/>
      <c r="K979" s="47"/>
      <c r="O979" s="47"/>
      <c r="S979" s="47"/>
    </row>
    <row r="980" spans="8:19">
      <c r="H980" s="13"/>
      <c r="K980" s="47"/>
      <c r="O980" s="47"/>
      <c r="S980" s="47"/>
    </row>
    <row r="981" spans="8:19">
      <c r="H981" s="13"/>
      <c r="K981" s="47"/>
      <c r="O981" s="47"/>
      <c r="S981" s="47"/>
    </row>
    <row r="982" spans="8:19">
      <c r="H982" s="13"/>
      <c r="K982" s="47"/>
      <c r="O982" s="47"/>
      <c r="S982" s="47"/>
    </row>
    <row r="983" spans="8:19">
      <c r="H983" s="13"/>
      <c r="K983" s="47"/>
      <c r="O983" s="47"/>
      <c r="S983" s="47"/>
    </row>
    <row r="984" spans="8:19">
      <c r="H984" s="13"/>
      <c r="K984" s="47"/>
      <c r="O984" s="47"/>
      <c r="S984" s="47"/>
    </row>
    <row r="985" spans="8:19">
      <c r="H985" s="13"/>
      <c r="K985" s="47"/>
      <c r="O985" s="47"/>
      <c r="S985" s="47"/>
    </row>
    <row r="986" spans="8:19">
      <c r="H986" s="13"/>
      <c r="K986" s="47"/>
      <c r="O986" s="47"/>
      <c r="S986" s="47"/>
    </row>
    <row r="987" spans="8:19">
      <c r="H987" s="13"/>
      <c r="K987" s="47"/>
      <c r="O987" s="47"/>
      <c r="S987" s="47"/>
    </row>
    <row r="988" spans="8:19">
      <c r="H988" s="13"/>
      <c r="K988" s="47"/>
      <c r="O988" s="47"/>
      <c r="S988" s="47"/>
    </row>
    <row r="989" spans="8:19">
      <c r="H989" s="13"/>
      <c r="K989" s="47"/>
      <c r="O989" s="47"/>
      <c r="S989" s="47"/>
    </row>
    <row r="990" spans="8:19">
      <c r="H990" s="13"/>
      <c r="K990" s="47"/>
      <c r="O990" s="47"/>
      <c r="S990" s="47"/>
    </row>
    <row r="991" spans="8:19">
      <c r="H991" s="13"/>
      <c r="K991" s="47"/>
      <c r="O991" s="47"/>
      <c r="S991" s="47"/>
    </row>
    <row r="992" spans="8:19">
      <c r="H992" s="13"/>
      <c r="K992" s="47"/>
      <c r="O992" s="47"/>
      <c r="S992" s="47"/>
    </row>
    <row r="993" spans="8:19">
      <c r="H993" s="13"/>
      <c r="K993" s="47"/>
      <c r="O993" s="47"/>
      <c r="S993" s="47"/>
    </row>
    <row r="994" spans="8:19">
      <c r="H994" s="13"/>
      <c r="K994" s="47"/>
      <c r="O994" s="47"/>
      <c r="S994" s="47"/>
    </row>
    <row r="995" spans="8:19">
      <c r="H995" s="13"/>
      <c r="K995" s="47"/>
      <c r="O995" s="47"/>
      <c r="S995" s="47"/>
    </row>
    <row r="996" spans="8:19">
      <c r="H996" s="13"/>
      <c r="K996" s="47"/>
      <c r="O996" s="47"/>
      <c r="S996" s="47"/>
    </row>
    <row r="997" spans="8:19">
      <c r="H997" s="13"/>
      <c r="K997" s="47"/>
      <c r="O997" s="47"/>
      <c r="S997" s="47"/>
    </row>
    <row r="998" spans="8:19">
      <c r="H998" s="13"/>
      <c r="K998" s="47"/>
      <c r="O998" s="47"/>
      <c r="S998" s="47"/>
    </row>
    <row r="999" spans="8:19">
      <c r="H999" s="13"/>
      <c r="K999" s="47"/>
      <c r="O999" s="47"/>
      <c r="S999" s="47"/>
    </row>
    <row r="1000" spans="8:19">
      <c r="H1000" s="13"/>
      <c r="K1000" s="47"/>
      <c r="O1000" s="47"/>
      <c r="S1000" s="47"/>
    </row>
    <row r="1001" spans="8:19">
      <c r="H1001" s="13"/>
      <c r="K1001" s="47"/>
      <c r="O1001" s="47"/>
      <c r="S1001" s="47"/>
    </row>
    <row r="1002" spans="8:19">
      <c r="H1002" s="13"/>
      <c r="K1002" s="47"/>
      <c r="O1002" s="47"/>
      <c r="S1002" s="47"/>
    </row>
    <row r="1003" spans="8:19">
      <c r="H1003" s="13"/>
      <c r="K1003" s="47"/>
      <c r="O1003" s="47"/>
      <c r="S1003" s="47"/>
    </row>
    <row r="1004" spans="8:19">
      <c r="H1004" s="13"/>
      <c r="K1004" s="47"/>
      <c r="O1004" s="47"/>
      <c r="S1004" s="47"/>
    </row>
    <row r="1005" spans="8:19">
      <c r="H1005" s="13"/>
      <c r="K1005" s="47"/>
      <c r="O1005" s="47"/>
      <c r="S1005" s="47"/>
    </row>
    <row r="1006" spans="8:19">
      <c r="H1006" s="13"/>
      <c r="K1006" s="47"/>
      <c r="O1006" s="47"/>
      <c r="S1006" s="47"/>
    </row>
    <row r="1007" spans="8:19">
      <c r="H1007" s="13"/>
      <c r="K1007" s="47"/>
      <c r="O1007" s="47"/>
      <c r="S1007" s="47"/>
    </row>
    <row r="1008" spans="8:19">
      <c r="H1008" s="13"/>
      <c r="K1008" s="47"/>
      <c r="O1008" s="47"/>
      <c r="S1008" s="47"/>
    </row>
    <row r="1009" spans="8:19">
      <c r="H1009" s="13"/>
      <c r="K1009" s="47"/>
      <c r="O1009" s="47"/>
      <c r="S1009" s="47"/>
    </row>
    <row r="1010" spans="8:19">
      <c r="H1010" s="13"/>
      <c r="K1010" s="47"/>
      <c r="O1010" s="47"/>
      <c r="S1010" s="47"/>
    </row>
  </sheetData>
  <mergeCells count="3">
    <mergeCell ref="J5:L5"/>
    <mergeCell ref="N5:P5"/>
    <mergeCell ref="R5:T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1010"/>
  <sheetViews>
    <sheetView workbookViewId="0">
      <selection activeCell="F4" sqref="F4"/>
    </sheetView>
  </sheetViews>
  <sheetFormatPr defaultColWidth="9.140625" defaultRowHeight="14.45"/>
  <cols>
    <col min="8" max="8" width="21.140625" customWidth="1"/>
    <col min="9" max="9" width="8.5703125" customWidth="1"/>
    <col min="11" max="11" width="9.42578125" customWidth="1"/>
  </cols>
  <sheetData>
    <row r="1" spans="1:22">
      <c r="B1" s="12" t="s">
        <v>75</v>
      </c>
      <c r="L1" s="12"/>
      <c r="M1" s="12"/>
    </row>
    <row r="2" spans="1:22">
      <c r="B2" t="s">
        <v>76</v>
      </c>
      <c r="C2" t="e" vm="1">
        <f ca="1">MIN(C$11:INDIRECT(CONCATENATE("C",$R$3+10)))</f>
        <v>#VALUE!</v>
      </c>
      <c r="D2" t="e" vm="1">
        <f ca="1">MIN(D$11:INDIRECT(CONCATENATE("D",$R$3+10)))</f>
        <v>#VALUE!</v>
      </c>
      <c r="E2" t="e" vm="1">
        <f ca="1">MIN(E$11:INDIRECT(CONCATENATE("E",$R$3+10)))</f>
        <v>#VALUE!</v>
      </c>
      <c r="F2" t="e" vm="1">
        <f ca="1">MIN(F$11:INDIRECT(CONCATENATE("F",$R$3+10)))</f>
        <v>#VALUE!</v>
      </c>
      <c r="G2" t="e" vm="1">
        <f>MIN(G$11:G18281)</f>
        <v>#VALUE!</v>
      </c>
      <c r="H2" t="e" vm="1">
        <f>MIN(H$11:H18281)</f>
        <v>#VALUE!</v>
      </c>
      <c r="L2" s="12"/>
      <c r="M2" s="12"/>
    </row>
    <row r="3" spans="1:22">
      <c r="B3" t="s">
        <v>77</v>
      </c>
      <c r="C3" t="e" vm="1">
        <f ca="1">MAX(C$11:INDIRECT(CONCATENATE("C",$R$3+10)))</f>
        <v>#VALUE!</v>
      </c>
      <c r="D3" t="e" vm="1">
        <f ca="1">MAX(D$11:INDIRECT(CONCATENATE("D",$R$3+10)))</f>
        <v>#VALUE!</v>
      </c>
      <c r="E3" t="e" vm="1">
        <f ca="1">MAX(E$11:INDIRECT(CONCATENATE("E",$R$3+10)))</f>
        <v>#VALUE!</v>
      </c>
      <c r="F3" t="e" vm="1">
        <f ca="1">MAX(F$11:INDIRECT(CONCATENATE("F",$R$3+10)))</f>
        <v>#VALUE!</v>
      </c>
      <c r="G3" t="e" vm="1">
        <f>MAX(G$11:G18282)</f>
        <v>#VALUE!</v>
      </c>
      <c r="H3" t="e" vm="1">
        <f>MAX(H$11:H18282)</f>
        <v>#VALUE!</v>
      </c>
      <c r="J3" s="43" t="s">
        <v>78</v>
      </c>
      <c r="K3" s="43"/>
      <c r="L3" s="65">
        <v>2</v>
      </c>
      <c r="M3" s="65"/>
      <c r="P3" s="43" t="s">
        <v>79</v>
      </c>
      <c r="Q3" s="43"/>
      <c r="R3" s="65">
        <f>Main!C16</f>
        <v>458</v>
      </c>
      <c r="S3" s="65"/>
    </row>
    <row r="4" spans="1:22">
      <c r="B4" t="s">
        <v>80</v>
      </c>
      <c r="C4" t="e" vm="1">
        <f ca="1">AVERAGE(C$11:INDIRECT(CONCATENATE("C",$R$3+10)))</f>
        <v>#VALUE!</v>
      </c>
      <c r="D4" t="e" vm="1">
        <f ca="1">AVERAGE(D$11:INDIRECT(CONCATENATE("D",$R$3+10)))</f>
        <v>#VALUE!</v>
      </c>
      <c r="E4" t="e" vm="1">
        <f ca="1">AVERAGE(E$11:INDIRECT(CONCATENATE("E",$R$3+10)))</f>
        <v>#VALUE!</v>
      </c>
      <c r="F4" t="e" vm="1">
        <f ca="1">AVERAGE(F$11:INDIRECT(CONCATENATE("F",$R$3+10)))</f>
        <v>#VALUE!</v>
      </c>
      <c r="G4" t="e" vm="1">
        <f>AVERAGE(G$11:G18283)</f>
        <v>#VALUE!</v>
      </c>
      <c r="H4" t="e" vm="1">
        <f>AVERAGE(H$11:H18283)</f>
        <v>#VALUE!</v>
      </c>
    </row>
    <row r="5" spans="1:22">
      <c r="B5" t="s">
        <v>81</v>
      </c>
      <c r="C5" t="e" vm="1">
        <f ca="1">_xlfn.STDEV.S(C$11:INDIRECT(CONCATENATE("C",$R$3+10)))</f>
        <v>#VALUE!</v>
      </c>
      <c r="D5" t="e" vm="1">
        <f ca="1">_xlfn.STDEV.S(D$11:INDIRECT(CONCATENATE("D",$R$3+10)))</f>
        <v>#VALUE!</v>
      </c>
      <c r="E5" t="e" vm="1">
        <f ca="1">_xlfn.STDEV.S(E$11:INDIRECT(CONCATENATE("E",$R$3+10)))</f>
        <v>#VALUE!</v>
      </c>
      <c r="F5" t="e" vm="1">
        <f ca="1">_xlfn.STDEV.S(F$11:INDIRECT(CONCATENATE("F",$R$3+10)))</f>
        <v>#VALUE!</v>
      </c>
      <c r="G5" t="e" vm="1">
        <f>_xlfn.STDEV.S(G$11:G18284)</f>
        <v>#VALUE!</v>
      </c>
      <c r="H5" t="e" vm="1">
        <f>_xlfn.STDEV.S(H$11:H18284)</f>
        <v>#VALUE!</v>
      </c>
      <c r="J5" s="68" t="s">
        <v>82</v>
      </c>
      <c r="K5" s="68"/>
      <c r="L5" s="68"/>
      <c r="M5" s="65"/>
      <c r="N5" s="68" t="s">
        <v>83</v>
      </c>
      <c r="O5" s="68"/>
      <c r="P5" s="68"/>
      <c r="Q5" s="65"/>
      <c r="R5" s="68" t="s">
        <v>84</v>
      </c>
      <c r="S5" s="68"/>
      <c r="T5" s="68"/>
    </row>
    <row r="6" spans="1:22">
      <c r="L6" s="65" t="s">
        <v>85</v>
      </c>
      <c r="M6" s="65"/>
      <c r="P6" s="65" t="s">
        <v>85</v>
      </c>
      <c r="Q6" s="65"/>
      <c r="T6" s="65" t="s">
        <v>85</v>
      </c>
    </row>
    <row r="7" spans="1:22">
      <c r="C7" s="2" t="s">
        <v>86</v>
      </c>
      <c r="D7" s="2"/>
      <c r="E7" s="2"/>
      <c r="F7" s="2"/>
      <c r="I7" s="44"/>
      <c r="J7" s="44"/>
      <c r="K7" s="44"/>
      <c r="L7" s="45" t="e" cm="1" vm="2">
        <f t="array" aca="1" ref="L7" ca="1">[1]!simOutput((AVERAGE(L11:IF($R$3&gt;1000,L1010,INDIRECT(CONCATENATE("L",$R$3+10))))),"d2_avg_mle_doses")</f>
        <v>#VALUE!</v>
      </c>
      <c r="M7" s="44"/>
      <c r="N7" s="44"/>
      <c r="O7" s="44"/>
      <c r="P7" s="45" t="e" cm="1" vm="2">
        <f t="array" aca="1" ref="P7" ca="1">[1]!simOutput((AVERAGE(P11:IF($R$3&gt;1000,P1010,INDIRECT(CONCATENATE("P",$R$3+10))))),"d2_avg_low_doses")</f>
        <v>#VALUE!</v>
      </c>
      <c r="Q7" s="44"/>
      <c r="R7" s="44"/>
      <c r="S7" s="44"/>
      <c r="T7" s="45" t="e" cm="1" vm="2">
        <f t="array" aca="1" ref="T7" ca="1">[1]!simOutput((AVERAGE(T11:IF($R$3&gt;1000,T1010,INDIRECT(CONCATENATE("T",$R$3+10))))),"d2_avg_high_doses")</f>
        <v>#VALUE!</v>
      </c>
    </row>
    <row r="8" spans="1:22" ht="131.44999999999999">
      <c r="C8" s="50" t="s">
        <v>100</v>
      </c>
      <c r="D8" s="2" t="s">
        <v>88</v>
      </c>
      <c r="E8" s="2" t="s">
        <v>89</v>
      </c>
      <c r="F8" s="51" t="s">
        <v>90</v>
      </c>
      <c r="G8" s="49" t="s">
        <v>91</v>
      </c>
      <c r="H8" s="42" t="s">
        <v>92</v>
      </c>
      <c r="I8" s="41" t="s">
        <v>93</v>
      </c>
      <c r="J8" s="41" t="s">
        <v>94</v>
      </c>
      <c r="K8" s="41" t="s">
        <v>95</v>
      </c>
      <c r="L8" s="48" t="s">
        <v>96</v>
      </c>
      <c r="M8" s="41" t="s">
        <v>93</v>
      </c>
      <c r="N8" s="41" t="s">
        <v>94</v>
      </c>
      <c r="O8" s="41" t="s">
        <v>95</v>
      </c>
      <c r="P8" s="48" t="s">
        <v>96</v>
      </c>
      <c r="Q8" s="41" t="s">
        <v>93</v>
      </c>
      <c r="R8" s="41" t="s">
        <v>94</v>
      </c>
      <c r="S8" s="41" t="s">
        <v>95</v>
      </c>
      <c r="T8" s="48" t="s">
        <v>96</v>
      </c>
      <c r="V8" s="1"/>
    </row>
    <row r="9" spans="1:22">
      <c r="B9" t="s">
        <v>97</v>
      </c>
      <c r="C9" s="1">
        <f>Main!C7</f>
        <v>30.9</v>
      </c>
      <c r="D9">
        <f>Main!C8</f>
        <v>68</v>
      </c>
      <c r="E9">
        <f>Main!C9</f>
        <v>56.2</v>
      </c>
      <c r="F9" s="1">
        <f>Main!C7</f>
        <v>30.9</v>
      </c>
      <c r="H9" s="13"/>
      <c r="I9">
        <f>'Exposure Means'!$O$4</f>
        <v>0.33402759863024112</v>
      </c>
      <c r="J9" s="1">
        <f>'Exposure Means'!$D$3</f>
        <v>1.472598714282747</v>
      </c>
      <c r="K9" s="44"/>
      <c r="L9" s="46" t="e" vm="1">
        <f>AVERAGE(L11:L111)</f>
        <v>#VALUE!</v>
      </c>
      <c r="M9">
        <f>'Exposure Means'!$O$33</f>
        <v>0.32862168468934821</v>
      </c>
      <c r="N9" s="1">
        <f>'Exposure Means'!$D$32</f>
        <v>1.4652382045580392</v>
      </c>
      <c r="O9" s="44"/>
      <c r="P9" s="46" t="e" vm="1">
        <f>AVERAGE(P11:P111)</f>
        <v>#VALUE!</v>
      </c>
      <c r="Q9">
        <f>'Exposure Means'!$O$65</f>
        <v>0.33907000938955334</v>
      </c>
      <c r="R9" s="1">
        <f>'Exposure Means'!$D$64</f>
        <v>1.4808083967886516</v>
      </c>
      <c r="S9" s="44"/>
      <c r="T9" s="46" t="e" vm="1">
        <f>AVERAGE(T11:T111)</f>
        <v>#VALUE!</v>
      </c>
    </row>
    <row r="10" spans="1:22">
      <c r="B10" t="s">
        <v>98</v>
      </c>
      <c r="C10" s="1">
        <f>Main!D7</f>
        <v>6.3</v>
      </c>
      <c r="D10">
        <f>Main!D8</f>
        <v>10</v>
      </c>
      <c r="E10">
        <f>Main!D9</f>
        <v>8</v>
      </c>
      <c r="F10" s="1">
        <f>Main!D7</f>
        <v>6.3</v>
      </c>
      <c r="H10" s="13"/>
      <c r="I10">
        <f>'Exposure Means'!$P$4</f>
        <v>0.6696505079027788</v>
      </c>
      <c r="J10" s="1">
        <f>'Exposure Means'!$D$4</f>
        <v>0.6498696792387092</v>
      </c>
      <c r="L10" s="46"/>
      <c r="M10">
        <f>'Exposure Means'!$P$33</f>
        <v>0.68387551567484639</v>
      </c>
      <c r="N10" s="1">
        <f>'Exposure Means'!$D$33</f>
        <v>0.61145390924273857</v>
      </c>
      <c r="P10" s="46"/>
      <c r="Q10">
        <f>'Exposure Means'!$P$65</f>
        <v>0.65570653736260354</v>
      </c>
      <c r="R10" s="1">
        <f>'Exposure Means'!$D$65</f>
        <v>0.69128710578724695</v>
      </c>
      <c r="T10" s="46"/>
    </row>
    <row r="11" spans="1:22">
      <c r="A11">
        <v>1</v>
      </c>
      <c r="C11" t="e" cm="1" vm="2">
        <f t="array" ref="C11">[1]!GenLognormal($C$9,$C$10)</f>
        <v>#VALUE!</v>
      </c>
      <c r="D11" t="e" cm="1" vm="2">
        <f t="array" ref="D11">[1]!GenLognormal($D$9,$D$10)</f>
        <v>#VALUE!</v>
      </c>
      <c r="E11" t="e" cm="1" vm="2">
        <f t="array" ref="E11">[1]!genNormal($E$9,$E$10)</f>
        <v>#VALUE!</v>
      </c>
      <c r="F11" t="e" cm="1" vm="2">
        <f t="array" ref="F11">[1]!GenLognormal($F$9,$F$10)</f>
        <v>#VALUE!</v>
      </c>
      <c r="G11" t="e" cm="1" vm="2">
        <f t="array" ref="G11">[1]!genBinomial(1,0.602)</f>
        <v>#VALUE!</v>
      </c>
      <c r="H11" s="13" t="e" vm="1">
        <f>(266.16-47.17*G11-2.33*F11+0.66*E11+0.017*(E11^2))*113.12/1000000*D11</f>
        <v>#VALUE!</v>
      </c>
      <c r="I11" t="e" cm="1" vm="2">
        <f t="array" ref="I11">[1]!genUniform($I$9,$I$10)</f>
        <v>#VALUE!</v>
      </c>
      <c r="J11" t="e" vm="1">
        <f>_xlfn.LOGNORM.INV($I11,$J$9,$J$10)</f>
        <v>#VALUE!</v>
      </c>
      <c r="K11" s="47" t="e" vm="1">
        <f>J11*$H11/24/60</f>
        <v>#VALUE!</v>
      </c>
      <c r="L11" t="e" vm="1">
        <f>K11*24*60/$D11</f>
        <v>#VALUE!</v>
      </c>
      <c r="M11" t="e" cm="1" vm="2">
        <f t="array" ref="M11">[1]!genUniform($M$9,$M$10)</f>
        <v>#VALUE!</v>
      </c>
      <c r="N11" t="e" vm="1">
        <f>_xlfn.LOGNORM.INV($Q11,$R$9,$R$10)</f>
        <v>#VALUE!</v>
      </c>
      <c r="O11" s="47" t="e" vm="1">
        <f>N11*$H11/24/60</f>
        <v>#VALUE!</v>
      </c>
      <c r="P11" t="e" vm="1">
        <f>O11*24*60/$D11</f>
        <v>#VALUE!</v>
      </c>
      <c r="Q11" t="e" cm="1" vm="2">
        <f t="array" ref="Q11">[1]!genUniform($Q$9,$Q$10)</f>
        <v>#VALUE!</v>
      </c>
      <c r="R11" t="e" vm="1">
        <f>_xlfn.LOGNORM.INV($Q11,$R$9,$R$10)</f>
        <v>#VALUE!</v>
      </c>
      <c r="S11" s="47" t="e" vm="1">
        <f>R11*$H11/24/60</f>
        <v>#VALUE!</v>
      </c>
      <c r="T11" t="e" vm="1">
        <f>S11*24*60/$D11</f>
        <v>#VALUE!</v>
      </c>
    </row>
    <row r="12" spans="1:22">
      <c r="A12">
        <v>2</v>
      </c>
      <c r="C12" t="e" cm="1" vm="2">
        <f t="array" ref="C12">[1]!GenLognormal($C$9,$C$10)</f>
        <v>#VALUE!</v>
      </c>
      <c r="D12" t="e" cm="1" vm="2">
        <f t="array" ref="D12">[1]!GenLognormal($D$9,$D$10)</f>
        <v>#VALUE!</v>
      </c>
      <c r="E12" t="e" cm="1" vm="2">
        <f t="array" ref="E12">[1]!genNormal($E$9,$E$10)</f>
        <v>#VALUE!</v>
      </c>
      <c r="F12" t="e" cm="1" vm="2">
        <f t="array" ref="F12">[1]!GenLognormal($F$9,$F$10)</f>
        <v>#VALUE!</v>
      </c>
      <c r="G12" t="e" cm="1" vm="2">
        <f t="array" ref="G12">[1]!genBinomial(1,0.602)</f>
        <v>#VALUE!</v>
      </c>
      <c r="H12" s="13" t="e" vm="1">
        <f t="shared" ref="H12:H75" si="0">(266.16-47.17*G12-2.33*F12+0.66*E12+0.017*(E12^2))*113.12/1000000*D12</f>
        <v>#VALUE!</v>
      </c>
      <c r="I12" t="e" cm="1" vm="2">
        <f t="array" ref="I12">[1]!genUniform($I$9,$I$10)</f>
        <v>#VALUE!</v>
      </c>
      <c r="J12" t="e" vm="1">
        <f t="shared" ref="J12:J75" si="1">_xlfn.LOGNORM.INV($I12,$J$9,$J$10)</f>
        <v>#VALUE!</v>
      </c>
      <c r="K12" s="47" t="e" vm="1">
        <f t="shared" ref="K12:K75" si="2">J12*$H12/24/60</f>
        <v>#VALUE!</v>
      </c>
      <c r="L12" t="e" vm="1">
        <f t="shared" ref="L12:L75" si="3">K12*24*60/$D12</f>
        <v>#VALUE!</v>
      </c>
      <c r="M12" t="e" cm="1" vm="2">
        <f t="array" ref="M12">[1]!genUniform($M$9,$M$10)</f>
        <v>#VALUE!</v>
      </c>
      <c r="N12" t="e" vm="1">
        <f t="shared" ref="N12:N75" si="4">_xlfn.LOGNORM.INV($Q12,$R$9,$R$10)</f>
        <v>#VALUE!</v>
      </c>
      <c r="O12" s="47" t="e" vm="1">
        <f t="shared" ref="O12:O75" si="5">N12*$H12/24/60</f>
        <v>#VALUE!</v>
      </c>
      <c r="P12" t="e" vm="1">
        <f t="shared" ref="P12:P75" si="6">O12*24*60/$D12</f>
        <v>#VALUE!</v>
      </c>
      <c r="Q12" t="e" cm="1" vm="2">
        <f t="array" ref="Q12">[1]!genUniform($I$9,$I$10)</f>
        <v>#VALUE!</v>
      </c>
      <c r="R12" t="e" vm="1">
        <f t="shared" ref="R12:R75" si="7">_xlfn.LOGNORM.INV($Q12,$R$9,$R$10)</f>
        <v>#VALUE!</v>
      </c>
      <c r="S12" s="47" t="e" vm="1">
        <f t="shared" ref="S12:S75" si="8">R12*$H12/24/60</f>
        <v>#VALUE!</v>
      </c>
      <c r="T12" t="e" vm="1">
        <f t="shared" ref="T12:T75" si="9">S12*24*60/$D12</f>
        <v>#VALUE!</v>
      </c>
    </row>
    <row r="13" spans="1:22">
      <c r="A13">
        <v>3</v>
      </c>
      <c r="C13" t="e" cm="1" vm="2">
        <f t="array" ref="C13">[1]!GenLognormal($C$9,$C$10)</f>
        <v>#VALUE!</v>
      </c>
      <c r="D13" t="e" cm="1" vm="2">
        <f t="array" ref="D13">[1]!GenLognormal($D$9,$D$10)</f>
        <v>#VALUE!</v>
      </c>
      <c r="E13" t="e" cm="1" vm="2">
        <f t="array" ref="E13">[1]!genNormal($E$9,$E$10)</f>
        <v>#VALUE!</v>
      </c>
      <c r="F13" t="e" cm="1" vm="2">
        <f t="array" ref="F13">[1]!GenLognormal($F$9,$F$10)</f>
        <v>#VALUE!</v>
      </c>
      <c r="G13" t="e" cm="1" vm="2">
        <f t="array" ref="G13">[1]!genBinomial(1,0.602)</f>
        <v>#VALUE!</v>
      </c>
      <c r="H13" s="13" t="e" vm="1">
        <f t="shared" si="0"/>
        <v>#VALUE!</v>
      </c>
      <c r="I13" t="e" cm="1" vm="2">
        <f t="array" ref="I13">[1]!genUniform($I$9,$I$10)</f>
        <v>#VALUE!</v>
      </c>
      <c r="J13" t="e" vm="1">
        <f t="shared" si="1"/>
        <v>#VALUE!</v>
      </c>
      <c r="K13" s="47" t="e" vm="1">
        <f t="shared" si="2"/>
        <v>#VALUE!</v>
      </c>
      <c r="L13" t="e" vm="1">
        <f t="shared" si="3"/>
        <v>#VALUE!</v>
      </c>
      <c r="M13" t="e" cm="1" vm="2">
        <f t="array" ref="M13">[1]!genUniform($M$9,$M$10)</f>
        <v>#VALUE!</v>
      </c>
      <c r="N13" t="e" vm="1">
        <f t="shared" si="4"/>
        <v>#VALUE!</v>
      </c>
      <c r="O13" s="47" t="e" vm="1">
        <f t="shared" si="5"/>
        <v>#VALUE!</v>
      </c>
      <c r="P13" t="e" vm="1">
        <f t="shared" si="6"/>
        <v>#VALUE!</v>
      </c>
      <c r="Q13" t="e" cm="1" vm="2">
        <f t="array" ref="Q13">[1]!genUniform($I$9,$I$10)</f>
        <v>#VALUE!</v>
      </c>
      <c r="R13" t="e" vm="1">
        <f t="shared" si="7"/>
        <v>#VALUE!</v>
      </c>
      <c r="S13" s="47" t="e" vm="1">
        <f t="shared" si="8"/>
        <v>#VALUE!</v>
      </c>
      <c r="T13" t="e" vm="1">
        <f t="shared" si="9"/>
        <v>#VALUE!</v>
      </c>
    </row>
    <row r="14" spans="1:22">
      <c r="A14">
        <v>4</v>
      </c>
      <c r="C14" t="e" cm="1" vm="2">
        <f t="array" ref="C14">[1]!GenLognormal($C$9,$C$10)</f>
        <v>#VALUE!</v>
      </c>
      <c r="D14" t="e" cm="1" vm="2">
        <f t="array" ref="D14">[1]!GenLognormal($D$9,$D$10)</f>
        <v>#VALUE!</v>
      </c>
      <c r="E14" t="e" cm="1" vm="2">
        <f t="array" ref="E14">[1]!genNormal($E$9,$E$10)</f>
        <v>#VALUE!</v>
      </c>
      <c r="F14" t="e" cm="1" vm="2">
        <f t="array" ref="F14">[1]!GenLognormal($F$9,$F$10)</f>
        <v>#VALUE!</v>
      </c>
      <c r="G14" t="e" cm="1" vm="2">
        <f t="array" ref="G14">[1]!genBinomial(1,0.602)</f>
        <v>#VALUE!</v>
      </c>
      <c r="H14" s="13" t="e" vm="1">
        <f t="shared" si="0"/>
        <v>#VALUE!</v>
      </c>
      <c r="I14" t="e" cm="1" vm="2">
        <f t="array" ref="I14">[1]!genUniform($I$9,$I$10)</f>
        <v>#VALUE!</v>
      </c>
      <c r="J14" t="e" vm="1">
        <f t="shared" si="1"/>
        <v>#VALUE!</v>
      </c>
      <c r="K14" s="47" t="e" vm="1">
        <f t="shared" si="2"/>
        <v>#VALUE!</v>
      </c>
      <c r="L14" t="e" vm="1">
        <f t="shared" si="3"/>
        <v>#VALUE!</v>
      </c>
      <c r="M14" t="e" cm="1" vm="2">
        <f t="array" ref="M14">[1]!genUniform($M$9,$M$10)</f>
        <v>#VALUE!</v>
      </c>
      <c r="N14" t="e" vm="1">
        <f t="shared" si="4"/>
        <v>#VALUE!</v>
      </c>
      <c r="O14" s="47" t="e" vm="1">
        <f t="shared" si="5"/>
        <v>#VALUE!</v>
      </c>
      <c r="P14" t="e" vm="1">
        <f t="shared" si="6"/>
        <v>#VALUE!</v>
      </c>
      <c r="Q14" t="e" cm="1" vm="2">
        <f t="array" ref="Q14">[1]!genUniform($I$9,$I$10)</f>
        <v>#VALUE!</v>
      </c>
      <c r="R14" t="e" vm="1">
        <f t="shared" si="7"/>
        <v>#VALUE!</v>
      </c>
      <c r="S14" s="47" t="e" vm="1">
        <f t="shared" si="8"/>
        <v>#VALUE!</v>
      </c>
      <c r="T14" t="e" vm="1">
        <f t="shared" si="9"/>
        <v>#VALUE!</v>
      </c>
    </row>
    <row r="15" spans="1:22">
      <c r="A15">
        <v>5</v>
      </c>
      <c r="C15" t="e" cm="1" vm="2">
        <f t="array" ref="C15">[1]!GenLognormal($C$9,$C$10)</f>
        <v>#VALUE!</v>
      </c>
      <c r="D15" t="e" cm="1" vm="2">
        <f t="array" ref="D15">[1]!GenLognormal($D$9,$D$10)</f>
        <v>#VALUE!</v>
      </c>
      <c r="E15" t="e" cm="1" vm="2">
        <f t="array" ref="E15">[1]!genNormal($E$9,$E$10)</f>
        <v>#VALUE!</v>
      </c>
      <c r="F15" t="e" cm="1" vm="2">
        <f t="array" ref="F15">[1]!GenLognormal($F$9,$F$10)</f>
        <v>#VALUE!</v>
      </c>
      <c r="G15" t="e" cm="1" vm="2">
        <f t="array" ref="G15">[1]!genBinomial(1,0.602)</f>
        <v>#VALUE!</v>
      </c>
      <c r="H15" s="13" t="e" vm="1">
        <f t="shared" si="0"/>
        <v>#VALUE!</v>
      </c>
      <c r="I15" t="e" cm="1" vm="2">
        <f t="array" ref="I15">[1]!genUniform($I$9,$I$10)</f>
        <v>#VALUE!</v>
      </c>
      <c r="J15" t="e" vm="1">
        <f t="shared" si="1"/>
        <v>#VALUE!</v>
      </c>
      <c r="K15" s="47" t="e" vm="1">
        <f t="shared" si="2"/>
        <v>#VALUE!</v>
      </c>
      <c r="L15" t="e" vm="1">
        <f t="shared" si="3"/>
        <v>#VALUE!</v>
      </c>
      <c r="M15" t="e" cm="1" vm="2">
        <f t="array" ref="M15">[1]!genUniform($M$9,$M$10)</f>
        <v>#VALUE!</v>
      </c>
      <c r="N15" t="e" vm="1">
        <f t="shared" si="4"/>
        <v>#VALUE!</v>
      </c>
      <c r="O15" s="47" t="e" vm="1">
        <f t="shared" si="5"/>
        <v>#VALUE!</v>
      </c>
      <c r="P15" t="e" vm="1">
        <f t="shared" si="6"/>
        <v>#VALUE!</v>
      </c>
      <c r="Q15" t="e" cm="1" vm="2">
        <f t="array" ref="Q15">[1]!genUniform($I$9,$I$10)</f>
        <v>#VALUE!</v>
      </c>
      <c r="R15" t="e" vm="1">
        <f t="shared" si="7"/>
        <v>#VALUE!</v>
      </c>
      <c r="S15" s="47" t="e" vm="1">
        <f t="shared" si="8"/>
        <v>#VALUE!</v>
      </c>
      <c r="T15" t="e" vm="1">
        <f t="shared" si="9"/>
        <v>#VALUE!</v>
      </c>
    </row>
    <row r="16" spans="1:22">
      <c r="A16">
        <v>6</v>
      </c>
      <c r="C16" t="e" cm="1" vm="2">
        <f t="array" ref="C16">[1]!GenLognormal($C$9,$C$10)</f>
        <v>#VALUE!</v>
      </c>
      <c r="D16" t="e" cm="1" vm="2">
        <f t="array" ref="D16">[1]!GenLognormal($D$9,$D$10)</f>
        <v>#VALUE!</v>
      </c>
      <c r="E16" t="e" cm="1" vm="2">
        <f t="array" ref="E16">[1]!genNormal($E$9,$E$10)</f>
        <v>#VALUE!</v>
      </c>
      <c r="F16" t="e" cm="1" vm="2">
        <f t="array" ref="F16">[1]!GenLognormal($F$9,$F$10)</f>
        <v>#VALUE!</v>
      </c>
      <c r="G16" t="e" cm="1" vm="2">
        <f t="array" ref="G16">[1]!genBinomial(1,0.602)</f>
        <v>#VALUE!</v>
      </c>
      <c r="H16" s="13" t="e" vm="1">
        <f t="shared" si="0"/>
        <v>#VALUE!</v>
      </c>
      <c r="I16" t="e" cm="1" vm="2">
        <f t="array" ref="I16">[1]!genUniform($I$9,$I$10)</f>
        <v>#VALUE!</v>
      </c>
      <c r="J16" t="e" vm="1">
        <f t="shared" si="1"/>
        <v>#VALUE!</v>
      </c>
      <c r="K16" s="47" t="e" vm="1">
        <f t="shared" si="2"/>
        <v>#VALUE!</v>
      </c>
      <c r="L16" t="e" vm="1">
        <f t="shared" si="3"/>
        <v>#VALUE!</v>
      </c>
      <c r="M16" t="e" cm="1" vm="2">
        <f t="array" ref="M16">[1]!genUniform($M$9,$M$10)</f>
        <v>#VALUE!</v>
      </c>
      <c r="N16" t="e" vm="1">
        <f t="shared" si="4"/>
        <v>#VALUE!</v>
      </c>
      <c r="O16" s="47" t="e" vm="1">
        <f t="shared" si="5"/>
        <v>#VALUE!</v>
      </c>
      <c r="P16" t="e" vm="1">
        <f t="shared" si="6"/>
        <v>#VALUE!</v>
      </c>
      <c r="Q16" t="e" cm="1" vm="2">
        <f t="array" ref="Q16">[1]!genUniform($I$9,$I$10)</f>
        <v>#VALUE!</v>
      </c>
      <c r="R16" t="e" vm="1">
        <f t="shared" si="7"/>
        <v>#VALUE!</v>
      </c>
      <c r="S16" s="47" t="e" vm="1">
        <f t="shared" si="8"/>
        <v>#VALUE!</v>
      </c>
      <c r="T16" t="e" vm="1">
        <f t="shared" si="9"/>
        <v>#VALUE!</v>
      </c>
    </row>
    <row r="17" spans="1:21">
      <c r="A17">
        <v>7</v>
      </c>
      <c r="C17" t="e" cm="1" vm="2">
        <f t="array" ref="C17">[1]!GenLognormal($C$9,$C$10)</f>
        <v>#VALUE!</v>
      </c>
      <c r="D17" t="e" cm="1" vm="2">
        <f t="array" ref="D17">[1]!GenLognormal($D$9,$D$10)</f>
        <v>#VALUE!</v>
      </c>
      <c r="E17" t="e" cm="1" vm="2">
        <f t="array" ref="E17">[1]!genNormal($E$9,$E$10)</f>
        <v>#VALUE!</v>
      </c>
      <c r="F17" t="e" cm="1" vm="2">
        <f t="array" ref="F17">[1]!GenLognormal($F$9,$F$10)</f>
        <v>#VALUE!</v>
      </c>
      <c r="G17" t="e" cm="1" vm="2">
        <f t="array" ref="G17">[1]!genBinomial(1,0.602)</f>
        <v>#VALUE!</v>
      </c>
      <c r="H17" s="13" t="e" vm="1">
        <f t="shared" si="0"/>
        <v>#VALUE!</v>
      </c>
      <c r="I17" t="e" cm="1" vm="2">
        <f t="array" ref="I17">[1]!genUniform($I$9,$I$10)</f>
        <v>#VALUE!</v>
      </c>
      <c r="J17" t="e" vm="1">
        <f t="shared" si="1"/>
        <v>#VALUE!</v>
      </c>
      <c r="K17" s="47" t="e" vm="1">
        <f t="shared" si="2"/>
        <v>#VALUE!</v>
      </c>
      <c r="L17" t="e" vm="1">
        <f t="shared" si="3"/>
        <v>#VALUE!</v>
      </c>
      <c r="M17" t="e" cm="1" vm="2">
        <f t="array" ref="M17">[1]!genUniform($M$9,$M$10)</f>
        <v>#VALUE!</v>
      </c>
      <c r="N17" t="e" vm="1">
        <f t="shared" si="4"/>
        <v>#VALUE!</v>
      </c>
      <c r="O17" s="47" t="e" vm="1">
        <f t="shared" si="5"/>
        <v>#VALUE!</v>
      </c>
      <c r="P17" t="e" vm="1">
        <f t="shared" si="6"/>
        <v>#VALUE!</v>
      </c>
      <c r="Q17" t="e" cm="1" vm="2">
        <f t="array" ref="Q17">[1]!genUniform($I$9,$I$10)</f>
        <v>#VALUE!</v>
      </c>
      <c r="R17" t="e" vm="1">
        <f t="shared" si="7"/>
        <v>#VALUE!</v>
      </c>
      <c r="S17" s="47" t="e" vm="1">
        <f t="shared" si="8"/>
        <v>#VALUE!</v>
      </c>
      <c r="T17" t="e" vm="1">
        <f t="shared" si="9"/>
        <v>#VALUE!</v>
      </c>
      <c r="U17" t="s">
        <v>99</v>
      </c>
    </row>
    <row r="18" spans="1:21">
      <c r="A18">
        <v>8</v>
      </c>
      <c r="C18" t="e" cm="1" vm="2">
        <f t="array" ref="C18">[1]!GenLognormal($C$9,$C$10)</f>
        <v>#VALUE!</v>
      </c>
      <c r="D18" t="e" cm="1" vm="2">
        <f t="array" ref="D18">[1]!GenLognormal($D$9,$D$10)</f>
        <v>#VALUE!</v>
      </c>
      <c r="E18" t="e" cm="1" vm="2">
        <f t="array" ref="E18">[1]!genNormal($E$9,$E$10)</f>
        <v>#VALUE!</v>
      </c>
      <c r="F18" t="e" cm="1" vm="2">
        <f t="array" ref="F18">[1]!GenLognormal($F$9,$F$10)</f>
        <v>#VALUE!</v>
      </c>
      <c r="G18" t="e" cm="1" vm="2">
        <f t="array" ref="G18">[1]!genBinomial(1,0.602)</f>
        <v>#VALUE!</v>
      </c>
      <c r="H18" s="13" t="e" vm="1">
        <f t="shared" si="0"/>
        <v>#VALUE!</v>
      </c>
      <c r="I18" t="e" cm="1" vm="2">
        <f t="array" ref="I18">[1]!genUniform($I$9,$I$10)</f>
        <v>#VALUE!</v>
      </c>
      <c r="J18" t="e" vm="1">
        <f t="shared" si="1"/>
        <v>#VALUE!</v>
      </c>
      <c r="K18" s="47" t="e" vm="1">
        <f t="shared" si="2"/>
        <v>#VALUE!</v>
      </c>
      <c r="L18" t="e" vm="1">
        <f t="shared" si="3"/>
        <v>#VALUE!</v>
      </c>
      <c r="M18" t="e" cm="1" vm="2">
        <f t="array" ref="M18">[1]!genUniform($M$9,$M$10)</f>
        <v>#VALUE!</v>
      </c>
      <c r="N18" t="e" vm="1">
        <f t="shared" si="4"/>
        <v>#VALUE!</v>
      </c>
      <c r="O18" s="47" t="e" vm="1">
        <f t="shared" si="5"/>
        <v>#VALUE!</v>
      </c>
      <c r="P18" t="e" vm="1">
        <f t="shared" si="6"/>
        <v>#VALUE!</v>
      </c>
      <c r="Q18" t="e" cm="1" vm="2">
        <f t="array" ref="Q18">[1]!genUniform($I$9,$I$10)</f>
        <v>#VALUE!</v>
      </c>
      <c r="R18" t="e" vm="1">
        <f t="shared" si="7"/>
        <v>#VALUE!</v>
      </c>
      <c r="S18" s="47" t="e" vm="1">
        <f t="shared" si="8"/>
        <v>#VALUE!</v>
      </c>
      <c r="T18" t="e" vm="1">
        <f t="shared" si="9"/>
        <v>#VALUE!</v>
      </c>
    </row>
    <row r="19" spans="1:21">
      <c r="A19">
        <v>9</v>
      </c>
      <c r="C19" t="e" cm="1" vm="2">
        <f t="array" ref="C19">[1]!GenLognormal($C$9,$C$10)</f>
        <v>#VALUE!</v>
      </c>
      <c r="D19" t="e" cm="1" vm="2">
        <f t="array" ref="D19">[1]!GenLognormal($D$9,$D$10)</f>
        <v>#VALUE!</v>
      </c>
      <c r="E19" t="e" cm="1" vm="2">
        <f t="array" ref="E19">[1]!genNormal($E$9,$E$10)</f>
        <v>#VALUE!</v>
      </c>
      <c r="F19" t="e" cm="1" vm="2">
        <f t="array" ref="F19">[1]!GenLognormal($F$9,$F$10)</f>
        <v>#VALUE!</v>
      </c>
      <c r="G19" t="e" cm="1" vm="2">
        <f t="array" ref="G19">[1]!genBinomial(1,0.602)</f>
        <v>#VALUE!</v>
      </c>
      <c r="H19" s="13" t="e" vm="1">
        <f t="shared" si="0"/>
        <v>#VALUE!</v>
      </c>
      <c r="I19" t="e" cm="1" vm="2">
        <f t="array" ref="I19">[1]!genUniform($I$9,$I$10)</f>
        <v>#VALUE!</v>
      </c>
      <c r="J19" t="e" vm="1">
        <f t="shared" si="1"/>
        <v>#VALUE!</v>
      </c>
      <c r="K19" s="47" t="e" vm="1">
        <f t="shared" si="2"/>
        <v>#VALUE!</v>
      </c>
      <c r="L19" t="e" vm="1">
        <f t="shared" si="3"/>
        <v>#VALUE!</v>
      </c>
      <c r="M19" t="e" cm="1" vm="2">
        <f t="array" ref="M19">[1]!genUniform($M$9,$M$10)</f>
        <v>#VALUE!</v>
      </c>
      <c r="N19" t="e" vm="1">
        <f t="shared" si="4"/>
        <v>#VALUE!</v>
      </c>
      <c r="O19" s="47" t="e" vm="1">
        <f t="shared" si="5"/>
        <v>#VALUE!</v>
      </c>
      <c r="P19" t="e" vm="1">
        <f t="shared" si="6"/>
        <v>#VALUE!</v>
      </c>
      <c r="Q19" t="e" cm="1" vm="2">
        <f t="array" ref="Q19">[1]!genUniform($I$9,$I$10)</f>
        <v>#VALUE!</v>
      </c>
      <c r="R19" t="e" vm="1">
        <f t="shared" si="7"/>
        <v>#VALUE!</v>
      </c>
      <c r="S19" s="47" t="e" vm="1">
        <f t="shared" si="8"/>
        <v>#VALUE!</v>
      </c>
      <c r="T19" t="e" vm="1">
        <f t="shared" si="9"/>
        <v>#VALUE!</v>
      </c>
    </row>
    <row r="20" spans="1:21">
      <c r="A20">
        <v>10</v>
      </c>
      <c r="C20" t="e" cm="1" vm="2">
        <f t="array" ref="C20">[1]!GenLognormal($C$9,$C$10)</f>
        <v>#VALUE!</v>
      </c>
      <c r="D20" t="e" cm="1" vm="2">
        <f t="array" ref="D20">[1]!GenLognormal($D$9,$D$10)</f>
        <v>#VALUE!</v>
      </c>
      <c r="E20" t="e" cm="1" vm="2">
        <f t="array" ref="E20">[1]!genNormal($E$9,$E$10)</f>
        <v>#VALUE!</v>
      </c>
      <c r="F20" t="e" cm="1" vm="2">
        <f t="array" ref="F20">[1]!GenLognormal($F$9,$F$10)</f>
        <v>#VALUE!</v>
      </c>
      <c r="G20" t="e" cm="1" vm="2">
        <f t="array" ref="G20">[1]!genBinomial(1,0.602)</f>
        <v>#VALUE!</v>
      </c>
      <c r="H20" s="13" t="e" vm="1">
        <f t="shared" si="0"/>
        <v>#VALUE!</v>
      </c>
      <c r="I20" t="e" cm="1" vm="2">
        <f t="array" ref="I20">[1]!genUniform($I$9,$I$10)</f>
        <v>#VALUE!</v>
      </c>
      <c r="J20" t="e" vm="1">
        <f t="shared" si="1"/>
        <v>#VALUE!</v>
      </c>
      <c r="K20" s="47" t="e" vm="1">
        <f t="shared" si="2"/>
        <v>#VALUE!</v>
      </c>
      <c r="L20" t="e" vm="1">
        <f t="shared" si="3"/>
        <v>#VALUE!</v>
      </c>
      <c r="M20" t="e" cm="1" vm="2">
        <f t="array" ref="M20">[1]!genUniform($M$9,$M$10)</f>
        <v>#VALUE!</v>
      </c>
      <c r="N20" t="e" vm="1">
        <f t="shared" si="4"/>
        <v>#VALUE!</v>
      </c>
      <c r="O20" s="47" t="e" vm="1">
        <f t="shared" si="5"/>
        <v>#VALUE!</v>
      </c>
      <c r="P20" t="e" vm="1">
        <f t="shared" si="6"/>
        <v>#VALUE!</v>
      </c>
      <c r="Q20" t="e" cm="1" vm="2">
        <f t="array" ref="Q20">[1]!genUniform($I$9,$I$10)</f>
        <v>#VALUE!</v>
      </c>
      <c r="R20" t="e" vm="1">
        <f t="shared" si="7"/>
        <v>#VALUE!</v>
      </c>
      <c r="S20" s="47" t="e" vm="1">
        <f t="shared" si="8"/>
        <v>#VALUE!</v>
      </c>
      <c r="T20" t="e" vm="1">
        <f t="shared" si="9"/>
        <v>#VALUE!</v>
      </c>
    </row>
    <row r="21" spans="1:21">
      <c r="A21">
        <v>11</v>
      </c>
      <c r="C21" t="e" cm="1" vm="2">
        <f t="array" ref="C21">[1]!GenLognormal($C$9,$C$10)</f>
        <v>#VALUE!</v>
      </c>
      <c r="D21" t="e" cm="1" vm="2">
        <f t="array" ref="D21">[1]!GenLognormal($D$9,$D$10)</f>
        <v>#VALUE!</v>
      </c>
      <c r="E21" t="e" cm="1" vm="2">
        <f t="array" ref="E21">[1]!genNormal($E$9,$E$10)</f>
        <v>#VALUE!</v>
      </c>
      <c r="F21" t="e" cm="1" vm="2">
        <f t="array" ref="F21">[1]!GenLognormal($F$9,$F$10)</f>
        <v>#VALUE!</v>
      </c>
      <c r="G21" t="e" cm="1" vm="2">
        <f t="array" ref="G21">[1]!genBinomial(1,0.602)</f>
        <v>#VALUE!</v>
      </c>
      <c r="H21" s="13" t="e" vm="1">
        <f t="shared" si="0"/>
        <v>#VALUE!</v>
      </c>
      <c r="I21" t="e" cm="1" vm="2">
        <f t="array" ref="I21">[1]!genUniform($I$9,$I$10)</f>
        <v>#VALUE!</v>
      </c>
      <c r="J21" t="e" vm="1">
        <f t="shared" si="1"/>
        <v>#VALUE!</v>
      </c>
      <c r="K21" s="47" t="e" vm="1">
        <f t="shared" si="2"/>
        <v>#VALUE!</v>
      </c>
      <c r="L21" t="e" vm="1">
        <f t="shared" si="3"/>
        <v>#VALUE!</v>
      </c>
      <c r="M21" t="e" cm="1" vm="2">
        <f t="array" ref="M21">[1]!genUniform($M$9,$M$10)</f>
        <v>#VALUE!</v>
      </c>
      <c r="N21" t="e" vm="1">
        <f t="shared" si="4"/>
        <v>#VALUE!</v>
      </c>
      <c r="O21" s="47" t="e" vm="1">
        <f t="shared" si="5"/>
        <v>#VALUE!</v>
      </c>
      <c r="P21" t="e" vm="1">
        <f t="shared" si="6"/>
        <v>#VALUE!</v>
      </c>
      <c r="Q21" t="e" cm="1" vm="2">
        <f t="array" ref="Q21">[1]!genUniform($I$9,$I$10)</f>
        <v>#VALUE!</v>
      </c>
      <c r="R21" t="e" vm="1">
        <f t="shared" si="7"/>
        <v>#VALUE!</v>
      </c>
      <c r="S21" s="47" t="e" vm="1">
        <f t="shared" si="8"/>
        <v>#VALUE!</v>
      </c>
      <c r="T21" t="e" vm="1">
        <f t="shared" si="9"/>
        <v>#VALUE!</v>
      </c>
    </row>
    <row r="22" spans="1:21">
      <c r="A22">
        <v>12</v>
      </c>
      <c r="C22" t="e" cm="1" vm="2">
        <f t="array" ref="C22">[1]!GenLognormal($C$9,$C$10)</f>
        <v>#VALUE!</v>
      </c>
      <c r="D22" t="e" cm="1" vm="2">
        <f t="array" ref="D22">[1]!GenLognormal($D$9,$D$10)</f>
        <v>#VALUE!</v>
      </c>
      <c r="E22" t="e" cm="1" vm="2">
        <f t="array" ref="E22">[1]!genNormal($E$9,$E$10)</f>
        <v>#VALUE!</v>
      </c>
      <c r="F22" t="e" cm="1" vm="2">
        <f t="array" ref="F22">[1]!GenLognormal($F$9,$F$10)</f>
        <v>#VALUE!</v>
      </c>
      <c r="G22" t="e" cm="1" vm="2">
        <f t="array" ref="G22">[1]!genBinomial(1,0.602)</f>
        <v>#VALUE!</v>
      </c>
      <c r="H22" s="13" t="e" vm="1">
        <f t="shared" si="0"/>
        <v>#VALUE!</v>
      </c>
      <c r="I22" t="e" cm="1" vm="2">
        <f t="array" ref="I22">[1]!genUniform($I$9,$I$10)</f>
        <v>#VALUE!</v>
      </c>
      <c r="J22" t="e" vm="1">
        <f t="shared" si="1"/>
        <v>#VALUE!</v>
      </c>
      <c r="K22" s="47" t="e" vm="1">
        <f t="shared" si="2"/>
        <v>#VALUE!</v>
      </c>
      <c r="L22" t="e" vm="1">
        <f t="shared" si="3"/>
        <v>#VALUE!</v>
      </c>
      <c r="M22" t="e" cm="1" vm="2">
        <f t="array" ref="M22">[1]!genUniform($M$9,$M$10)</f>
        <v>#VALUE!</v>
      </c>
      <c r="N22" t="e" vm="1">
        <f t="shared" si="4"/>
        <v>#VALUE!</v>
      </c>
      <c r="O22" s="47" t="e" vm="1">
        <f t="shared" si="5"/>
        <v>#VALUE!</v>
      </c>
      <c r="P22" t="e" vm="1">
        <f t="shared" si="6"/>
        <v>#VALUE!</v>
      </c>
      <c r="Q22" t="e" cm="1" vm="2">
        <f t="array" ref="Q22">[1]!genUniform($I$9,$I$10)</f>
        <v>#VALUE!</v>
      </c>
      <c r="R22" t="e" vm="1">
        <f t="shared" si="7"/>
        <v>#VALUE!</v>
      </c>
      <c r="S22" s="47" t="e" vm="1">
        <f t="shared" si="8"/>
        <v>#VALUE!</v>
      </c>
      <c r="T22" t="e" vm="1">
        <f t="shared" si="9"/>
        <v>#VALUE!</v>
      </c>
    </row>
    <row r="23" spans="1:21">
      <c r="A23">
        <v>13</v>
      </c>
      <c r="C23" t="e" cm="1" vm="2">
        <f t="array" ref="C23">[1]!GenLognormal($C$9,$C$10)</f>
        <v>#VALUE!</v>
      </c>
      <c r="D23" t="e" cm="1" vm="2">
        <f t="array" ref="D23">[1]!GenLognormal($D$9,$D$10)</f>
        <v>#VALUE!</v>
      </c>
      <c r="E23" t="e" cm="1" vm="2">
        <f t="array" ref="E23">[1]!genNormal($E$9,$E$10)</f>
        <v>#VALUE!</v>
      </c>
      <c r="F23" t="e" cm="1" vm="2">
        <f t="array" ref="F23">[1]!GenLognormal($F$9,$F$10)</f>
        <v>#VALUE!</v>
      </c>
      <c r="G23" t="e" cm="1" vm="2">
        <f t="array" ref="G23">[1]!genBinomial(1,0.602)</f>
        <v>#VALUE!</v>
      </c>
      <c r="H23" s="13" t="e" vm="1">
        <f t="shared" si="0"/>
        <v>#VALUE!</v>
      </c>
      <c r="I23" t="e" cm="1" vm="2">
        <f t="array" ref="I23">[1]!genUniform($I$9,$I$10)</f>
        <v>#VALUE!</v>
      </c>
      <c r="J23" t="e" vm="1">
        <f t="shared" si="1"/>
        <v>#VALUE!</v>
      </c>
      <c r="K23" s="47" t="e" vm="1">
        <f t="shared" si="2"/>
        <v>#VALUE!</v>
      </c>
      <c r="L23" t="e" vm="1">
        <f t="shared" si="3"/>
        <v>#VALUE!</v>
      </c>
      <c r="M23" t="e" cm="1" vm="2">
        <f t="array" ref="M23">[1]!genUniform($M$9,$M$10)</f>
        <v>#VALUE!</v>
      </c>
      <c r="N23" t="e" vm="1">
        <f t="shared" si="4"/>
        <v>#VALUE!</v>
      </c>
      <c r="O23" s="47" t="e" vm="1">
        <f t="shared" si="5"/>
        <v>#VALUE!</v>
      </c>
      <c r="P23" t="e" vm="1">
        <f t="shared" si="6"/>
        <v>#VALUE!</v>
      </c>
      <c r="Q23" t="e" cm="1" vm="2">
        <f t="array" ref="Q23">[1]!genUniform($I$9,$I$10)</f>
        <v>#VALUE!</v>
      </c>
      <c r="R23" t="e" vm="1">
        <f t="shared" si="7"/>
        <v>#VALUE!</v>
      </c>
      <c r="S23" s="47" t="e" vm="1">
        <f t="shared" si="8"/>
        <v>#VALUE!</v>
      </c>
      <c r="T23" t="e" vm="1">
        <f t="shared" si="9"/>
        <v>#VALUE!</v>
      </c>
    </row>
    <row r="24" spans="1:21">
      <c r="A24">
        <v>14</v>
      </c>
      <c r="C24" t="e" cm="1" vm="2">
        <f t="array" ref="C24">[1]!GenLognormal($C$9,$C$10)</f>
        <v>#VALUE!</v>
      </c>
      <c r="D24" t="e" cm="1" vm="2">
        <f t="array" ref="D24">[1]!GenLognormal($D$9,$D$10)</f>
        <v>#VALUE!</v>
      </c>
      <c r="E24" t="e" cm="1" vm="2">
        <f t="array" ref="E24">[1]!genNormal($E$9,$E$10)</f>
        <v>#VALUE!</v>
      </c>
      <c r="F24" t="e" cm="1" vm="2">
        <f t="array" ref="F24">[1]!GenLognormal($F$9,$F$10)</f>
        <v>#VALUE!</v>
      </c>
      <c r="G24" t="e" cm="1" vm="2">
        <f t="array" ref="G24">[1]!genBinomial(1,0.602)</f>
        <v>#VALUE!</v>
      </c>
      <c r="H24" s="13" t="e" vm="1">
        <f t="shared" si="0"/>
        <v>#VALUE!</v>
      </c>
      <c r="I24" t="e" cm="1" vm="2">
        <f t="array" ref="I24">[1]!genUniform($I$9,$I$10)</f>
        <v>#VALUE!</v>
      </c>
      <c r="J24" t="e" vm="1">
        <f t="shared" si="1"/>
        <v>#VALUE!</v>
      </c>
      <c r="K24" s="47" t="e" vm="1">
        <f t="shared" si="2"/>
        <v>#VALUE!</v>
      </c>
      <c r="L24" t="e" vm="1">
        <f t="shared" si="3"/>
        <v>#VALUE!</v>
      </c>
      <c r="M24" t="e" cm="1" vm="2">
        <f t="array" ref="M24">[1]!genUniform($M$9,$M$10)</f>
        <v>#VALUE!</v>
      </c>
      <c r="N24" t="e" vm="1">
        <f t="shared" si="4"/>
        <v>#VALUE!</v>
      </c>
      <c r="O24" s="47" t="e" vm="1">
        <f t="shared" si="5"/>
        <v>#VALUE!</v>
      </c>
      <c r="P24" t="e" vm="1">
        <f t="shared" si="6"/>
        <v>#VALUE!</v>
      </c>
      <c r="Q24" t="e" cm="1" vm="2">
        <f t="array" ref="Q24">[1]!genUniform($I$9,$I$10)</f>
        <v>#VALUE!</v>
      </c>
      <c r="R24" t="e" vm="1">
        <f t="shared" si="7"/>
        <v>#VALUE!</v>
      </c>
      <c r="S24" s="47" t="e" vm="1">
        <f t="shared" si="8"/>
        <v>#VALUE!</v>
      </c>
      <c r="T24" t="e" vm="1">
        <f t="shared" si="9"/>
        <v>#VALUE!</v>
      </c>
    </row>
    <row r="25" spans="1:21">
      <c r="A25">
        <v>15</v>
      </c>
      <c r="C25" t="e" cm="1" vm="2">
        <f t="array" ref="C25">[1]!GenLognormal($C$9,$C$10)</f>
        <v>#VALUE!</v>
      </c>
      <c r="D25" t="e" cm="1" vm="2">
        <f t="array" ref="D25">[1]!GenLognormal($D$9,$D$10)</f>
        <v>#VALUE!</v>
      </c>
      <c r="E25" t="e" cm="1" vm="2">
        <f t="array" ref="E25">[1]!genNormal($E$9,$E$10)</f>
        <v>#VALUE!</v>
      </c>
      <c r="F25" t="e" cm="1" vm="2">
        <f t="array" ref="F25">[1]!GenLognormal($F$9,$F$10)</f>
        <v>#VALUE!</v>
      </c>
      <c r="G25" t="e" cm="1" vm="2">
        <f t="array" ref="G25">[1]!genBinomial(1,0.602)</f>
        <v>#VALUE!</v>
      </c>
      <c r="H25" s="13" t="e" vm="1">
        <f t="shared" si="0"/>
        <v>#VALUE!</v>
      </c>
      <c r="I25" t="e" cm="1" vm="2">
        <f t="array" ref="I25">[1]!genUniform($I$9,$I$10)</f>
        <v>#VALUE!</v>
      </c>
      <c r="J25" t="e" vm="1">
        <f t="shared" si="1"/>
        <v>#VALUE!</v>
      </c>
      <c r="K25" s="47" t="e" vm="1">
        <f t="shared" si="2"/>
        <v>#VALUE!</v>
      </c>
      <c r="L25" t="e" vm="1">
        <f t="shared" si="3"/>
        <v>#VALUE!</v>
      </c>
      <c r="M25" t="e" cm="1" vm="2">
        <f t="array" ref="M25">[1]!genUniform($M$9,$M$10)</f>
        <v>#VALUE!</v>
      </c>
      <c r="N25" t="e" vm="1">
        <f t="shared" si="4"/>
        <v>#VALUE!</v>
      </c>
      <c r="O25" s="47" t="e" vm="1">
        <f t="shared" si="5"/>
        <v>#VALUE!</v>
      </c>
      <c r="P25" t="e" vm="1">
        <f t="shared" si="6"/>
        <v>#VALUE!</v>
      </c>
      <c r="Q25" t="e" cm="1" vm="2">
        <f t="array" ref="Q25">[1]!genUniform($I$9,$I$10)</f>
        <v>#VALUE!</v>
      </c>
      <c r="R25" t="e" vm="1">
        <f t="shared" si="7"/>
        <v>#VALUE!</v>
      </c>
      <c r="S25" s="47" t="e" vm="1">
        <f t="shared" si="8"/>
        <v>#VALUE!</v>
      </c>
      <c r="T25" t="e" vm="1">
        <f t="shared" si="9"/>
        <v>#VALUE!</v>
      </c>
    </row>
    <row r="26" spans="1:21">
      <c r="A26">
        <v>16</v>
      </c>
      <c r="C26" t="e" cm="1" vm="2">
        <f t="array" ref="C26">[1]!GenLognormal($C$9,$C$10)</f>
        <v>#VALUE!</v>
      </c>
      <c r="D26" t="e" cm="1" vm="2">
        <f t="array" ref="D26">[1]!GenLognormal($D$9,$D$10)</f>
        <v>#VALUE!</v>
      </c>
      <c r="E26" t="e" cm="1" vm="2">
        <f t="array" ref="E26">[1]!genNormal($E$9,$E$10)</f>
        <v>#VALUE!</v>
      </c>
      <c r="F26" t="e" cm="1" vm="2">
        <f t="array" ref="F26">[1]!GenLognormal($F$9,$F$10)</f>
        <v>#VALUE!</v>
      </c>
      <c r="G26" t="e" cm="1" vm="2">
        <f t="array" ref="G26">[1]!genBinomial(1,0.602)</f>
        <v>#VALUE!</v>
      </c>
      <c r="H26" s="13" t="e" vm="1">
        <f t="shared" si="0"/>
        <v>#VALUE!</v>
      </c>
      <c r="I26" t="e" cm="1" vm="2">
        <f t="array" ref="I26">[1]!genUniform($I$9,$I$10)</f>
        <v>#VALUE!</v>
      </c>
      <c r="J26" t="e" vm="1">
        <f t="shared" si="1"/>
        <v>#VALUE!</v>
      </c>
      <c r="K26" s="47" t="e" vm="1">
        <f t="shared" si="2"/>
        <v>#VALUE!</v>
      </c>
      <c r="L26" t="e" vm="1">
        <f t="shared" si="3"/>
        <v>#VALUE!</v>
      </c>
      <c r="M26" t="e" cm="1" vm="2">
        <f t="array" ref="M26">[1]!genUniform($M$9,$M$10)</f>
        <v>#VALUE!</v>
      </c>
      <c r="N26" t="e" vm="1">
        <f t="shared" si="4"/>
        <v>#VALUE!</v>
      </c>
      <c r="O26" s="47" t="e" vm="1">
        <f t="shared" si="5"/>
        <v>#VALUE!</v>
      </c>
      <c r="P26" t="e" vm="1">
        <f t="shared" si="6"/>
        <v>#VALUE!</v>
      </c>
      <c r="Q26" t="e" cm="1" vm="2">
        <f t="array" ref="Q26">[1]!genUniform($I$9,$I$10)</f>
        <v>#VALUE!</v>
      </c>
      <c r="R26" t="e" vm="1">
        <f t="shared" si="7"/>
        <v>#VALUE!</v>
      </c>
      <c r="S26" s="47" t="e" vm="1">
        <f t="shared" si="8"/>
        <v>#VALUE!</v>
      </c>
      <c r="T26" t="e" vm="1">
        <f t="shared" si="9"/>
        <v>#VALUE!</v>
      </c>
    </row>
    <row r="27" spans="1:21">
      <c r="A27">
        <v>17</v>
      </c>
      <c r="C27" t="e" cm="1" vm="2">
        <f t="array" ref="C27">[1]!GenLognormal($C$9,$C$10)</f>
        <v>#VALUE!</v>
      </c>
      <c r="D27" t="e" cm="1" vm="2">
        <f t="array" ref="D27">[1]!GenLognormal($D$9,$D$10)</f>
        <v>#VALUE!</v>
      </c>
      <c r="E27" t="e" cm="1" vm="2">
        <f t="array" ref="E27">[1]!genNormal($E$9,$E$10)</f>
        <v>#VALUE!</v>
      </c>
      <c r="F27" t="e" cm="1" vm="2">
        <f t="array" ref="F27">[1]!GenLognormal($F$9,$F$10)</f>
        <v>#VALUE!</v>
      </c>
      <c r="G27" t="e" cm="1" vm="2">
        <f t="array" ref="G27">[1]!genBinomial(1,0.602)</f>
        <v>#VALUE!</v>
      </c>
      <c r="H27" s="13" t="e" vm="1">
        <f t="shared" si="0"/>
        <v>#VALUE!</v>
      </c>
      <c r="I27" t="e" cm="1" vm="2">
        <f t="array" ref="I27">[1]!genUniform($I$9,$I$10)</f>
        <v>#VALUE!</v>
      </c>
      <c r="J27" t="e" vm="1">
        <f t="shared" si="1"/>
        <v>#VALUE!</v>
      </c>
      <c r="K27" s="47" t="e" vm="1">
        <f t="shared" si="2"/>
        <v>#VALUE!</v>
      </c>
      <c r="L27" t="e" vm="1">
        <f t="shared" si="3"/>
        <v>#VALUE!</v>
      </c>
      <c r="M27" t="e" cm="1" vm="2">
        <f t="array" ref="M27">[1]!genUniform($M$9,$M$10)</f>
        <v>#VALUE!</v>
      </c>
      <c r="N27" t="e" vm="1">
        <f t="shared" si="4"/>
        <v>#VALUE!</v>
      </c>
      <c r="O27" s="47" t="e" vm="1">
        <f t="shared" si="5"/>
        <v>#VALUE!</v>
      </c>
      <c r="P27" t="e" vm="1">
        <f t="shared" si="6"/>
        <v>#VALUE!</v>
      </c>
      <c r="Q27" t="e" cm="1" vm="2">
        <f t="array" ref="Q27">[1]!genUniform($I$9,$I$10)</f>
        <v>#VALUE!</v>
      </c>
      <c r="R27" t="e" vm="1">
        <f t="shared" si="7"/>
        <v>#VALUE!</v>
      </c>
      <c r="S27" s="47" t="e" vm="1">
        <f t="shared" si="8"/>
        <v>#VALUE!</v>
      </c>
      <c r="T27" t="e" vm="1">
        <f t="shared" si="9"/>
        <v>#VALUE!</v>
      </c>
    </row>
    <row r="28" spans="1:21">
      <c r="A28">
        <v>18</v>
      </c>
      <c r="C28" t="e" cm="1" vm="2">
        <f t="array" ref="C28">[1]!GenLognormal($C$9,$C$10)</f>
        <v>#VALUE!</v>
      </c>
      <c r="D28" t="e" cm="1" vm="2">
        <f t="array" ref="D28">[1]!GenLognormal($D$9,$D$10)</f>
        <v>#VALUE!</v>
      </c>
      <c r="E28" t="e" cm="1" vm="2">
        <f t="array" ref="E28">[1]!genNormal($E$9,$E$10)</f>
        <v>#VALUE!</v>
      </c>
      <c r="F28" t="e" cm="1" vm="2">
        <f t="array" ref="F28">[1]!GenLognormal($F$9,$F$10)</f>
        <v>#VALUE!</v>
      </c>
      <c r="G28" t="e" cm="1" vm="2">
        <f t="array" ref="G28">[1]!genBinomial(1,0.602)</f>
        <v>#VALUE!</v>
      </c>
      <c r="H28" s="13" t="e" vm="1">
        <f t="shared" si="0"/>
        <v>#VALUE!</v>
      </c>
      <c r="I28" t="e" cm="1" vm="2">
        <f t="array" ref="I28">[1]!genUniform($I$9,$I$10)</f>
        <v>#VALUE!</v>
      </c>
      <c r="J28" t="e" vm="1">
        <f t="shared" si="1"/>
        <v>#VALUE!</v>
      </c>
      <c r="K28" s="47" t="e" vm="1">
        <f t="shared" si="2"/>
        <v>#VALUE!</v>
      </c>
      <c r="L28" t="e" vm="1">
        <f t="shared" si="3"/>
        <v>#VALUE!</v>
      </c>
      <c r="M28" t="e" cm="1" vm="2">
        <f t="array" ref="M28">[1]!genUniform($M$9,$M$10)</f>
        <v>#VALUE!</v>
      </c>
      <c r="N28" t="e" vm="1">
        <f t="shared" si="4"/>
        <v>#VALUE!</v>
      </c>
      <c r="O28" s="47" t="e" vm="1">
        <f t="shared" si="5"/>
        <v>#VALUE!</v>
      </c>
      <c r="P28" t="e" vm="1">
        <f t="shared" si="6"/>
        <v>#VALUE!</v>
      </c>
      <c r="Q28" t="e" cm="1" vm="2">
        <f t="array" ref="Q28">[1]!genUniform($I$9,$I$10)</f>
        <v>#VALUE!</v>
      </c>
      <c r="R28" t="e" vm="1">
        <f t="shared" si="7"/>
        <v>#VALUE!</v>
      </c>
      <c r="S28" s="47" t="e" vm="1">
        <f t="shared" si="8"/>
        <v>#VALUE!</v>
      </c>
      <c r="T28" t="e" vm="1">
        <f t="shared" si="9"/>
        <v>#VALUE!</v>
      </c>
    </row>
    <row r="29" spans="1:21">
      <c r="A29">
        <v>19</v>
      </c>
      <c r="C29" t="e" cm="1" vm="2">
        <f t="array" ref="C29">[1]!GenLognormal($C$9,$C$10)</f>
        <v>#VALUE!</v>
      </c>
      <c r="D29" t="e" cm="1" vm="2">
        <f t="array" ref="D29">[1]!GenLognormal($D$9,$D$10)</f>
        <v>#VALUE!</v>
      </c>
      <c r="E29" t="e" cm="1" vm="2">
        <f t="array" ref="E29">[1]!genNormal($E$9,$E$10)</f>
        <v>#VALUE!</v>
      </c>
      <c r="F29" t="e" cm="1" vm="2">
        <f t="array" ref="F29">[1]!GenLognormal($F$9,$F$10)</f>
        <v>#VALUE!</v>
      </c>
      <c r="G29" t="e" cm="1" vm="2">
        <f t="array" ref="G29">[1]!genBinomial(1,0.602)</f>
        <v>#VALUE!</v>
      </c>
      <c r="H29" s="13" t="e" vm="1">
        <f t="shared" si="0"/>
        <v>#VALUE!</v>
      </c>
      <c r="I29" t="e" cm="1" vm="2">
        <f t="array" ref="I29">[1]!genUniform($I$9,$I$10)</f>
        <v>#VALUE!</v>
      </c>
      <c r="J29" t="e" vm="1">
        <f t="shared" si="1"/>
        <v>#VALUE!</v>
      </c>
      <c r="K29" s="47" t="e" vm="1">
        <f t="shared" si="2"/>
        <v>#VALUE!</v>
      </c>
      <c r="L29" t="e" vm="1">
        <f t="shared" si="3"/>
        <v>#VALUE!</v>
      </c>
      <c r="M29" t="e" cm="1" vm="2">
        <f t="array" ref="M29">[1]!genUniform($M$9,$M$10)</f>
        <v>#VALUE!</v>
      </c>
      <c r="N29" t="e" vm="1">
        <f t="shared" si="4"/>
        <v>#VALUE!</v>
      </c>
      <c r="O29" s="47" t="e" vm="1">
        <f t="shared" si="5"/>
        <v>#VALUE!</v>
      </c>
      <c r="P29" t="e" vm="1">
        <f t="shared" si="6"/>
        <v>#VALUE!</v>
      </c>
      <c r="Q29" t="e" cm="1" vm="2">
        <f t="array" ref="Q29">[1]!genUniform($I$9,$I$10)</f>
        <v>#VALUE!</v>
      </c>
      <c r="R29" t="e" vm="1">
        <f t="shared" si="7"/>
        <v>#VALUE!</v>
      </c>
      <c r="S29" s="47" t="e" vm="1">
        <f t="shared" si="8"/>
        <v>#VALUE!</v>
      </c>
      <c r="T29" t="e" vm="1">
        <f t="shared" si="9"/>
        <v>#VALUE!</v>
      </c>
    </row>
    <row r="30" spans="1:21">
      <c r="A30">
        <v>20</v>
      </c>
      <c r="C30" t="e" cm="1" vm="2">
        <f t="array" ref="C30">[1]!GenLognormal($C$9,$C$10)</f>
        <v>#VALUE!</v>
      </c>
      <c r="D30" t="e" cm="1" vm="2">
        <f t="array" ref="D30">[1]!GenLognormal($D$9,$D$10)</f>
        <v>#VALUE!</v>
      </c>
      <c r="E30" t="e" cm="1" vm="2">
        <f t="array" ref="E30">[1]!genNormal($E$9,$E$10)</f>
        <v>#VALUE!</v>
      </c>
      <c r="F30" t="e" cm="1" vm="2">
        <f t="array" ref="F30">[1]!GenLognormal($F$9,$F$10)</f>
        <v>#VALUE!</v>
      </c>
      <c r="G30" t="e" cm="1" vm="2">
        <f t="array" ref="G30">[1]!genBinomial(1,0.602)</f>
        <v>#VALUE!</v>
      </c>
      <c r="H30" s="13" t="e" vm="1">
        <f t="shared" si="0"/>
        <v>#VALUE!</v>
      </c>
      <c r="I30" t="e" cm="1" vm="2">
        <f t="array" ref="I30">[1]!genUniform($I$9,$I$10)</f>
        <v>#VALUE!</v>
      </c>
      <c r="J30" t="e" vm="1">
        <f t="shared" si="1"/>
        <v>#VALUE!</v>
      </c>
      <c r="K30" s="47" t="e" vm="1">
        <f t="shared" si="2"/>
        <v>#VALUE!</v>
      </c>
      <c r="L30" t="e" vm="1">
        <f t="shared" si="3"/>
        <v>#VALUE!</v>
      </c>
      <c r="M30" t="e" cm="1" vm="2">
        <f t="array" ref="M30">[1]!genUniform($M$9,$M$10)</f>
        <v>#VALUE!</v>
      </c>
      <c r="N30" t="e" vm="1">
        <f t="shared" si="4"/>
        <v>#VALUE!</v>
      </c>
      <c r="O30" s="47" t="e" vm="1">
        <f t="shared" si="5"/>
        <v>#VALUE!</v>
      </c>
      <c r="P30" t="e" vm="1">
        <f t="shared" si="6"/>
        <v>#VALUE!</v>
      </c>
      <c r="Q30" t="e" cm="1" vm="2">
        <f t="array" ref="Q30">[1]!genUniform($I$9,$I$10)</f>
        <v>#VALUE!</v>
      </c>
      <c r="R30" t="e" vm="1">
        <f t="shared" si="7"/>
        <v>#VALUE!</v>
      </c>
      <c r="S30" s="47" t="e" vm="1">
        <f t="shared" si="8"/>
        <v>#VALUE!</v>
      </c>
      <c r="T30" t="e" vm="1">
        <f t="shared" si="9"/>
        <v>#VALUE!</v>
      </c>
    </row>
    <row r="31" spans="1:21">
      <c r="A31">
        <v>21</v>
      </c>
      <c r="C31" t="e" cm="1" vm="2">
        <f t="array" ref="C31">[1]!GenLognormal($C$9,$C$10)</f>
        <v>#VALUE!</v>
      </c>
      <c r="D31" t="e" cm="1" vm="2">
        <f t="array" ref="D31">[1]!GenLognormal($D$9,$D$10)</f>
        <v>#VALUE!</v>
      </c>
      <c r="E31" t="e" cm="1" vm="2">
        <f t="array" ref="E31">[1]!genNormal($E$9,$E$10)</f>
        <v>#VALUE!</v>
      </c>
      <c r="F31" t="e" cm="1" vm="2">
        <f t="array" ref="F31">[1]!GenLognormal($F$9,$F$10)</f>
        <v>#VALUE!</v>
      </c>
      <c r="G31" t="e" cm="1" vm="2">
        <f t="array" ref="G31">[1]!genBinomial(1,0.602)</f>
        <v>#VALUE!</v>
      </c>
      <c r="H31" s="13" t="e" vm="1">
        <f t="shared" si="0"/>
        <v>#VALUE!</v>
      </c>
      <c r="I31" t="e" cm="1" vm="2">
        <f t="array" ref="I31">[1]!genUniform($I$9,$I$10)</f>
        <v>#VALUE!</v>
      </c>
      <c r="J31" t="e" vm="1">
        <f t="shared" si="1"/>
        <v>#VALUE!</v>
      </c>
      <c r="K31" s="47" t="e" vm="1">
        <f t="shared" si="2"/>
        <v>#VALUE!</v>
      </c>
      <c r="L31" t="e" vm="1">
        <f t="shared" si="3"/>
        <v>#VALUE!</v>
      </c>
      <c r="M31" t="e" cm="1" vm="2">
        <f t="array" ref="M31">[1]!genUniform($M$9,$M$10)</f>
        <v>#VALUE!</v>
      </c>
      <c r="N31" t="e" vm="1">
        <f t="shared" si="4"/>
        <v>#VALUE!</v>
      </c>
      <c r="O31" s="47" t="e" vm="1">
        <f t="shared" si="5"/>
        <v>#VALUE!</v>
      </c>
      <c r="P31" t="e" vm="1">
        <f t="shared" si="6"/>
        <v>#VALUE!</v>
      </c>
      <c r="Q31" t="e" cm="1" vm="2">
        <f t="array" ref="Q31">[1]!genUniform($I$9,$I$10)</f>
        <v>#VALUE!</v>
      </c>
      <c r="R31" t="e" vm="1">
        <f t="shared" si="7"/>
        <v>#VALUE!</v>
      </c>
      <c r="S31" s="47" t="e" vm="1">
        <f t="shared" si="8"/>
        <v>#VALUE!</v>
      </c>
      <c r="T31" t="e" vm="1">
        <f t="shared" si="9"/>
        <v>#VALUE!</v>
      </c>
    </row>
    <row r="32" spans="1:21">
      <c r="A32">
        <v>22</v>
      </c>
      <c r="C32" t="e" cm="1" vm="2">
        <f t="array" ref="C32">[1]!GenLognormal($C$9,$C$10)</f>
        <v>#VALUE!</v>
      </c>
      <c r="D32" t="e" cm="1" vm="2">
        <f t="array" ref="D32">[1]!GenLognormal($D$9,$D$10)</f>
        <v>#VALUE!</v>
      </c>
      <c r="E32" t="e" cm="1" vm="2">
        <f t="array" ref="E32">[1]!genNormal($E$9,$E$10)</f>
        <v>#VALUE!</v>
      </c>
      <c r="F32" t="e" cm="1" vm="2">
        <f t="array" ref="F32">[1]!GenLognormal($F$9,$F$10)</f>
        <v>#VALUE!</v>
      </c>
      <c r="G32" t="e" cm="1" vm="2">
        <f t="array" ref="G32">[1]!genBinomial(1,0.602)</f>
        <v>#VALUE!</v>
      </c>
      <c r="H32" s="13" t="e" vm="1">
        <f t="shared" si="0"/>
        <v>#VALUE!</v>
      </c>
      <c r="I32" t="e" cm="1" vm="2">
        <f t="array" ref="I32">[1]!genUniform($I$9,$I$10)</f>
        <v>#VALUE!</v>
      </c>
      <c r="J32" t="e" vm="1">
        <f t="shared" si="1"/>
        <v>#VALUE!</v>
      </c>
      <c r="K32" s="47" t="e" vm="1">
        <f t="shared" si="2"/>
        <v>#VALUE!</v>
      </c>
      <c r="L32" t="e" vm="1">
        <f t="shared" si="3"/>
        <v>#VALUE!</v>
      </c>
      <c r="M32" t="e" cm="1" vm="2">
        <f t="array" ref="M32">[1]!genUniform($M$9,$M$10)</f>
        <v>#VALUE!</v>
      </c>
      <c r="N32" t="e" vm="1">
        <f t="shared" si="4"/>
        <v>#VALUE!</v>
      </c>
      <c r="O32" s="47" t="e" vm="1">
        <f t="shared" si="5"/>
        <v>#VALUE!</v>
      </c>
      <c r="P32" t="e" vm="1">
        <f t="shared" si="6"/>
        <v>#VALUE!</v>
      </c>
      <c r="Q32" t="e" cm="1" vm="2">
        <f t="array" ref="Q32">[1]!genUniform($I$9,$I$10)</f>
        <v>#VALUE!</v>
      </c>
      <c r="R32" t="e" vm="1">
        <f t="shared" si="7"/>
        <v>#VALUE!</v>
      </c>
      <c r="S32" s="47" t="e" vm="1">
        <f t="shared" si="8"/>
        <v>#VALUE!</v>
      </c>
      <c r="T32" t="e" vm="1">
        <f t="shared" si="9"/>
        <v>#VALUE!</v>
      </c>
    </row>
    <row r="33" spans="1:20">
      <c r="A33">
        <v>23</v>
      </c>
      <c r="C33" t="e" cm="1" vm="2">
        <f t="array" ref="C33">[1]!GenLognormal($C$9,$C$10)</f>
        <v>#VALUE!</v>
      </c>
      <c r="D33" t="e" cm="1" vm="2">
        <f t="array" ref="D33">[1]!GenLognormal($D$9,$D$10)</f>
        <v>#VALUE!</v>
      </c>
      <c r="E33" t="e" cm="1" vm="2">
        <f t="array" ref="E33">[1]!genNormal($E$9,$E$10)</f>
        <v>#VALUE!</v>
      </c>
      <c r="F33" t="e" cm="1" vm="2">
        <f t="array" ref="F33">[1]!GenLognormal($F$9,$F$10)</f>
        <v>#VALUE!</v>
      </c>
      <c r="G33" t="e" cm="1" vm="2">
        <f t="array" ref="G33">[1]!genBinomial(1,0.602)</f>
        <v>#VALUE!</v>
      </c>
      <c r="H33" s="13" t="e" vm="1">
        <f t="shared" si="0"/>
        <v>#VALUE!</v>
      </c>
      <c r="I33" t="e" cm="1" vm="2">
        <f t="array" ref="I33">[1]!genUniform($I$9,$I$10)</f>
        <v>#VALUE!</v>
      </c>
      <c r="J33" t="e" vm="1">
        <f t="shared" si="1"/>
        <v>#VALUE!</v>
      </c>
      <c r="K33" s="47" t="e" vm="1">
        <f t="shared" si="2"/>
        <v>#VALUE!</v>
      </c>
      <c r="L33" t="e" vm="1">
        <f t="shared" si="3"/>
        <v>#VALUE!</v>
      </c>
      <c r="M33" t="e" cm="1" vm="2">
        <f t="array" ref="M33">[1]!genUniform($M$9,$M$10)</f>
        <v>#VALUE!</v>
      </c>
      <c r="N33" t="e" vm="1">
        <f t="shared" si="4"/>
        <v>#VALUE!</v>
      </c>
      <c r="O33" s="47" t="e" vm="1">
        <f t="shared" si="5"/>
        <v>#VALUE!</v>
      </c>
      <c r="P33" t="e" vm="1">
        <f t="shared" si="6"/>
        <v>#VALUE!</v>
      </c>
      <c r="Q33" t="e" cm="1" vm="2">
        <f t="array" ref="Q33">[1]!genUniform($I$9,$I$10)</f>
        <v>#VALUE!</v>
      </c>
      <c r="R33" t="e" vm="1">
        <f t="shared" si="7"/>
        <v>#VALUE!</v>
      </c>
      <c r="S33" s="47" t="e" vm="1">
        <f t="shared" si="8"/>
        <v>#VALUE!</v>
      </c>
      <c r="T33" t="e" vm="1">
        <f t="shared" si="9"/>
        <v>#VALUE!</v>
      </c>
    </row>
    <row r="34" spans="1:20">
      <c r="A34">
        <v>24</v>
      </c>
      <c r="C34" t="e" cm="1" vm="2">
        <f t="array" ref="C34">[1]!GenLognormal($C$9,$C$10)</f>
        <v>#VALUE!</v>
      </c>
      <c r="D34" t="e" cm="1" vm="2">
        <f t="array" ref="D34">[1]!GenLognormal($D$9,$D$10)</f>
        <v>#VALUE!</v>
      </c>
      <c r="E34" t="e" cm="1" vm="2">
        <f t="array" ref="E34">[1]!genNormal($E$9,$E$10)</f>
        <v>#VALUE!</v>
      </c>
      <c r="F34" t="e" cm="1" vm="2">
        <f t="array" ref="F34">[1]!GenLognormal($F$9,$F$10)</f>
        <v>#VALUE!</v>
      </c>
      <c r="G34" t="e" cm="1" vm="2">
        <f t="array" ref="G34">[1]!genBinomial(1,0.602)</f>
        <v>#VALUE!</v>
      </c>
      <c r="H34" s="13" t="e" vm="1">
        <f t="shared" si="0"/>
        <v>#VALUE!</v>
      </c>
      <c r="I34" t="e" cm="1" vm="2">
        <f t="array" ref="I34">[1]!genUniform($I$9,$I$10)</f>
        <v>#VALUE!</v>
      </c>
      <c r="J34" t="e" vm="1">
        <f t="shared" si="1"/>
        <v>#VALUE!</v>
      </c>
      <c r="K34" s="47" t="e" vm="1">
        <f t="shared" si="2"/>
        <v>#VALUE!</v>
      </c>
      <c r="L34" t="e" vm="1">
        <f t="shared" si="3"/>
        <v>#VALUE!</v>
      </c>
      <c r="M34" t="e" cm="1" vm="2">
        <f t="array" ref="M34">[1]!genUniform($M$9,$M$10)</f>
        <v>#VALUE!</v>
      </c>
      <c r="N34" t="e" vm="1">
        <f t="shared" si="4"/>
        <v>#VALUE!</v>
      </c>
      <c r="O34" s="47" t="e" vm="1">
        <f t="shared" si="5"/>
        <v>#VALUE!</v>
      </c>
      <c r="P34" t="e" vm="1">
        <f t="shared" si="6"/>
        <v>#VALUE!</v>
      </c>
      <c r="Q34" t="e" cm="1" vm="2">
        <f t="array" ref="Q34">[1]!genUniform($I$9,$I$10)</f>
        <v>#VALUE!</v>
      </c>
      <c r="R34" t="e" vm="1">
        <f t="shared" si="7"/>
        <v>#VALUE!</v>
      </c>
      <c r="S34" s="47" t="e" vm="1">
        <f t="shared" si="8"/>
        <v>#VALUE!</v>
      </c>
      <c r="T34" t="e" vm="1">
        <f t="shared" si="9"/>
        <v>#VALUE!</v>
      </c>
    </row>
    <row r="35" spans="1:20">
      <c r="A35">
        <v>25</v>
      </c>
      <c r="C35" t="e" cm="1" vm="2">
        <f t="array" ref="C35">[1]!GenLognormal($C$9,$C$10)</f>
        <v>#VALUE!</v>
      </c>
      <c r="D35" t="e" cm="1" vm="2">
        <f t="array" ref="D35">[1]!GenLognormal($D$9,$D$10)</f>
        <v>#VALUE!</v>
      </c>
      <c r="E35" t="e" cm="1" vm="2">
        <f t="array" ref="E35">[1]!genNormal($E$9,$E$10)</f>
        <v>#VALUE!</v>
      </c>
      <c r="F35" t="e" cm="1" vm="2">
        <f t="array" ref="F35">[1]!GenLognormal($F$9,$F$10)</f>
        <v>#VALUE!</v>
      </c>
      <c r="G35" t="e" cm="1" vm="2">
        <f t="array" ref="G35">[1]!genBinomial(1,0.602)</f>
        <v>#VALUE!</v>
      </c>
      <c r="H35" s="13" t="e" vm="1">
        <f t="shared" si="0"/>
        <v>#VALUE!</v>
      </c>
      <c r="I35" t="e" cm="1" vm="2">
        <f t="array" ref="I35">[1]!genUniform($I$9,$I$10)</f>
        <v>#VALUE!</v>
      </c>
      <c r="J35" t="e" vm="1">
        <f t="shared" si="1"/>
        <v>#VALUE!</v>
      </c>
      <c r="K35" s="47" t="e" vm="1">
        <f t="shared" si="2"/>
        <v>#VALUE!</v>
      </c>
      <c r="L35" t="e" vm="1">
        <f t="shared" si="3"/>
        <v>#VALUE!</v>
      </c>
      <c r="M35" t="e" cm="1" vm="2">
        <f t="array" ref="M35">[1]!genUniform($M$9,$M$10)</f>
        <v>#VALUE!</v>
      </c>
      <c r="N35" t="e" vm="1">
        <f t="shared" si="4"/>
        <v>#VALUE!</v>
      </c>
      <c r="O35" s="47" t="e" vm="1">
        <f t="shared" si="5"/>
        <v>#VALUE!</v>
      </c>
      <c r="P35" t="e" vm="1">
        <f t="shared" si="6"/>
        <v>#VALUE!</v>
      </c>
      <c r="Q35" t="e" cm="1" vm="2">
        <f t="array" ref="Q35">[1]!genUniform($I$9,$I$10)</f>
        <v>#VALUE!</v>
      </c>
      <c r="R35" t="e" vm="1">
        <f t="shared" si="7"/>
        <v>#VALUE!</v>
      </c>
      <c r="S35" s="47" t="e" vm="1">
        <f t="shared" si="8"/>
        <v>#VALUE!</v>
      </c>
      <c r="T35" t="e" vm="1">
        <f t="shared" si="9"/>
        <v>#VALUE!</v>
      </c>
    </row>
    <row r="36" spans="1:20">
      <c r="A36">
        <v>26</v>
      </c>
      <c r="C36" t="e" cm="1" vm="2">
        <f t="array" ref="C36">[1]!GenLognormal($C$9,$C$10)</f>
        <v>#VALUE!</v>
      </c>
      <c r="D36" t="e" cm="1" vm="2">
        <f t="array" ref="D36">[1]!GenLognormal($D$9,$D$10)</f>
        <v>#VALUE!</v>
      </c>
      <c r="E36" t="e" cm="1" vm="2">
        <f t="array" ref="E36">[1]!genNormal($E$9,$E$10)</f>
        <v>#VALUE!</v>
      </c>
      <c r="F36" t="e" cm="1" vm="2">
        <f t="array" ref="F36">[1]!GenLognormal($F$9,$F$10)</f>
        <v>#VALUE!</v>
      </c>
      <c r="G36" t="e" cm="1" vm="2">
        <f t="array" ref="G36">[1]!genBinomial(1,0.602)</f>
        <v>#VALUE!</v>
      </c>
      <c r="H36" s="13" t="e" vm="1">
        <f t="shared" si="0"/>
        <v>#VALUE!</v>
      </c>
      <c r="I36" t="e" cm="1" vm="2">
        <f t="array" ref="I36">[1]!genUniform($I$9,$I$10)</f>
        <v>#VALUE!</v>
      </c>
      <c r="J36" t="e" vm="1">
        <f t="shared" si="1"/>
        <v>#VALUE!</v>
      </c>
      <c r="K36" s="47" t="e" vm="1">
        <f t="shared" si="2"/>
        <v>#VALUE!</v>
      </c>
      <c r="L36" t="e" vm="1">
        <f t="shared" si="3"/>
        <v>#VALUE!</v>
      </c>
      <c r="M36" t="e" cm="1" vm="2">
        <f t="array" ref="M36">[1]!genUniform($M$9,$M$10)</f>
        <v>#VALUE!</v>
      </c>
      <c r="N36" t="e" vm="1">
        <f t="shared" si="4"/>
        <v>#VALUE!</v>
      </c>
      <c r="O36" s="47" t="e" vm="1">
        <f t="shared" si="5"/>
        <v>#VALUE!</v>
      </c>
      <c r="P36" t="e" vm="1">
        <f t="shared" si="6"/>
        <v>#VALUE!</v>
      </c>
      <c r="Q36" t="e" cm="1" vm="2">
        <f t="array" ref="Q36">[1]!genUniform($I$9,$I$10)</f>
        <v>#VALUE!</v>
      </c>
      <c r="R36" t="e" vm="1">
        <f t="shared" si="7"/>
        <v>#VALUE!</v>
      </c>
      <c r="S36" s="47" t="e" vm="1">
        <f t="shared" si="8"/>
        <v>#VALUE!</v>
      </c>
      <c r="T36" t="e" vm="1">
        <f t="shared" si="9"/>
        <v>#VALUE!</v>
      </c>
    </row>
    <row r="37" spans="1:20">
      <c r="A37">
        <v>27</v>
      </c>
      <c r="C37" t="e" cm="1" vm="2">
        <f t="array" ref="C37">[1]!GenLognormal($C$9,$C$10)</f>
        <v>#VALUE!</v>
      </c>
      <c r="D37" t="e" cm="1" vm="2">
        <f t="array" ref="D37">[1]!GenLognormal($D$9,$D$10)</f>
        <v>#VALUE!</v>
      </c>
      <c r="E37" t="e" cm="1" vm="2">
        <f t="array" ref="E37">[1]!genNormal($E$9,$E$10)</f>
        <v>#VALUE!</v>
      </c>
      <c r="F37" t="e" cm="1" vm="2">
        <f t="array" ref="F37">[1]!GenLognormal($F$9,$F$10)</f>
        <v>#VALUE!</v>
      </c>
      <c r="G37" t="e" cm="1" vm="2">
        <f t="array" ref="G37">[1]!genBinomial(1,0.602)</f>
        <v>#VALUE!</v>
      </c>
      <c r="H37" s="13" t="e" vm="1">
        <f t="shared" si="0"/>
        <v>#VALUE!</v>
      </c>
      <c r="I37" t="e" cm="1" vm="2">
        <f t="array" ref="I37">[1]!genUniform($I$9,$I$10)</f>
        <v>#VALUE!</v>
      </c>
      <c r="J37" t="e" vm="1">
        <f t="shared" si="1"/>
        <v>#VALUE!</v>
      </c>
      <c r="K37" s="47" t="e" vm="1">
        <f t="shared" si="2"/>
        <v>#VALUE!</v>
      </c>
      <c r="L37" t="e" vm="1">
        <f t="shared" si="3"/>
        <v>#VALUE!</v>
      </c>
      <c r="M37" t="e" cm="1" vm="2">
        <f t="array" ref="M37">[1]!genUniform($M$9,$M$10)</f>
        <v>#VALUE!</v>
      </c>
      <c r="N37" t="e" vm="1">
        <f t="shared" si="4"/>
        <v>#VALUE!</v>
      </c>
      <c r="O37" s="47" t="e" vm="1">
        <f t="shared" si="5"/>
        <v>#VALUE!</v>
      </c>
      <c r="P37" t="e" vm="1">
        <f t="shared" si="6"/>
        <v>#VALUE!</v>
      </c>
      <c r="Q37" t="e" cm="1" vm="2">
        <f t="array" ref="Q37">[1]!genUniform($I$9,$I$10)</f>
        <v>#VALUE!</v>
      </c>
      <c r="R37" t="e" vm="1">
        <f t="shared" si="7"/>
        <v>#VALUE!</v>
      </c>
      <c r="S37" s="47" t="e" vm="1">
        <f t="shared" si="8"/>
        <v>#VALUE!</v>
      </c>
      <c r="T37" t="e" vm="1">
        <f t="shared" si="9"/>
        <v>#VALUE!</v>
      </c>
    </row>
    <row r="38" spans="1:20">
      <c r="A38">
        <v>28</v>
      </c>
      <c r="C38" t="e" cm="1" vm="2">
        <f t="array" ref="C38">[1]!GenLognormal($C$9,$C$10)</f>
        <v>#VALUE!</v>
      </c>
      <c r="D38" t="e" cm="1" vm="2">
        <f t="array" ref="D38">[1]!GenLognormal($D$9,$D$10)</f>
        <v>#VALUE!</v>
      </c>
      <c r="E38" t="e" cm="1" vm="2">
        <f t="array" ref="E38">[1]!genNormal($E$9,$E$10)</f>
        <v>#VALUE!</v>
      </c>
      <c r="F38" t="e" cm="1" vm="2">
        <f t="array" ref="F38">[1]!GenLognormal($F$9,$F$10)</f>
        <v>#VALUE!</v>
      </c>
      <c r="G38" t="e" cm="1" vm="2">
        <f t="array" ref="G38">[1]!genBinomial(1,0.602)</f>
        <v>#VALUE!</v>
      </c>
      <c r="H38" s="13" t="e" vm="1">
        <f t="shared" si="0"/>
        <v>#VALUE!</v>
      </c>
      <c r="I38" t="e" cm="1" vm="2">
        <f t="array" ref="I38">[1]!genUniform($I$9,$I$10)</f>
        <v>#VALUE!</v>
      </c>
      <c r="J38" t="e" vm="1">
        <f t="shared" si="1"/>
        <v>#VALUE!</v>
      </c>
      <c r="K38" s="47" t="e" vm="1">
        <f t="shared" si="2"/>
        <v>#VALUE!</v>
      </c>
      <c r="L38" t="e" vm="1">
        <f t="shared" si="3"/>
        <v>#VALUE!</v>
      </c>
      <c r="M38" t="e" cm="1" vm="2">
        <f t="array" ref="M38">[1]!genUniform($M$9,$M$10)</f>
        <v>#VALUE!</v>
      </c>
      <c r="N38" t="e" vm="1">
        <f t="shared" si="4"/>
        <v>#VALUE!</v>
      </c>
      <c r="O38" s="47" t="e" vm="1">
        <f t="shared" si="5"/>
        <v>#VALUE!</v>
      </c>
      <c r="P38" t="e" vm="1">
        <f t="shared" si="6"/>
        <v>#VALUE!</v>
      </c>
      <c r="Q38" t="e" cm="1" vm="2">
        <f t="array" ref="Q38">[1]!genUniform($I$9,$I$10)</f>
        <v>#VALUE!</v>
      </c>
      <c r="R38" t="e" vm="1">
        <f t="shared" si="7"/>
        <v>#VALUE!</v>
      </c>
      <c r="S38" s="47" t="e" vm="1">
        <f t="shared" si="8"/>
        <v>#VALUE!</v>
      </c>
      <c r="T38" t="e" vm="1">
        <f t="shared" si="9"/>
        <v>#VALUE!</v>
      </c>
    </row>
    <row r="39" spans="1:20">
      <c r="A39">
        <v>29</v>
      </c>
      <c r="C39" t="e" cm="1" vm="2">
        <f t="array" ref="C39">[1]!GenLognormal($C$9,$C$10)</f>
        <v>#VALUE!</v>
      </c>
      <c r="D39" t="e" cm="1" vm="2">
        <f t="array" ref="D39">[1]!GenLognormal($D$9,$D$10)</f>
        <v>#VALUE!</v>
      </c>
      <c r="E39" t="e" cm="1" vm="2">
        <f t="array" ref="E39">[1]!genNormal($E$9,$E$10)</f>
        <v>#VALUE!</v>
      </c>
      <c r="F39" t="e" cm="1" vm="2">
        <f t="array" ref="F39">[1]!GenLognormal($F$9,$F$10)</f>
        <v>#VALUE!</v>
      </c>
      <c r="G39" t="e" cm="1" vm="2">
        <f t="array" ref="G39">[1]!genBinomial(1,0.602)</f>
        <v>#VALUE!</v>
      </c>
      <c r="H39" s="13" t="e" vm="1">
        <f t="shared" si="0"/>
        <v>#VALUE!</v>
      </c>
      <c r="I39" t="e" cm="1" vm="2">
        <f t="array" ref="I39">[1]!genUniform($I$9,$I$10)</f>
        <v>#VALUE!</v>
      </c>
      <c r="J39" t="e" vm="1">
        <f t="shared" si="1"/>
        <v>#VALUE!</v>
      </c>
      <c r="K39" s="47" t="e" vm="1">
        <f t="shared" si="2"/>
        <v>#VALUE!</v>
      </c>
      <c r="L39" t="e" vm="1">
        <f t="shared" si="3"/>
        <v>#VALUE!</v>
      </c>
      <c r="M39" t="e" cm="1" vm="2">
        <f t="array" ref="M39">[1]!genUniform($M$9,$M$10)</f>
        <v>#VALUE!</v>
      </c>
      <c r="N39" t="e" vm="1">
        <f t="shared" si="4"/>
        <v>#VALUE!</v>
      </c>
      <c r="O39" s="47" t="e" vm="1">
        <f t="shared" si="5"/>
        <v>#VALUE!</v>
      </c>
      <c r="P39" t="e" vm="1">
        <f t="shared" si="6"/>
        <v>#VALUE!</v>
      </c>
      <c r="Q39" t="e" cm="1" vm="2">
        <f t="array" ref="Q39">[1]!genUniform($I$9,$I$10)</f>
        <v>#VALUE!</v>
      </c>
      <c r="R39" t="e" vm="1">
        <f t="shared" si="7"/>
        <v>#VALUE!</v>
      </c>
      <c r="S39" s="47" t="e" vm="1">
        <f t="shared" si="8"/>
        <v>#VALUE!</v>
      </c>
      <c r="T39" t="e" vm="1">
        <f t="shared" si="9"/>
        <v>#VALUE!</v>
      </c>
    </row>
    <row r="40" spans="1:20">
      <c r="A40">
        <v>30</v>
      </c>
      <c r="C40" t="e" cm="1" vm="2">
        <f t="array" ref="C40">[1]!GenLognormal($C$9,$C$10)</f>
        <v>#VALUE!</v>
      </c>
      <c r="D40" t="e" cm="1" vm="2">
        <f t="array" ref="D40">[1]!GenLognormal($D$9,$D$10)</f>
        <v>#VALUE!</v>
      </c>
      <c r="E40" t="e" cm="1" vm="2">
        <f t="array" ref="E40">[1]!genNormal($E$9,$E$10)</f>
        <v>#VALUE!</v>
      </c>
      <c r="F40" t="e" cm="1" vm="2">
        <f t="array" ref="F40">[1]!GenLognormal($F$9,$F$10)</f>
        <v>#VALUE!</v>
      </c>
      <c r="G40" t="e" cm="1" vm="2">
        <f t="array" ref="G40">[1]!genBinomial(1,0.602)</f>
        <v>#VALUE!</v>
      </c>
      <c r="H40" s="13" t="e" vm="1">
        <f t="shared" si="0"/>
        <v>#VALUE!</v>
      </c>
      <c r="I40" t="e" cm="1" vm="2">
        <f t="array" ref="I40">[1]!genUniform($I$9,$I$10)</f>
        <v>#VALUE!</v>
      </c>
      <c r="J40" t="e" vm="1">
        <f t="shared" si="1"/>
        <v>#VALUE!</v>
      </c>
      <c r="K40" s="47" t="e" vm="1">
        <f t="shared" si="2"/>
        <v>#VALUE!</v>
      </c>
      <c r="L40" t="e" vm="1">
        <f t="shared" si="3"/>
        <v>#VALUE!</v>
      </c>
      <c r="M40" t="e" cm="1" vm="2">
        <f t="array" ref="M40">[1]!genUniform($M$9,$M$10)</f>
        <v>#VALUE!</v>
      </c>
      <c r="N40" t="e" vm="1">
        <f t="shared" si="4"/>
        <v>#VALUE!</v>
      </c>
      <c r="O40" s="47" t="e" vm="1">
        <f t="shared" si="5"/>
        <v>#VALUE!</v>
      </c>
      <c r="P40" t="e" vm="1">
        <f t="shared" si="6"/>
        <v>#VALUE!</v>
      </c>
      <c r="Q40" t="e" cm="1" vm="2">
        <f t="array" ref="Q40">[1]!genUniform($I$9,$I$10)</f>
        <v>#VALUE!</v>
      </c>
      <c r="R40" t="e" vm="1">
        <f t="shared" si="7"/>
        <v>#VALUE!</v>
      </c>
      <c r="S40" s="47" t="e" vm="1">
        <f t="shared" si="8"/>
        <v>#VALUE!</v>
      </c>
      <c r="T40" t="e" vm="1">
        <f t="shared" si="9"/>
        <v>#VALUE!</v>
      </c>
    </row>
    <row r="41" spans="1:20">
      <c r="A41">
        <v>31</v>
      </c>
      <c r="C41" t="e" cm="1" vm="2">
        <f t="array" ref="C41">[1]!GenLognormal($C$9,$C$10)</f>
        <v>#VALUE!</v>
      </c>
      <c r="D41" t="e" cm="1" vm="2">
        <f t="array" ref="D41">[1]!GenLognormal($D$9,$D$10)</f>
        <v>#VALUE!</v>
      </c>
      <c r="E41" t="e" cm="1" vm="2">
        <f t="array" ref="E41">[1]!genNormal($E$9,$E$10)</f>
        <v>#VALUE!</v>
      </c>
      <c r="F41" t="e" cm="1" vm="2">
        <f t="array" ref="F41">[1]!GenLognormal($F$9,$F$10)</f>
        <v>#VALUE!</v>
      </c>
      <c r="G41" t="e" cm="1" vm="2">
        <f t="array" ref="G41">[1]!genBinomial(1,0.602)</f>
        <v>#VALUE!</v>
      </c>
      <c r="H41" s="13" t="e" vm="1">
        <f t="shared" si="0"/>
        <v>#VALUE!</v>
      </c>
      <c r="I41" t="e" cm="1" vm="2">
        <f t="array" ref="I41">[1]!genUniform($I$9,$I$10)</f>
        <v>#VALUE!</v>
      </c>
      <c r="J41" t="e" vm="1">
        <f t="shared" si="1"/>
        <v>#VALUE!</v>
      </c>
      <c r="K41" s="47" t="e" vm="1">
        <f t="shared" si="2"/>
        <v>#VALUE!</v>
      </c>
      <c r="L41" t="e" vm="1">
        <f t="shared" si="3"/>
        <v>#VALUE!</v>
      </c>
      <c r="M41" t="e" cm="1" vm="2">
        <f t="array" ref="M41">[1]!genUniform($M$9,$M$10)</f>
        <v>#VALUE!</v>
      </c>
      <c r="N41" t="e" vm="1">
        <f t="shared" si="4"/>
        <v>#VALUE!</v>
      </c>
      <c r="O41" s="47" t="e" vm="1">
        <f t="shared" si="5"/>
        <v>#VALUE!</v>
      </c>
      <c r="P41" t="e" vm="1">
        <f t="shared" si="6"/>
        <v>#VALUE!</v>
      </c>
      <c r="Q41" t="e" cm="1" vm="2">
        <f t="array" ref="Q41">[1]!genUniform($I$9,$I$10)</f>
        <v>#VALUE!</v>
      </c>
      <c r="R41" t="e" vm="1">
        <f t="shared" si="7"/>
        <v>#VALUE!</v>
      </c>
      <c r="S41" s="47" t="e" vm="1">
        <f t="shared" si="8"/>
        <v>#VALUE!</v>
      </c>
      <c r="T41" t="e" vm="1">
        <f t="shared" si="9"/>
        <v>#VALUE!</v>
      </c>
    </row>
    <row r="42" spans="1:20">
      <c r="A42">
        <v>32</v>
      </c>
      <c r="C42" t="e" cm="1" vm="2">
        <f t="array" ref="C42">[1]!GenLognormal($C$9,$C$10)</f>
        <v>#VALUE!</v>
      </c>
      <c r="D42" t="e" cm="1" vm="2">
        <f t="array" ref="D42">[1]!GenLognormal($D$9,$D$10)</f>
        <v>#VALUE!</v>
      </c>
      <c r="E42" t="e" cm="1" vm="2">
        <f t="array" ref="E42">[1]!genNormal($E$9,$E$10)</f>
        <v>#VALUE!</v>
      </c>
      <c r="F42" t="e" cm="1" vm="2">
        <f t="array" ref="F42">[1]!GenLognormal($F$9,$F$10)</f>
        <v>#VALUE!</v>
      </c>
      <c r="G42" t="e" cm="1" vm="2">
        <f t="array" ref="G42">[1]!genBinomial(1,0.602)</f>
        <v>#VALUE!</v>
      </c>
      <c r="H42" s="13" t="e" vm="1">
        <f t="shared" si="0"/>
        <v>#VALUE!</v>
      </c>
      <c r="I42" t="e" cm="1" vm="2">
        <f t="array" ref="I42">[1]!genUniform($I$9,$I$10)</f>
        <v>#VALUE!</v>
      </c>
      <c r="J42" t="e" vm="1">
        <f t="shared" si="1"/>
        <v>#VALUE!</v>
      </c>
      <c r="K42" s="47" t="e" vm="1">
        <f t="shared" si="2"/>
        <v>#VALUE!</v>
      </c>
      <c r="L42" t="e" vm="1">
        <f t="shared" si="3"/>
        <v>#VALUE!</v>
      </c>
      <c r="M42" t="e" cm="1" vm="2">
        <f t="array" ref="M42">[1]!genUniform($M$9,$M$10)</f>
        <v>#VALUE!</v>
      </c>
      <c r="N42" t="e" vm="1">
        <f t="shared" si="4"/>
        <v>#VALUE!</v>
      </c>
      <c r="O42" s="47" t="e" vm="1">
        <f t="shared" si="5"/>
        <v>#VALUE!</v>
      </c>
      <c r="P42" t="e" vm="1">
        <f t="shared" si="6"/>
        <v>#VALUE!</v>
      </c>
      <c r="Q42" t="e" cm="1" vm="2">
        <f t="array" ref="Q42">[1]!genUniform($I$9,$I$10)</f>
        <v>#VALUE!</v>
      </c>
      <c r="R42" t="e" vm="1">
        <f t="shared" si="7"/>
        <v>#VALUE!</v>
      </c>
      <c r="S42" s="47" t="e" vm="1">
        <f t="shared" si="8"/>
        <v>#VALUE!</v>
      </c>
      <c r="T42" t="e" vm="1">
        <f t="shared" si="9"/>
        <v>#VALUE!</v>
      </c>
    </row>
    <row r="43" spans="1:20">
      <c r="A43">
        <v>33</v>
      </c>
      <c r="C43" t="e" cm="1" vm="2">
        <f t="array" ref="C43">[1]!GenLognormal($C$9,$C$10)</f>
        <v>#VALUE!</v>
      </c>
      <c r="D43" t="e" cm="1" vm="2">
        <f t="array" ref="D43">[1]!GenLognormal($D$9,$D$10)</f>
        <v>#VALUE!</v>
      </c>
      <c r="E43" t="e" cm="1" vm="2">
        <f t="array" ref="E43">[1]!genNormal($E$9,$E$10)</f>
        <v>#VALUE!</v>
      </c>
      <c r="F43" t="e" cm="1" vm="2">
        <f t="array" ref="F43">[1]!GenLognormal($F$9,$F$10)</f>
        <v>#VALUE!</v>
      </c>
      <c r="G43" t="e" cm="1" vm="2">
        <f t="array" ref="G43">[1]!genBinomial(1,0.602)</f>
        <v>#VALUE!</v>
      </c>
      <c r="H43" s="13" t="e" vm="1">
        <f t="shared" si="0"/>
        <v>#VALUE!</v>
      </c>
      <c r="I43" t="e" cm="1" vm="2">
        <f t="array" ref="I43">[1]!genUniform($I$9,$I$10)</f>
        <v>#VALUE!</v>
      </c>
      <c r="J43" t="e" vm="1">
        <f t="shared" si="1"/>
        <v>#VALUE!</v>
      </c>
      <c r="K43" s="47" t="e" vm="1">
        <f t="shared" si="2"/>
        <v>#VALUE!</v>
      </c>
      <c r="L43" t="e" vm="1">
        <f t="shared" si="3"/>
        <v>#VALUE!</v>
      </c>
      <c r="M43" t="e" cm="1" vm="2">
        <f t="array" ref="M43">[1]!genUniform($M$9,$M$10)</f>
        <v>#VALUE!</v>
      </c>
      <c r="N43" t="e" vm="1">
        <f t="shared" si="4"/>
        <v>#VALUE!</v>
      </c>
      <c r="O43" s="47" t="e" vm="1">
        <f t="shared" si="5"/>
        <v>#VALUE!</v>
      </c>
      <c r="P43" t="e" vm="1">
        <f t="shared" si="6"/>
        <v>#VALUE!</v>
      </c>
      <c r="Q43" t="e" cm="1" vm="2">
        <f t="array" ref="Q43">[1]!genUniform($I$9,$I$10)</f>
        <v>#VALUE!</v>
      </c>
      <c r="R43" t="e" vm="1">
        <f t="shared" si="7"/>
        <v>#VALUE!</v>
      </c>
      <c r="S43" s="47" t="e" vm="1">
        <f t="shared" si="8"/>
        <v>#VALUE!</v>
      </c>
      <c r="T43" t="e" vm="1">
        <f t="shared" si="9"/>
        <v>#VALUE!</v>
      </c>
    </row>
    <row r="44" spans="1:20">
      <c r="A44">
        <v>34</v>
      </c>
      <c r="C44" t="e" cm="1" vm="2">
        <f t="array" ref="C44">[1]!GenLognormal($C$9,$C$10)</f>
        <v>#VALUE!</v>
      </c>
      <c r="D44" t="e" cm="1" vm="2">
        <f t="array" ref="D44">[1]!GenLognormal($D$9,$D$10)</f>
        <v>#VALUE!</v>
      </c>
      <c r="E44" t="e" cm="1" vm="2">
        <f t="array" ref="E44">[1]!genNormal($E$9,$E$10)</f>
        <v>#VALUE!</v>
      </c>
      <c r="F44" t="e" cm="1" vm="2">
        <f t="array" ref="F44">[1]!GenLognormal($F$9,$F$10)</f>
        <v>#VALUE!</v>
      </c>
      <c r="G44" t="e" cm="1" vm="2">
        <f t="array" ref="G44">[1]!genBinomial(1,0.602)</f>
        <v>#VALUE!</v>
      </c>
      <c r="H44" s="13" t="e" vm="1">
        <f t="shared" si="0"/>
        <v>#VALUE!</v>
      </c>
      <c r="I44" t="e" cm="1" vm="2">
        <f t="array" ref="I44">[1]!genUniform($I$9,$I$10)</f>
        <v>#VALUE!</v>
      </c>
      <c r="J44" t="e" vm="1">
        <f t="shared" si="1"/>
        <v>#VALUE!</v>
      </c>
      <c r="K44" s="47" t="e" vm="1">
        <f t="shared" si="2"/>
        <v>#VALUE!</v>
      </c>
      <c r="L44" t="e" vm="1">
        <f t="shared" si="3"/>
        <v>#VALUE!</v>
      </c>
      <c r="M44" t="e" cm="1" vm="2">
        <f t="array" ref="M44">[1]!genUniform($M$9,$M$10)</f>
        <v>#VALUE!</v>
      </c>
      <c r="N44" t="e" vm="1">
        <f t="shared" si="4"/>
        <v>#VALUE!</v>
      </c>
      <c r="O44" s="47" t="e" vm="1">
        <f t="shared" si="5"/>
        <v>#VALUE!</v>
      </c>
      <c r="P44" t="e" vm="1">
        <f t="shared" si="6"/>
        <v>#VALUE!</v>
      </c>
      <c r="Q44" t="e" cm="1" vm="2">
        <f t="array" ref="Q44">[1]!genUniform($I$9,$I$10)</f>
        <v>#VALUE!</v>
      </c>
      <c r="R44" t="e" vm="1">
        <f t="shared" si="7"/>
        <v>#VALUE!</v>
      </c>
      <c r="S44" s="47" t="e" vm="1">
        <f t="shared" si="8"/>
        <v>#VALUE!</v>
      </c>
      <c r="T44" t="e" vm="1">
        <f t="shared" si="9"/>
        <v>#VALUE!</v>
      </c>
    </row>
    <row r="45" spans="1:20">
      <c r="A45">
        <v>35</v>
      </c>
      <c r="C45" t="e" cm="1" vm="2">
        <f t="array" ref="C45">[1]!GenLognormal($C$9,$C$10)</f>
        <v>#VALUE!</v>
      </c>
      <c r="D45" t="e" cm="1" vm="2">
        <f t="array" ref="D45">[1]!GenLognormal($D$9,$D$10)</f>
        <v>#VALUE!</v>
      </c>
      <c r="E45" t="e" cm="1" vm="2">
        <f t="array" ref="E45">[1]!genNormal($E$9,$E$10)</f>
        <v>#VALUE!</v>
      </c>
      <c r="F45" t="e" cm="1" vm="2">
        <f t="array" ref="F45">[1]!GenLognormal($F$9,$F$10)</f>
        <v>#VALUE!</v>
      </c>
      <c r="G45" t="e" cm="1" vm="2">
        <f t="array" ref="G45">[1]!genBinomial(1,0.602)</f>
        <v>#VALUE!</v>
      </c>
      <c r="H45" s="13" t="e" vm="1">
        <f t="shared" si="0"/>
        <v>#VALUE!</v>
      </c>
      <c r="I45" t="e" cm="1" vm="2">
        <f t="array" ref="I45">[1]!genUniform($I$9,$I$10)</f>
        <v>#VALUE!</v>
      </c>
      <c r="J45" t="e" vm="1">
        <f t="shared" si="1"/>
        <v>#VALUE!</v>
      </c>
      <c r="K45" s="47" t="e" vm="1">
        <f t="shared" si="2"/>
        <v>#VALUE!</v>
      </c>
      <c r="L45" t="e" vm="1">
        <f t="shared" si="3"/>
        <v>#VALUE!</v>
      </c>
      <c r="M45" t="e" cm="1" vm="2">
        <f t="array" ref="M45">[1]!genUniform($M$9,$M$10)</f>
        <v>#VALUE!</v>
      </c>
      <c r="N45" t="e" vm="1">
        <f t="shared" si="4"/>
        <v>#VALUE!</v>
      </c>
      <c r="O45" s="47" t="e" vm="1">
        <f t="shared" si="5"/>
        <v>#VALUE!</v>
      </c>
      <c r="P45" t="e" vm="1">
        <f t="shared" si="6"/>
        <v>#VALUE!</v>
      </c>
      <c r="Q45" t="e" cm="1" vm="2">
        <f t="array" ref="Q45">[1]!genUniform($I$9,$I$10)</f>
        <v>#VALUE!</v>
      </c>
      <c r="R45" t="e" vm="1">
        <f t="shared" si="7"/>
        <v>#VALUE!</v>
      </c>
      <c r="S45" s="47" t="e" vm="1">
        <f t="shared" si="8"/>
        <v>#VALUE!</v>
      </c>
      <c r="T45" t="e" vm="1">
        <f t="shared" si="9"/>
        <v>#VALUE!</v>
      </c>
    </row>
    <row r="46" spans="1:20">
      <c r="A46">
        <v>36</v>
      </c>
      <c r="C46" t="e" cm="1" vm="2">
        <f t="array" ref="C46">[1]!GenLognormal($C$9,$C$10)</f>
        <v>#VALUE!</v>
      </c>
      <c r="D46" t="e" cm="1" vm="2">
        <f t="array" ref="D46">[1]!GenLognormal($D$9,$D$10)</f>
        <v>#VALUE!</v>
      </c>
      <c r="E46" t="e" cm="1" vm="2">
        <f t="array" ref="E46">[1]!genNormal($E$9,$E$10)</f>
        <v>#VALUE!</v>
      </c>
      <c r="F46" t="e" cm="1" vm="2">
        <f t="array" ref="F46">[1]!GenLognormal($F$9,$F$10)</f>
        <v>#VALUE!</v>
      </c>
      <c r="G46" t="e" cm="1" vm="2">
        <f t="array" ref="G46">[1]!genBinomial(1,0.602)</f>
        <v>#VALUE!</v>
      </c>
      <c r="H46" s="13" t="e" vm="1">
        <f t="shared" si="0"/>
        <v>#VALUE!</v>
      </c>
      <c r="I46" t="e" cm="1" vm="2">
        <f t="array" ref="I46">[1]!genUniform($I$9,$I$10)</f>
        <v>#VALUE!</v>
      </c>
      <c r="J46" t="e" vm="1">
        <f t="shared" si="1"/>
        <v>#VALUE!</v>
      </c>
      <c r="K46" s="47" t="e" vm="1">
        <f t="shared" si="2"/>
        <v>#VALUE!</v>
      </c>
      <c r="L46" t="e" vm="1">
        <f t="shared" si="3"/>
        <v>#VALUE!</v>
      </c>
      <c r="M46" t="e" cm="1" vm="2">
        <f t="array" ref="M46">[1]!genUniform($M$9,$M$10)</f>
        <v>#VALUE!</v>
      </c>
      <c r="N46" t="e" vm="1">
        <f t="shared" si="4"/>
        <v>#VALUE!</v>
      </c>
      <c r="O46" s="47" t="e" vm="1">
        <f t="shared" si="5"/>
        <v>#VALUE!</v>
      </c>
      <c r="P46" t="e" vm="1">
        <f t="shared" si="6"/>
        <v>#VALUE!</v>
      </c>
      <c r="Q46" t="e" cm="1" vm="2">
        <f t="array" ref="Q46">[1]!genUniform($I$9,$I$10)</f>
        <v>#VALUE!</v>
      </c>
      <c r="R46" t="e" vm="1">
        <f t="shared" si="7"/>
        <v>#VALUE!</v>
      </c>
      <c r="S46" s="47" t="e" vm="1">
        <f t="shared" si="8"/>
        <v>#VALUE!</v>
      </c>
      <c r="T46" t="e" vm="1">
        <f t="shared" si="9"/>
        <v>#VALUE!</v>
      </c>
    </row>
    <row r="47" spans="1:20">
      <c r="A47">
        <v>37</v>
      </c>
      <c r="C47" t="e" cm="1" vm="2">
        <f t="array" ref="C47">[1]!GenLognormal($C$9,$C$10)</f>
        <v>#VALUE!</v>
      </c>
      <c r="D47" t="e" cm="1" vm="2">
        <f t="array" ref="D47">[1]!GenLognormal($D$9,$D$10)</f>
        <v>#VALUE!</v>
      </c>
      <c r="E47" t="e" cm="1" vm="2">
        <f t="array" ref="E47">[1]!genNormal($E$9,$E$10)</f>
        <v>#VALUE!</v>
      </c>
      <c r="F47" t="e" cm="1" vm="2">
        <f t="array" ref="F47">[1]!GenLognormal($F$9,$F$10)</f>
        <v>#VALUE!</v>
      </c>
      <c r="G47" t="e" cm="1" vm="2">
        <f t="array" ref="G47">[1]!genBinomial(1,0.602)</f>
        <v>#VALUE!</v>
      </c>
      <c r="H47" s="13" t="e" vm="1">
        <f t="shared" si="0"/>
        <v>#VALUE!</v>
      </c>
      <c r="I47" t="e" cm="1" vm="2">
        <f t="array" ref="I47">[1]!genUniform($I$9,$I$10)</f>
        <v>#VALUE!</v>
      </c>
      <c r="J47" t="e" vm="1">
        <f t="shared" si="1"/>
        <v>#VALUE!</v>
      </c>
      <c r="K47" s="47" t="e" vm="1">
        <f t="shared" si="2"/>
        <v>#VALUE!</v>
      </c>
      <c r="L47" t="e" vm="1">
        <f t="shared" si="3"/>
        <v>#VALUE!</v>
      </c>
      <c r="M47" t="e" cm="1" vm="2">
        <f t="array" ref="M47">[1]!genUniform($M$9,$M$10)</f>
        <v>#VALUE!</v>
      </c>
      <c r="N47" t="e" vm="1">
        <f t="shared" si="4"/>
        <v>#VALUE!</v>
      </c>
      <c r="O47" s="47" t="e" vm="1">
        <f t="shared" si="5"/>
        <v>#VALUE!</v>
      </c>
      <c r="P47" t="e" vm="1">
        <f t="shared" si="6"/>
        <v>#VALUE!</v>
      </c>
      <c r="Q47" t="e" cm="1" vm="2">
        <f t="array" ref="Q47">[1]!genUniform($I$9,$I$10)</f>
        <v>#VALUE!</v>
      </c>
      <c r="R47" t="e" vm="1">
        <f t="shared" si="7"/>
        <v>#VALUE!</v>
      </c>
      <c r="S47" s="47" t="e" vm="1">
        <f t="shared" si="8"/>
        <v>#VALUE!</v>
      </c>
      <c r="T47" t="e" vm="1">
        <f t="shared" si="9"/>
        <v>#VALUE!</v>
      </c>
    </row>
    <row r="48" spans="1:20">
      <c r="A48">
        <v>38</v>
      </c>
      <c r="C48" t="e" cm="1" vm="2">
        <f t="array" ref="C48">[1]!GenLognormal($C$9,$C$10)</f>
        <v>#VALUE!</v>
      </c>
      <c r="D48" t="e" cm="1" vm="2">
        <f t="array" ref="D48">[1]!GenLognormal($D$9,$D$10)</f>
        <v>#VALUE!</v>
      </c>
      <c r="E48" t="e" cm="1" vm="2">
        <f t="array" ref="E48">[1]!genNormal($E$9,$E$10)</f>
        <v>#VALUE!</v>
      </c>
      <c r="F48" t="e" cm="1" vm="2">
        <f t="array" ref="F48">[1]!GenLognormal($F$9,$F$10)</f>
        <v>#VALUE!</v>
      </c>
      <c r="G48" t="e" cm="1" vm="2">
        <f t="array" ref="G48">[1]!genBinomial(1,0.602)</f>
        <v>#VALUE!</v>
      </c>
      <c r="H48" s="13" t="e" vm="1">
        <f t="shared" si="0"/>
        <v>#VALUE!</v>
      </c>
      <c r="I48" t="e" cm="1" vm="2">
        <f t="array" ref="I48">[1]!genUniform($I$9,$I$10)</f>
        <v>#VALUE!</v>
      </c>
      <c r="J48" t="e" vm="1">
        <f t="shared" si="1"/>
        <v>#VALUE!</v>
      </c>
      <c r="K48" s="47" t="e" vm="1">
        <f t="shared" si="2"/>
        <v>#VALUE!</v>
      </c>
      <c r="L48" t="e" vm="1">
        <f t="shared" si="3"/>
        <v>#VALUE!</v>
      </c>
      <c r="M48" t="e" cm="1" vm="2">
        <f t="array" ref="M48">[1]!genUniform($M$9,$M$10)</f>
        <v>#VALUE!</v>
      </c>
      <c r="N48" t="e" vm="1">
        <f t="shared" si="4"/>
        <v>#VALUE!</v>
      </c>
      <c r="O48" s="47" t="e" vm="1">
        <f t="shared" si="5"/>
        <v>#VALUE!</v>
      </c>
      <c r="P48" t="e" vm="1">
        <f t="shared" si="6"/>
        <v>#VALUE!</v>
      </c>
      <c r="Q48" t="e" cm="1" vm="2">
        <f t="array" ref="Q48">[1]!genUniform($I$9,$I$10)</f>
        <v>#VALUE!</v>
      </c>
      <c r="R48" t="e" vm="1">
        <f t="shared" si="7"/>
        <v>#VALUE!</v>
      </c>
      <c r="S48" s="47" t="e" vm="1">
        <f t="shared" si="8"/>
        <v>#VALUE!</v>
      </c>
      <c r="T48" t="e" vm="1">
        <f t="shared" si="9"/>
        <v>#VALUE!</v>
      </c>
    </row>
    <row r="49" spans="1:20">
      <c r="A49">
        <v>39</v>
      </c>
      <c r="C49" t="e" cm="1" vm="2">
        <f t="array" ref="C49">[1]!GenLognormal($C$9,$C$10)</f>
        <v>#VALUE!</v>
      </c>
      <c r="D49" t="e" cm="1" vm="2">
        <f t="array" ref="D49">[1]!GenLognormal($D$9,$D$10)</f>
        <v>#VALUE!</v>
      </c>
      <c r="E49" t="e" cm="1" vm="2">
        <f t="array" ref="E49">[1]!genNormal($E$9,$E$10)</f>
        <v>#VALUE!</v>
      </c>
      <c r="F49" t="e" cm="1" vm="2">
        <f t="array" ref="F49">[1]!GenLognormal($F$9,$F$10)</f>
        <v>#VALUE!</v>
      </c>
      <c r="G49" t="e" cm="1" vm="2">
        <f t="array" ref="G49">[1]!genBinomial(1,0.602)</f>
        <v>#VALUE!</v>
      </c>
      <c r="H49" s="13" t="e" vm="1">
        <f t="shared" si="0"/>
        <v>#VALUE!</v>
      </c>
      <c r="I49" t="e" cm="1" vm="2">
        <f t="array" ref="I49">[1]!genUniform($I$9,$I$10)</f>
        <v>#VALUE!</v>
      </c>
      <c r="J49" t="e" vm="1">
        <f t="shared" si="1"/>
        <v>#VALUE!</v>
      </c>
      <c r="K49" s="47" t="e" vm="1">
        <f t="shared" si="2"/>
        <v>#VALUE!</v>
      </c>
      <c r="L49" t="e" vm="1">
        <f t="shared" si="3"/>
        <v>#VALUE!</v>
      </c>
      <c r="M49" t="e" cm="1" vm="2">
        <f t="array" ref="M49">[1]!genUniform($M$9,$M$10)</f>
        <v>#VALUE!</v>
      </c>
      <c r="N49" t="e" vm="1">
        <f t="shared" si="4"/>
        <v>#VALUE!</v>
      </c>
      <c r="O49" s="47" t="e" vm="1">
        <f t="shared" si="5"/>
        <v>#VALUE!</v>
      </c>
      <c r="P49" t="e" vm="1">
        <f t="shared" si="6"/>
        <v>#VALUE!</v>
      </c>
      <c r="Q49" t="e" cm="1" vm="2">
        <f t="array" ref="Q49">[1]!genUniform($I$9,$I$10)</f>
        <v>#VALUE!</v>
      </c>
      <c r="R49" t="e" vm="1">
        <f t="shared" si="7"/>
        <v>#VALUE!</v>
      </c>
      <c r="S49" s="47" t="e" vm="1">
        <f t="shared" si="8"/>
        <v>#VALUE!</v>
      </c>
      <c r="T49" t="e" vm="1">
        <f t="shared" si="9"/>
        <v>#VALUE!</v>
      </c>
    </row>
    <row r="50" spans="1:20">
      <c r="A50">
        <v>40</v>
      </c>
      <c r="C50" t="e" cm="1" vm="2">
        <f t="array" ref="C50">[1]!GenLognormal($C$9,$C$10)</f>
        <v>#VALUE!</v>
      </c>
      <c r="D50" t="e" cm="1" vm="2">
        <f t="array" ref="D50">[1]!GenLognormal($D$9,$D$10)</f>
        <v>#VALUE!</v>
      </c>
      <c r="E50" t="e" cm="1" vm="2">
        <f t="array" ref="E50">[1]!genNormal($E$9,$E$10)</f>
        <v>#VALUE!</v>
      </c>
      <c r="F50" t="e" cm="1" vm="2">
        <f t="array" ref="F50">[1]!GenLognormal($F$9,$F$10)</f>
        <v>#VALUE!</v>
      </c>
      <c r="G50" t="e" cm="1" vm="2">
        <f t="array" ref="G50">[1]!genBinomial(1,0.602)</f>
        <v>#VALUE!</v>
      </c>
      <c r="H50" s="13" t="e" vm="1">
        <f t="shared" si="0"/>
        <v>#VALUE!</v>
      </c>
      <c r="I50" t="e" cm="1" vm="2">
        <f t="array" ref="I50">[1]!genUniform($I$9,$I$10)</f>
        <v>#VALUE!</v>
      </c>
      <c r="J50" t="e" vm="1">
        <f t="shared" si="1"/>
        <v>#VALUE!</v>
      </c>
      <c r="K50" s="47" t="e" vm="1">
        <f t="shared" si="2"/>
        <v>#VALUE!</v>
      </c>
      <c r="L50" t="e" vm="1">
        <f t="shared" si="3"/>
        <v>#VALUE!</v>
      </c>
      <c r="M50" t="e" cm="1" vm="2">
        <f t="array" ref="M50">[1]!genUniform($M$9,$M$10)</f>
        <v>#VALUE!</v>
      </c>
      <c r="N50" t="e" vm="1">
        <f t="shared" si="4"/>
        <v>#VALUE!</v>
      </c>
      <c r="O50" s="47" t="e" vm="1">
        <f t="shared" si="5"/>
        <v>#VALUE!</v>
      </c>
      <c r="P50" t="e" vm="1">
        <f t="shared" si="6"/>
        <v>#VALUE!</v>
      </c>
      <c r="Q50" t="e" cm="1" vm="2">
        <f t="array" ref="Q50">[1]!genUniform($I$9,$I$10)</f>
        <v>#VALUE!</v>
      </c>
      <c r="R50" t="e" vm="1">
        <f t="shared" si="7"/>
        <v>#VALUE!</v>
      </c>
      <c r="S50" s="47" t="e" vm="1">
        <f t="shared" si="8"/>
        <v>#VALUE!</v>
      </c>
      <c r="T50" t="e" vm="1">
        <f t="shared" si="9"/>
        <v>#VALUE!</v>
      </c>
    </row>
    <row r="51" spans="1:20">
      <c r="A51">
        <v>41</v>
      </c>
      <c r="C51" t="e" cm="1" vm="2">
        <f t="array" ref="C51">[1]!GenLognormal($C$9,$C$10)</f>
        <v>#VALUE!</v>
      </c>
      <c r="D51" t="e" cm="1" vm="2">
        <f t="array" ref="D51">[1]!GenLognormal($D$9,$D$10)</f>
        <v>#VALUE!</v>
      </c>
      <c r="E51" t="e" cm="1" vm="2">
        <f t="array" ref="E51">[1]!genNormal($E$9,$E$10)</f>
        <v>#VALUE!</v>
      </c>
      <c r="F51" t="e" cm="1" vm="2">
        <f t="array" ref="F51">[1]!GenLognormal($F$9,$F$10)</f>
        <v>#VALUE!</v>
      </c>
      <c r="G51" t="e" cm="1" vm="2">
        <f t="array" ref="G51">[1]!genBinomial(1,0.602)</f>
        <v>#VALUE!</v>
      </c>
      <c r="H51" s="13" t="e" vm="1">
        <f t="shared" si="0"/>
        <v>#VALUE!</v>
      </c>
      <c r="I51" t="e" cm="1" vm="2">
        <f t="array" ref="I51">[1]!genUniform($I$9,$I$10)</f>
        <v>#VALUE!</v>
      </c>
      <c r="J51" t="e" vm="1">
        <f t="shared" si="1"/>
        <v>#VALUE!</v>
      </c>
      <c r="K51" s="47" t="e" vm="1">
        <f t="shared" si="2"/>
        <v>#VALUE!</v>
      </c>
      <c r="L51" t="e" vm="1">
        <f t="shared" si="3"/>
        <v>#VALUE!</v>
      </c>
      <c r="M51" t="e" cm="1" vm="2">
        <f t="array" ref="M51">[1]!genUniform($M$9,$M$10)</f>
        <v>#VALUE!</v>
      </c>
      <c r="N51" t="e" vm="1">
        <f t="shared" si="4"/>
        <v>#VALUE!</v>
      </c>
      <c r="O51" s="47" t="e" vm="1">
        <f t="shared" si="5"/>
        <v>#VALUE!</v>
      </c>
      <c r="P51" t="e" vm="1">
        <f t="shared" si="6"/>
        <v>#VALUE!</v>
      </c>
      <c r="Q51" t="e" cm="1" vm="2">
        <f t="array" ref="Q51">[1]!genUniform($I$9,$I$10)</f>
        <v>#VALUE!</v>
      </c>
      <c r="R51" t="e" vm="1">
        <f t="shared" si="7"/>
        <v>#VALUE!</v>
      </c>
      <c r="S51" s="47" t="e" vm="1">
        <f t="shared" si="8"/>
        <v>#VALUE!</v>
      </c>
      <c r="T51" t="e" vm="1">
        <f t="shared" si="9"/>
        <v>#VALUE!</v>
      </c>
    </row>
    <row r="52" spans="1:20">
      <c r="A52">
        <v>42</v>
      </c>
      <c r="C52" t="e" cm="1" vm="2">
        <f t="array" ref="C52">[1]!GenLognormal($C$9,$C$10)</f>
        <v>#VALUE!</v>
      </c>
      <c r="D52" t="e" cm="1" vm="2">
        <f t="array" ref="D52">[1]!GenLognormal($D$9,$D$10)</f>
        <v>#VALUE!</v>
      </c>
      <c r="E52" t="e" cm="1" vm="2">
        <f t="array" ref="E52">[1]!genNormal($E$9,$E$10)</f>
        <v>#VALUE!</v>
      </c>
      <c r="F52" t="e" cm="1" vm="2">
        <f t="array" ref="F52">[1]!GenLognormal($F$9,$F$10)</f>
        <v>#VALUE!</v>
      </c>
      <c r="G52" t="e" cm="1" vm="2">
        <f t="array" ref="G52">[1]!genBinomial(1,0.602)</f>
        <v>#VALUE!</v>
      </c>
      <c r="H52" s="13" t="e" vm="1">
        <f t="shared" si="0"/>
        <v>#VALUE!</v>
      </c>
      <c r="I52" t="e" cm="1" vm="2">
        <f t="array" ref="I52">[1]!genUniform($I$9,$I$10)</f>
        <v>#VALUE!</v>
      </c>
      <c r="J52" t="e" vm="1">
        <f t="shared" si="1"/>
        <v>#VALUE!</v>
      </c>
      <c r="K52" s="47" t="e" vm="1">
        <f t="shared" si="2"/>
        <v>#VALUE!</v>
      </c>
      <c r="L52" t="e" vm="1">
        <f t="shared" si="3"/>
        <v>#VALUE!</v>
      </c>
      <c r="M52" t="e" cm="1" vm="2">
        <f t="array" ref="M52">[1]!genUniform($M$9,$M$10)</f>
        <v>#VALUE!</v>
      </c>
      <c r="N52" t="e" vm="1">
        <f t="shared" si="4"/>
        <v>#VALUE!</v>
      </c>
      <c r="O52" s="47" t="e" vm="1">
        <f t="shared" si="5"/>
        <v>#VALUE!</v>
      </c>
      <c r="P52" t="e" vm="1">
        <f t="shared" si="6"/>
        <v>#VALUE!</v>
      </c>
      <c r="Q52" t="e" cm="1" vm="2">
        <f t="array" ref="Q52">[1]!genUniform($I$9,$I$10)</f>
        <v>#VALUE!</v>
      </c>
      <c r="R52" t="e" vm="1">
        <f t="shared" si="7"/>
        <v>#VALUE!</v>
      </c>
      <c r="S52" s="47" t="e" vm="1">
        <f t="shared" si="8"/>
        <v>#VALUE!</v>
      </c>
      <c r="T52" t="e" vm="1">
        <f t="shared" si="9"/>
        <v>#VALUE!</v>
      </c>
    </row>
    <row r="53" spans="1:20">
      <c r="A53">
        <v>43</v>
      </c>
      <c r="C53" t="e" cm="1" vm="2">
        <f t="array" ref="C53">[1]!GenLognormal($C$9,$C$10)</f>
        <v>#VALUE!</v>
      </c>
      <c r="D53" t="e" cm="1" vm="2">
        <f t="array" ref="D53">[1]!GenLognormal($D$9,$D$10)</f>
        <v>#VALUE!</v>
      </c>
      <c r="E53" t="e" cm="1" vm="2">
        <f t="array" ref="E53">[1]!genNormal($E$9,$E$10)</f>
        <v>#VALUE!</v>
      </c>
      <c r="F53" t="e" cm="1" vm="2">
        <f t="array" ref="F53">[1]!GenLognormal($F$9,$F$10)</f>
        <v>#VALUE!</v>
      </c>
      <c r="G53" t="e" cm="1" vm="2">
        <f t="array" ref="G53">[1]!genBinomial(1,0.602)</f>
        <v>#VALUE!</v>
      </c>
      <c r="H53" s="13" t="e" vm="1">
        <f t="shared" si="0"/>
        <v>#VALUE!</v>
      </c>
      <c r="I53" t="e" cm="1" vm="2">
        <f t="array" ref="I53">[1]!genUniform($I$9,$I$10)</f>
        <v>#VALUE!</v>
      </c>
      <c r="J53" t="e" vm="1">
        <f t="shared" si="1"/>
        <v>#VALUE!</v>
      </c>
      <c r="K53" s="47" t="e" vm="1">
        <f t="shared" si="2"/>
        <v>#VALUE!</v>
      </c>
      <c r="L53" t="e" vm="1">
        <f t="shared" si="3"/>
        <v>#VALUE!</v>
      </c>
      <c r="M53" t="e" cm="1" vm="2">
        <f t="array" ref="M53">[1]!genUniform($M$9,$M$10)</f>
        <v>#VALUE!</v>
      </c>
      <c r="N53" t="e" vm="1">
        <f t="shared" si="4"/>
        <v>#VALUE!</v>
      </c>
      <c r="O53" s="47" t="e" vm="1">
        <f t="shared" si="5"/>
        <v>#VALUE!</v>
      </c>
      <c r="P53" t="e" vm="1">
        <f t="shared" si="6"/>
        <v>#VALUE!</v>
      </c>
      <c r="Q53" t="e" cm="1" vm="2">
        <f t="array" ref="Q53">[1]!genUniform($I$9,$I$10)</f>
        <v>#VALUE!</v>
      </c>
      <c r="R53" t="e" vm="1">
        <f t="shared" si="7"/>
        <v>#VALUE!</v>
      </c>
      <c r="S53" s="47" t="e" vm="1">
        <f t="shared" si="8"/>
        <v>#VALUE!</v>
      </c>
      <c r="T53" t="e" vm="1">
        <f t="shared" si="9"/>
        <v>#VALUE!</v>
      </c>
    </row>
    <row r="54" spans="1:20">
      <c r="A54">
        <v>44</v>
      </c>
      <c r="C54" t="e" cm="1" vm="2">
        <f t="array" ref="C54">[1]!GenLognormal($C$9,$C$10)</f>
        <v>#VALUE!</v>
      </c>
      <c r="D54" t="e" cm="1" vm="2">
        <f t="array" ref="D54">[1]!GenLognormal($D$9,$D$10)</f>
        <v>#VALUE!</v>
      </c>
      <c r="E54" t="e" cm="1" vm="2">
        <f t="array" ref="E54">[1]!genNormal($E$9,$E$10)</f>
        <v>#VALUE!</v>
      </c>
      <c r="F54" t="e" cm="1" vm="2">
        <f t="array" ref="F54">[1]!GenLognormal($F$9,$F$10)</f>
        <v>#VALUE!</v>
      </c>
      <c r="G54" t="e" cm="1" vm="2">
        <f t="array" ref="G54">[1]!genBinomial(1,0.602)</f>
        <v>#VALUE!</v>
      </c>
      <c r="H54" s="13" t="e" vm="1">
        <f t="shared" si="0"/>
        <v>#VALUE!</v>
      </c>
      <c r="I54" t="e" cm="1" vm="2">
        <f t="array" ref="I54">[1]!genUniform($I$9,$I$10)</f>
        <v>#VALUE!</v>
      </c>
      <c r="J54" t="e" vm="1">
        <f t="shared" si="1"/>
        <v>#VALUE!</v>
      </c>
      <c r="K54" s="47" t="e" vm="1">
        <f t="shared" si="2"/>
        <v>#VALUE!</v>
      </c>
      <c r="L54" t="e" vm="1">
        <f t="shared" si="3"/>
        <v>#VALUE!</v>
      </c>
      <c r="M54" t="e" cm="1" vm="2">
        <f t="array" ref="M54">[1]!genUniform($M$9,$M$10)</f>
        <v>#VALUE!</v>
      </c>
      <c r="N54" t="e" vm="1">
        <f t="shared" si="4"/>
        <v>#VALUE!</v>
      </c>
      <c r="O54" s="47" t="e" vm="1">
        <f t="shared" si="5"/>
        <v>#VALUE!</v>
      </c>
      <c r="P54" t="e" vm="1">
        <f t="shared" si="6"/>
        <v>#VALUE!</v>
      </c>
      <c r="Q54" t="e" cm="1" vm="2">
        <f t="array" ref="Q54">[1]!genUniform($I$9,$I$10)</f>
        <v>#VALUE!</v>
      </c>
      <c r="R54" t="e" vm="1">
        <f t="shared" si="7"/>
        <v>#VALUE!</v>
      </c>
      <c r="S54" s="47" t="e" vm="1">
        <f t="shared" si="8"/>
        <v>#VALUE!</v>
      </c>
      <c r="T54" t="e" vm="1">
        <f t="shared" si="9"/>
        <v>#VALUE!</v>
      </c>
    </row>
    <row r="55" spans="1:20">
      <c r="A55">
        <v>45</v>
      </c>
      <c r="C55" t="e" cm="1" vm="2">
        <f t="array" ref="C55">[1]!GenLognormal($C$9,$C$10)</f>
        <v>#VALUE!</v>
      </c>
      <c r="D55" t="e" cm="1" vm="2">
        <f t="array" ref="D55">[1]!GenLognormal($D$9,$D$10)</f>
        <v>#VALUE!</v>
      </c>
      <c r="E55" t="e" cm="1" vm="2">
        <f t="array" ref="E55">[1]!genNormal($E$9,$E$10)</f>
        <v>#VALUE!</v>
      </c>
      <c r="F55" t="e" cm="1" vm="2">
        <f t="array" ref="F55">[1]!GenLognormal($F$9,$F$10)</f>
        <v>#VALUE!</v>
      </c>
      <c r="G55" t="e" cm="1" vm="2">
        <f t="array" ref="G55">[1]!genBinomial(1,0.602)</f>
        <v>#VALUE!</v>
      </c>
      <c r="H55" s="13" t="e" vm="1">
        <f t="shared" si="0"/>
        <v>#VALUE!</v>
      </c>
      <c r="I55" t="e" cm="1" vm="2">
        <f t="array" ref="I55">[1]!genUniform($I$9,$I$10)</f>
        <v>#VALUE!</v>
      </c>
      <c r="J55" t="e" vm="1">
        <f t="shared" si="1"/>
        <v>#VALUE!</v>
      </c>
      <c r="K55" s="47" t="e" vm="1">
        <f t="shared" si="2"/>
        <v>#VALUE!</v>
      </c>
      <c r="L55" t="e" vm="1">
        <f t="shared" si="3"/>
        <v>#VALUE!</v>
      </c>
      <c r="M55" t="e" cm="1" vm="2">
        <f t="array" ref="M55">[1]!genUniform($M$9,$M$10)</f>
        <v>#VALUE!</v>
      </c>
      <c r="N55" t="e" vm="1">
        <f t="shared" si="4"/>
        <v>#VALUE!</v>
      </c>
      <c r="O55" s="47" t="e" vm="1">
        <f t="shared" si="5"/>
        <v>#VALUE!</v>
      </c>
      <c r="P55" t="e" vm="1">
        <f t="shared" si="6"/>
        <v>#VALUE!</v>
      </c>
      <c r="Q55" t="e" cm="1" vm="2">
        <f t="array" ref="Q55">[1]!genUniform($I$9,$I$10)</f>
        <v>#VALUE!</v>
      </c>
      <c r="R55" t="e" vm="1">
        <f t="shared" si="7"/>
        <v>#VALUE!</v>
      </c>
      <c r="S55" s="47" t="e" vm="1">
        <f t="shared" si="8"/>
        <v>#VALUE!</v>
      </c>
      <c r="T55" t="e" vm="1">
        <f t="shared" si="9"/>
        <v>#VALUE!</v>
      </c>
    </row>
    <row r="56" spans="1:20">
      <c r="A56">
        <v>46</v>
      </c>
      <c r="C56" t="e" cm="1" vm="2">
        <f t="array" ref="C56">[1]!GenLognormal($C$9,$C$10)</f>
        <v>#VALUE!</v>
      </c>
      <c r="D56" t="e" cm="1" vm="2">
        <f t="array" ref="D56">[1]!GenLognormal($D$9,$D$10)</f>
        <v>#VALUE!</v>
      </c>
      <c r="E56" t="e" cm="1" vm="2">
        <f t="array" ref="E56">[1]!genNormal($E$9,$E$10)</f>
        <v>#VALUE!</v>
      </c>
      <c r="F56" t="e" cm="1" vm="2">
        <f t="array" ref="F56">[1]!GenLognormal($F$9,$F$10)</f>
        <v>#VALUE!</v>
      </c>
      <c r="G56" t="e" cm="1" vm="2">
        <f t="array" ref="G56">[1]!genBinomial(1,0.602)</f>
        <v>#VALUE!</v>
      </c>
      <c r="H56" s="13" t="e" vm="1">
        <f t="shared" si="0"/>
        <v>#VALUE!</v>
      </c>
      <c r="I56" t="e" cm="1" vm="2">
        <f t="array" ref="I56">[1]!genUniform($I$9,$I$10)</f>
        <v>#VALUE!</v>
      </c>
      <c r="J56" t="e" vm="1">
        <f t="shared" si="1"/>
        <v>#VALUE!</v>
      </c>
      <c r="K56" s="47" t="e" vm="1">
        <f t="shared" si="2"/>
        <v>#VALUE!</v>
      </c>
      <c r="L56" t="e" vm="1">
        <f t="shared" si="3"/>
        <v>#VALUE!</v>
      </c>
      <c r="M56" t="e" cm="1" vm="2">
        <f t="array" ref="M56">[1]!genUniform($M$9,$M$10)</f>
        <v>#VALUE!</v>
      </c>
      <c r="N56" t="e" vm="1">
        <f t="shared" si="4"/>
        <v>#VALUE!</v>
      </c>
      <c r="O56" s="47" t="e" vm="1">
        <f t="shared" si="5"/>
        <v>#VALUE!</v>
      </c>
      <c r="P56" t="e" vm="1">
        <f t="shared" si="6"/>
        <v>#VALUE!</v>
      </c>
      <c r="Q56" t="e" cm="1" vm="2">
        <f t="array" ref="Q56">[1]!genUniform($I$9,$I$10)</f>
        <v>#VALUE!</v>
      </c>
      <c r="R56" t="e" vm="1">
        <f t="shared" si="7"/>
        <v>#VALUE!</v>
      </c>
      <c r="S56" s="47" t="e" vm="1">
        <f t="shared" si="8"/>
        <v>#VALUE!</v>
      </c>
      <c r="T56" t="e" vm="1">
        <f t="shared" si="9"/>
        <v>#VALUE!</v>
      </c>
    </row>
    <row r="57" spans="1:20">
      <c r="A57">
        <v>47</v>
      </c>
      <c r="C57" t="e" cm="1" vm="2">
        <f t="array" ref="C57">[1]!GenLognormal($C$9,$C$10)</f>
        <v>#VALUE!</v>
      </c>
      <c r="D57" t="e" cm="1" vm="2">
        <f t="array" ref="D57">[1]!GenLognormal($D$9,$D$10)</f>
        <v>#VALUE!</v>
      </c>
      <c r="E57" t="e" cm="1" vm="2">
        <f t="array" ref="E57">[1]!genNormal($E$9,$E$10)</f>
        <v>#VALUE!</v>
      </c>
      <c r="F57" t="e" cm="1" vm="2">
        <f t="array" ref="F57">[1]!GenLognormal($F$9,$F$10)</f>
        <v>#VALUE!</v>
      </c>
      <c r="G57" t="e" cm="1" vm="2">
        <f t="array" ref="G57">[1]!genBinomial(1,0.602)</f>
        <v>#VALUE!</v>
      </c>
      <c r="H57" s="13" t="e" vm="1">
        <f t="shared" si="0"/>
        <v>#VALUE!</v>
      </c>
      <c r="I57" t="e" cm="1" vm="2">
        <f t="array" ref="I57">[1]!genUniform($I$9,$I$10)</f>
        <v>#VALUE!</v>
      </c>
      <c r="J57" t="e" vm="1">
        <f t="shared" si="1"/>
        <v>#VALUE!</v>
      </c>
      <c r="K57" s="47" t="e" vm="1">
        <f t="shared" si="2"/>
        <v>#VALUE!</v>
      </c>
      <c r="L57" t="e" vm="1">
        <f t="shared" si="3"/>
        <v>#VALUE!</v>
      </c>
      <c r="M57" t="e" cm="1" vm="2">
        <f t="array" ref="M57">[1]!genUniform($M$9,$M$10)</f>
        <v>#VALUE!</v>
      </c>
      <c r="N57" t="e" vm="1">
        <f t="shared" si="4"/>
        <v>#VALUE!</v>
      </c>
      <c r="O57" s="47" t="e" vm="1">
        <f t="shared" si="5"/>
        <v>#VALUE!</v>
      </c>
      <c r="P57" t="e" vm="1">
        <f t="shared" si="6"/>
        <v>#VALUE!</v>
      </c>
      <c r="Q57" t="e" cm="1" vm="2">
        <f t="array" ref="Q57">[1]!genUniform($I$9,$I$10)</f>
        <v>#VALUE!</v>
      </c>
      <c r="R57" t="e" vm="1">
        <f t="shared" si="7"/>
        <v>#VALUE!</v>
      </c>
      <c r="S57" s="47" t="e" vm="1">
        <f t="shared" si="8"/>
        <v>#VALUE!</v>
      </c>
      <c r="T57" t="e" vm="1">
        <f t="shared" si="9"/>
        <v>#VALUE!</v>
      </c>
    </row>
    <row r="58" spans="1:20">
      <c r="A58">
        <v>48</v>
      </c>
      <c r="C58" t="e" cm="1" vm="2">
        <f t="array" ref="C58">[1]!GenLognormal($C$9,$C$10)</f>
        <v>#VALUE!</v>
      </c>
      <c r="D58" t="e" cm="1" vm="2">
        <f t="array" ref="D58">[1]!GenLognormal($D$9,$D$10)</f>
        <v>#VALUE!</v>
      </c>
      <c r="E58" t="e" cm="1" vm="2">
        <f t="array" ref="E58">[1]!genNormal($E$9,$E$10)</f>
        <v>#VALUE!</v>
      </c>
      <c r="F58" t="e" cm="1" vm="2">
        <f t="array" ref="F58">[1]!GenLognormal($F$9,$F$10)</f>
        <v>#VALUE!</v>
      </c>
      <c r="G58" t="e" cm="1" vm="2">
        <f t="array" ref="G58">[1]!genBinomial(1,0.602)</f>
        <v>#VALUE!</v>
      </c>
      <c r="H58" s="13" t="e" vm="1">
        <f t="shared" si="0"/>
        <v>#VALUE!</v>
      </c>
      <c r="I58" t="e" cm="1" vm="2">
        <f t="array" ref="I58">[1]!genUniform($I$9,$I$10)</f>
        <v>#VALUE!</v>
      </c>
      <c r="J58" t="e" vm="1">
        <f t="shared" si="1"/>
        <v>#VALUE!</v>
      </c>
      <c r="K58" s="47" t="e" vm="1">
        <f t="shared" si="2"/>
        <v>#VALUE!</v>
      </c>
      <c r="L58" t="e" vm="1">
        <f t="shared" si="3"/>
        <v>#VALUE!</v>
      </c>
      <c r="M58" t="e" cm="1" vm="2">
        <f t="array" ref="M58">[1]!genUniform($M$9,$M$10)</f>
        <v>#VALUE!</v>
      </c>
      <c r="N58" t="e" vm="1">
        <f t="shared" si="4"/>
        <v>#VALUE!</v>
      </c>
      <c r="O58" s="47" t="e" vm="1">
        <f t="shared" si="5"/>
        <v>#VALUE!</v>
      </c>
      <c r="P58" t="e" vm="1">
        <f t="shared" si="6"/>
        <v>#VALUE!</v>
      </c>
      <c r="Q58" t="e" cm="1" vm="2">
        <f t="array" ref="Q58">[1]!genUniform($I$9,$I$10)</f>
        <v>#VALUE!</v>
      </c>
      <c r="R58" t="e" vm="1">
        <f t="shared" si="7"/>
        <v>#VALUE!</v>
      </c>
      <c r="S58" s="47" t="e" vm="1">
        <f t="shared" si="8"/>
        <v>#VALUE!</v>
      </c>
      <c r="T58" t="e" vm="1">
        <f t="shared" si="9"/>
        <v>#VALUE!</v>
      </c>
    </row>
    <row r="59" spans="1:20">
      <c r="A59">
        <v>49</v>
      </c>
      <c r="C59" t="e" cm="1" vm="2">
        <f t="array" ref="C59">[1]!GenLognormal($C$9,$C$10)</f>
        <v>#VALUE!</v>
      </c>
      <c r="D59" t="e" cm="1" vm="2">
        <f t="array" ref="D59">[1]!GenLognormal($D$9,$D$10)</f>
        <v>#VALUE!</v>
      </c>
      <c r="E59" t="e" cm="1" vm="2">
        <f t="array" ref="E59">[1]!genNormal($E$9,$E$10)</f>
        <v>#VALUE!</v>
      </c>
      <c r="F59" t="e" cm="1" vm="2">
        <f t="array" ref="F59">[1]!GenLognormal($F$9,$F$10)</f>
        <v>#VALUE!</v>
      </c>
      <c r="G59" t="e" cm="1" vm="2">
        <f t="array" ref="G59">[1]!genBinomial(1,0.602)</f>
        <v>#VALUE!</v>
      </c>
      <c r="H59" s="13" t="e" vm="1">
        <f t="shared" si="0"/>
        <v>#VALUE!</v>
      </c>
      <c r="I59" t="e" cm="1" vm="2">
        <f t="array" ref="I59">[1]!genUniform($I$9,$I$10)</f>
        <v>#VALUE!</v>
      </c>
      <c r="J59" t="e" vm="1">
        <f t="shared" si="1"/>
        <v>#VALUE!</v>
      </c>
      <c r="K59" s="47" t="e" vm="1">
        <f t="shared" si="2"/>
        <v>#VALUE!</v>
      </c>
      <c r="L59" t="e" vm="1">
        <f t="shared" si="3"/>
        <v>#VALUE!</v>
      </c>
      <c r="M59" t="e" cm="1" vm="2">
        <f t="array" ref="M59">[1]!genUniform($M$9,$M$10)</f>
        <v>#VALUE!</v>
      </c>
      <c r="N59" t="e" vm="1">
        <f t="shared" si="4"/>
        <v>#VALUE!</v>
      </c>
      <c r="O59" s="47" t="e" vm="1">
        <f t="shared" si="5"/>
        <v>#VALUE!</v>
      </c>
      <c r="P59" t="e" vm="1">
        <f t="shared" si="6"/>
        <v>#VALUE!</v>
      </c>
      <c r="Q59" t="e" cm="1" vm="2">
        <f t="array" ref="Q59">[1]!genUniform($I$9,$I$10)</f>
        <v>#VALUE!</v>
      </c>
      <c r="R59" t="e" vm="1">
        <f t="shared" si="7"/>
        <v>#VALUE!</v>
      </c>
      <c r="S59" s="47" t="e" vm="1">
        <f t="shared" si="8"/>
        <v>#VALUE!</v>
      </c>
      <c r="T59" t="e" vm="1">
        <f t="shared" si="9"/>
        <v>#VALUE!</v>
      </c>
    </row>
    <row r="60" spans="1:20">
      <c r="A60">
        <v>50</v>
      </c>
      <c r="C60" t="e" cm="1" vm="2">
        <f t="array" ref="C60">[1]!GenLognormal($C$9,$C$10)</f>
        <v>#VALUE!</v>
      </c>
      <c r="D60" t="e" cm="1" vm="2">
        <f t="array" ref="D60">[1]!GenLognormal($D$9,$D$10)</f>
        <v>#VALUE!</v>
      </c>
      <c r="E60" t="e" cm="1" vm="2">
        <f t="array" ref="E60">[1]!genNormal($E$9,$E$10)</f>
        <v>#VALUE!</v>
      </c>
      <c r="F60" t="e" cm="1" vm="2">
        <f t="array" ref="F60">[1]!GenLognormal($F$9,$F$10)</f>
        <v>#VALUE!</v>
      </c>
      <c r="G60" t="e" cm="1" vm="2">
        <f t="array" ref="G60">[1]!genBinomial(1,0.602)</f>
        <v>#VALUE!</v>
      </c>
      <c r="H60" s="13" t="e" vm="1">
        <f t="shared" si="0"/>
        <v>#VALUE!</v>
      </c>
      <c r="I60" t="e" cm="1" vm="2">
        <f t="array" ref="I60">[1]!genUniform($I$9,$I$10)</f>
        <v>#VALUE!</v>
      </c>
      <c r="J60" t="e" vm="1">
        <f t="shared" si="1"/>
        <v>#VALUE!</v>
      </c>
      <c r="K60" s="47" t="e" vm="1">
        <f t="shared" si="2"/>
        <v>#VALUE!</v>
      </c>
      <c r="L60" t="e" vm="1">
        <f t="shared" si="3"/>
        <v>#VALUE!</v>
      </c>
      <c r="M60" t="e" cm="1" vm="2">
        <f t="array" ref="M60">[1]!genUniform($M$9,$M$10)</f>
        <v>#VALUE!</v>
      </c>
      <c r="N60" t="e" vm="1">
        <f t="shared" si="4"/>
        <v>#VALUE!</v>
      </c>
      <c r="O60" s="47" t="e" vm="1">
        <f t="shared" si="5"/>
        <v>#VALUE!</v>
      </c>
      <c r="P60" t="e" vm="1">
        <f t="shared" si="6"/>
        <v>#VALUE!</v>
      </c>
      <c r="Q60" t="e" cm="1" vm="2">
        <f t="array" ref="Q60">[1]!genUniform($I$9,$I$10)</f>
        <v>#VALUE!</v>
      </c>
      <c r="R60" t="e" vm="1">
        <f t="shared" si="7"/>
        <v>#VALUE!</v>
      </c>
      <c r="S60" s="47" t="e" vm="1">
        <f t="shared" si="8"/>
        <v>#VALUE!</v>
      </c>
      <c r="T60" t="e" vm="1">
        <f t="shared" si="9"/>
        <v>#VALUE!</v>
      </c>
    </row>
    <row r="61" spans="1:20">
      <c r="A61">
        <v>51</v>
      </c>
      <c r="C61" t="e" cm="1" vm="2">
        <f t="array" ref="C61">[1]!GenLognormal($C$9,$C$10)</f>
        <v>#VALUE!</v>
      </c>
      <c r="D61" t="e" cm="1" vm="2">
        <f t="array" ref="D61">[1]!GenLognormal($D$9,$D$10)</f>
        <v>#VALUE!</v>
      </c>
      <c r="E61" t="e" cm="1" vm="2">
        <f t="array" ref="E61">[1]!genNormal($E$9,$E$10)</f>
        <v>#VALUE!</v>
      </c>
      <c r="F61" t="e" cm="1" vm="2">
        <f t="array" ref="F61">[1]!GenLognormal($F$9,$F$10)</f>
        <v>#VALUE!</v>
      </c>
      <c r="G61" t="e" cm="1" vm="2">
        <f t="array" ref="G61">[1]!genBinomial(1,0.602)</f>
        <v>#VALUE!</v>
      </c>
      <c r="H61" s="13" t="e" vm="1">
        <f t="shared" si="0"/>
        <v>#VALUE!</v>
      </c>
      <c r="I61" t="e" cm="1" vm="2">
        <f t="array" ref="I61">[1]!genUniform($I$9,$I$10)</f>
        <v>#VALUE!</v>
      </c>
      <c r="J61" t="e" vm="1">
        <f t="shared" si="1"/>
        <v>#VALUE!</v>
      </c>
      <c r="K61" s="47" t="e" vm="1">
        <f t="shared" si="2"/>
        <v>#VALUE!</v>
      </c>
      <c r="L61" t="e" vm="1">
        <f t="shared" si="3"/>
        <v>#VALUE!</v>
      </c>
      <c r="M61" t="e" cm="1" vm="2">
        <f t="array" ref="M61">[1]!genUniform($M$9,$M$10)</f>
        <v>#VALUE!</v>
      </c>
      <c r="N61" t="e" vm="1">
        <f t="shared" si="4"/>
        <v>#VALUE!</v>
      </c>
      <c r="O61" s="47" t="e" vm="1">
        <f t="shared" si="5"/>
        <v>#VALUE!</v>
      </c>
      <c r="P61" t="e" vm="1">
        <f t="shared" si="6"/>
        <v>#VALUE!</v>
      </c>
      <c r="Q61" t="e" cm="1" vm="2">
        <f t="array" ref="Q61">[1]!genUniform($I$9,$I$10)</f>
        <v>#VALUE!</v>
      </c>
      <c r="R61" t="e" vm="1">
        <f t="shared" si="7"/>
        <v>#VALUE!</v>
      </c>
      <c r="S61" s="47" t="e" vm="1">
        <f t="shared" si="8"/>
        <v>#VALUE!</v>
      </c>
      <c r="T61" t="e" vm="1">
        <f t="shared" si="9"/>
        <v>#VALUE!</v>
      </c>
    </row>
    <row r="62" spans="1:20">
      <c r="A62">
        <v>52</v>
      </c>
      <c r="C62" t="e" cm="1" vm="2">
        <f t="array" ref="C62">[1]!GenLognormal($C$9,$C$10)</f>
        <v>#VALUE!</v>
      </c>
      <c r="D62" t="e" cm="1" vm="2">
        <f t="array" ref="D62">[1]!GenLognormal($D$9,$D$10)</f>
        <v>#VALUE!</v>
      </c>
      <c r="E62" t="e" cm="1" vm="2">
        <f t="array" ref="E62">[1]!genNormal($E$9,$E$10)</f>
        <v>#VALUE!</v>
      </c>
      <c r="F62" t="e" cm="1" vm="2">
        <f t="array" ref="F62">[1]!GenLognormal($F$9,$F$10)</f>
        <v>#VALUE!</v>
      </c>
      <c r="G62" t="e" cm="1" vm="2">
        <f t="array" ref="G62">[1]!genBinomial(1,0.602)</f>
        <v>#VALUE!</v>
      </c>
      <c r="H62" s="13" t="e" vm="1">
        <f t="shared" si="0"/>
        <v>#VALUE!</v>
      </c>
      <c r="I62" t="e" cm="1" vm="2">
        <f t="array" ref="I62">[1]!genUniform($I$9,$I$10)</f>
        <v>#VALUE!</v>
      </c>
      <c r="J62" t="e" vm="1">
        <f t="shared" si="1"/>
        <v>#VALUE!</v>
      </c>
      <c r="K62" s="47" t="e" vm="1">
        <f t="shared" si="2"/>
        <v>#VALUE!</v>
      </c>
      <c r="L62" t="e" vm="1">
        <f t="shared" si="3"/>
        <v>#VALUE!</v>
      </c>
      <c r="M62" t="e" cm="1" vm="2">
        <f t="array" ref="M62">[1]!genUniform($M$9,$M$10)</f>
        <v>#VALUE!</v>
      </c>
      <c r="N62" t="e" vm="1">
        <f t="shared" si="4"/>
        <v>#VALUE!</v>
      </c>
      <c r="O62" s="47" t="e" vm="1">
        <f t="shared" si="5"/>
        <v>#VALUE!</v>
      </c>
      <c r="P62" t="e" vm="1">
        <f t="shared" si="6"/>
        <v>#VALUE!</v>
      </c>
      <c r="Q62" t="e" cm="1" vm="2">
        <f t="array" ref="Q62">[1]!genUniform($I$9,$I$10)</f>
        <v>#VALUE!</v>
      </c>
      <c r="R62" t="e" vm="1">
        <f t="shared" si="7"/>
        <v>#VALUE!</v>
      </c>
      <c r="S62" s="47" t="e" vm="1">
        <f t="shared" si="8"/>
        <v>#VALUE!</v>
      </c>
      <c r="T62" t="e" vm="1">
        <f t="shared" si="9"/>
        <v>#VALUE!</v>
      </c>
    </row>
    <row r="63" spans="1:20">
      <c r="A63">
        <v>53</v>
      </c>
      <c r="C63" t="e" cm="1" vm="2">
        <f t="array" ref="C63">[1]!GenLognormal($C$9,$C$10)</f>
        <v>#VALUE!</v>
      </c>
      <c r="D63" t="e" cm="1" vm="2">
        <f t="array" ref="D63">[1]!GenLognormal($D$9,$D$10)</f>
        <v>#VALUE!</v>
      </c>
      <c r="E63" t="e" cm="1" vm="2">
        <f t="array" ref="E63">[1]!genNormal($E$9,$E$10)</f>
        <v>#VALUE!</v>
      </c>
      <c r="F63" t="e" cm="1" vm="2">
        <f t="array" ref="F63">[1]!GenLognormal($F$9,$F$10)</f>
        <v>#VALUE!</v>
      </c>
      <c r="G63" t="e" cm="1" vm="2">
        <f t="array" ref="G63">[1]!genBinomial(1,0.602)</f>
        <v>#VALUE!</v>
      </c>
      <c r="H63" s="13" t="e" vm="1">
        <f t="shared" si="0"/>
        <v>#VALUE!</v>
      </c>
      <c r="I63" t="e" cm="1" vm="2">
        <f t="array" ref="I63">[1]!genUniform($I$9,$I$10)</f>
        <v>#VALUE!</v>
      </c>
      <c r="J63" t="e" vm="1">
        <f t="shared" si="1"/>
        <v>#VALUE!</v>
      </c>
      <c r="K63" s="47" t="e" vm="1">
        <f t="shared" si="2"/>
        <v>#VALUE!</v>
      </c>
      <c r="L63" t="e" vm="1">
        <f t="shared" si="3"/>
        <v>#VALUE!</v>
      </c>
      <c r="M63" t="e" cm="1" vm="2">
        <f t="array" ref="M63">[1]!genUniform($M$9,$M$10)</f>
        <v>#VALUE!</v>
      </c>
      <c r="N63" t="e" vm="1">
        <f t="shared" si="4"/>
        <v>#VALUE!</v>
      </c>
      <c r="O63" s="47" t="e" vm="1">
        <f t="shared" si="5"/>
        <v>#VALUE!</v>
      </c>
      <c r="P63" t="e" vm="1">
        <f t="shared" si="6"/>
        <v>#VALUE!</v>
      </c>
      <c r="Q63" t="e" cm="1" vm="2">
        <f t="array" ref="Q63">[1]!genUniform($I$9,$I$10)</f>
        <v>#VALUE!</v>
      </c>
      <c r="R63" t="e" vm="1">
        <f t="shared" si="7"/>
        <v>#VALUE!</v>
      </c>
      <c r="S63" s="47" t="e" vm="1">
        <f t="shared" si="8"/>
        <v>#VALUE!</v>
      </c>
      <c r="T63" t="e" vm="1">
        <f t="shared" si="9"/>
        <v>#VALUE!</v>
      </c>
    </row>
    <row r="64" spans="1:20">
      <c r="A64">
        <v>54</v>
      </c>
      <c r="C64" t="e" cm="1" vm="2">
        <f t="array" ref="C64">[1]!GenLognormal($C$9,$C$10)</f>
        <v>#VALUE!</v>
      </c>
      <c r="D64" t="e" cm="1" vm="2">
        <f t="array" ref="D64">[1]!GenLognormal($D$9,$D$10)</f>
        <v>#VALUE!</v>
      </c>
      <c r="E64" t="e" cm="1" vm="2">
        <f t="array" ref="E64">[1]!genNormal($E$9,$E$10)</f>
        <v>#VALUE!</v>
      </c>
      <c r="F64" t="e" cm="1" vm="2">
        <f t="array" ref="F64">[1]!GenLognormal($F$9,$F$10)</f>
        <v>#VALUE!</v>
      </c>
      <c r="G64" t="e" cm="1" vm="2">
        <f t="array" ref="G64">[1]!genBinomial(1,0.602)</f>
        <v>#VALUE!</v>
      </c>
      <c r="H64" s="13" t="e" vm="1">
        <f t="shared" si="0"/>
        <v>#VALUE!</v>
      </c>
      <c r="I64" t="e" cm="1" vm="2">
        <f t="array" ref="I64">[1]!genUniform($I$9,$I$10)</f>
        <v>#VALUE!</v>
      </c>
      <c r="J64" t="e" vm="1">
        <f t="shared" si="1"/>
        <v>#VALUE!</v>
      </c>
      <c r="K64" s="47" t="e" vm="1">
        <f t="shared" si="2"/>
        <v>#VALUE!</v>
      </c>
      <c r="L64" t="e" vm="1">
        <f t="shared" si="3"/>
        <v>#VALUE!</v>
      </c>
      <c r="M64" t="e" cm="1" vm="2">
        <f t="array" ref="M64">[1]!genUniform($M$9,$M$10)</f>
        <v>#VALUE!</v>
      </c>
      <c r="N64" t="e" vm="1">
        <f t="shared" si="4"/>
        <v>#VALUE!</v>
      </c>
      <c r="O64" s="47" t="e" vm="1">
        <f t="shared" si="5"/>
        <v>#VALUE!</v>
      </c>
      <c r="P64" t="e" vm="1">
        <f t="shared" si="6"/>
        <v>#VALUE!</v>
      </c>
      <c r="Q64" t="e" cm="1" vm="2">
        <f t="array" ref="Q64">[1]!genUniform($I$9,$I$10)</f>
        <v>#VALUE!</v>
      </c>
      <c r="R64" t="e" vm="1">
        <f t="shared" si="7"/>
        <v>#VALUE!</v>
      </c>
      <c r="S64" s="47" t="e" vm="1">
        <f t="shared" si="8"/>
        <v>#VALUE!</v>
      </c>
      <c r="T64" t="e" vm="1">
        <f t="shared" si="9"/>
        <v>#VALUE!</v>
      </c>
    </row>
    <row r="65" spans="1:20">
      <c r="A65">
        <v>55</v>
      </c>
      <c r="C65" t="e" cm="1" vm="2">
        <f t="array" ref="C65">[1]!GenLognormal($C$9,$C$10)</f>
        <v>#VALUE!</v>
      </c>
      <c r="D65" t="e" cm="1" vm="2">
        <f t="array" ref="D65">[1]!GenLognormal($D$9,$D$10)</f>
        <v>#VALUE!</v>
      </c>
      <c r="E65" t="e" cm="1" vm="2">
        <f t="array" ref="E65">[1]!genNormal($E$9,$E$10)</f>
        <v>#VALUE!</v>
      </c>
      <c r="F65" t="e" cm="1" vm="2">
        <f t="array" ref="F65">[1]!GenLognormal($F$9,$F$10)</f>
        <v>#VALUE!</v>
      </c>
      <c r="G65" t="e" cm="1" vm="2">
        <f t="array" ref="G65">[1]!genBinomial(1,0.602)</f>
        <v>#VALUE!</v>
      </c>
      <c r="H65" s="13" t="e" vm="1">
        <f t="shared" si="0"/>
        <v>#VALUE!</v>
      </c>
      <c r="I65" t="e" cm="1" vm="2">
        <f t="array" ref="I65">[1]!genUniform($I$9,$I$10)</f>
        <v>#VALUE!</v>
      </c>
      <c r="J65" t="e" vm="1">
        <f t="shared" si="1"/>
        <v>#VALUE!</v>
      </c>
      <c r="K65" s="47" t="e" vm="1">
        <f t="shared" si="2"/>
        <v>#VALUE!</v>
      </c>
      <c r="L65" t="e" vm="1">
        <f t="shared" si="3"/>
        <v>#VALUE!</v>
      </c>
      <c r="M65" t="e" cm="1" vm="2">
        <f t="array" ref="M65">[1]!genUniform($M$9,$M$10)</f>
        <v>#VALUE!</v>
      </c>
      <c r="N65" t="e" vm="1">
        <f t="shared" si="4"/>
        <v>#VALUE!</v>
      </c>
      <c r="O65" s="47" t="e" vm="1">
        <f t="shared" si="5"/>
        <v>#VALUE!</v>
      </c>
      <c r="P65" t="e" vm="1">
        <f t="shared" si="6"/>
        <v>#VALUE!</v>
      </c>
      <c r="Q65" t="e" cm="1" vm="2">
        <f t="array" ref="Q65">[1]!genUniform($I$9,$I$10)</f>
        <v>#VALUE!</v>
      </c>
      <c r="R65" t="e" vm="1">
        <f t="shared" si="7"/>
        <v>#VALUE!</v>
      </c>
      <c r="S65" s="47" t="e" vm="1">
        <f t="shared" si="8"/>
        <v>#VALUE!</v>
      </c>
      <c r="T65" t="e" vm="1">
        <f t="shared" si="9"/>
        <v>#VALUE!</v>
      </c>
    </row>
    <row r="66" spans="1:20">
      <c r="A66">
        <v>56</v>
      </c>
      <c r="C66" t="e" cm="1" vm="2">
        <f t="array" ref="C66">[1]!GenLognormal($C$9,$C$10)</f>
        <v>#VALUE!</v>
      </c>
      <c r="D66" t="e" cm="1" vm="2">
        <f t="array" ref="D66">[1]!GenLognormal($D$9,$D$10)</f>
        <v>#VALUE!</v>
      </c>
      <c r="E66" t="e" cm="1" vm="2">
        <f t="array" ref="E66">[1]!genNormal($E$9,$E$10)</f>
        <v>#VALUE!</v>
      </c>
      <c r="F66" t="e" cm="1" vm="2">
        <f t="array" ref="F66">[1]!GenLognormal($F$9,$F$10)</f>
        <v>#VALUE!</v>
      </c>
      <c r="G66" t="e" cm="1" vm="2">
        <f t="array" ref="G66">[1]!genBinomial(1,0.602)</f>
        <v>#VALUE!</v>
      </c>
      <c r="H66" s="13" t="e" vm="1">
        <f t="shared" si="0"/>
        <v>#VALUE!</v>
      </c>
      <c r="I66" t="e" cm="1" vm="2">
        <f t="array" ref="I66">[1]!genUniform($I$9,$I$10)</f>
        <v>#VALUE!</v>
      </c>
      <c r="J66" t="e" vm="1">
        <f t="shared" si="1"/>
        <v>#VALUE!</v>
      </c>
      <c r="K66" s="47" t="e" vm="1">
        <f t="shared" si="2"/>
        <v>#VALUE!</v>
      </c>
      <c r="L66" t="e" vm="1">
        <f t="shared" si="3"/>
        <v>#VALUE!</v>
      </c>
      <c r="M66" t="e" cm="1" vm="2">
        <f t="array" ref="M66">[1]!genUniform($M$9,$M$10)</f>
        <v>#VALUE!</v>
      </c>
      <c r="N66" t="e" vm="1">
        <f t="shared" si="4"/>
        <v>#VALUE!</v>
      </c>
      <c r="O66" s="47" t="e" vm="1">
        <f t="shared" si="5"/>
        <v>#VALUE!</v>
      </c>
      <c r="P66" t="e" vm="1">
        <f t="shared" si="6"/>
        <v>#VALUE!</v>
      </c>
      <c r="Q66" t="e" cm="1" vm="2">
        <f t="array" ref="Q66">[1]!genUniform($I$9,$I$10)</f>
        <v>#VALUE!</v>
      </c>
      <c r="R66" t="e" vm="1">
        <f t="shared" si="7"/>
        <v>#VALUE!</v>
      </c>
      <c r="S66" s="47" t="e" vm="1">
        <f t="shared" si="8"/>
        <v>#VALUE!</v>
      </c>
      <c r="T66" t="e" vm="1">
        <f t="shared" si="9"/>
        <v>#VALUE!</v>
      </c>
    </row>
    <row r="67" spans="1:20">
      <c r="A67">
        <v>57</v>
      </c>
      <c r="C67" t="e" cm="1" vm="2">
        <f t="array" ref="C67">[1]!GenLognormal($C$9,$C$10)</f>
        <v>#VALUE!</v>
      </c>
      <c r="D67" t="e" cm="1" vm="2">
        <f t="array" ref="D67">[1]!GenLognormal($D$9,$D$10)</f>
        <v>#VALUE!</v>
      </c>
      <c r="E67" t="e" cm="1" vm="2">
        <f t="array" ref="E67">[1]!genNormal($E$9,$E$10)</f>
        <v>#VALUE!</v>
      </c>
      <c r="F67" t="e" cm="1" vm="2">
        <f t="array" ref="F67">[1]!GenLognormal($F$9,$F$10)</f>
        <v>#VALUE!</v>
      </c>
      <c r="G67" t="e" cm="1" vm="2">
        <f t="array" ref="G67">[1]!genBinomial(1,0.602)</f>
        <v>#VALUE!</v>
      </c>
      <c r="H67" s="13" t="e" vm="1">
        <f t="shared" si="0"/>
        <v>#VALUE!</v>
      </c>
      <c r="I67" t="e" cm="1" vm="2">
        <f t="array" ref="I67">[1]!genUniform($I$9,$I$10)</f>
        <v>#VALUE!</v>
      </c>
      <c r="J67" t="e" vm="1">
        <f t="shared" si="1"/>
        <v>#VALUE!</v>
      </c>
      <c r="K67" s="47" t="e" vm="1">
        <f t="shared" si="2"/>
        <v>#VALUE!</v>
      </c>
      <c r="L67" t="e" vm="1">
        <f t="shared" si="3"/>
        <v>#VALUE!</v>
      </c>
      <c r="M67" t="e" cm="1" vm="2">
        <f t="array" ref="M67">[1]!genUniform($M$9,$M$10)</f>
        <v>#VALUE!</v>
      </c>
      <c r="N67" t="e" vm="1">
        <f t="shared" si="4"/>
        <v>#VALUE!</v>
      </c>
      <c r="O67" s="47" t="e" vm="1">
        <f t="shared" si="5"/>
        <v>#VALUE!</v>
      </c>
      <c r="P67" t="e" vm="1">
        <f t="shared" si="6"/>
        <v>#VALUE!</v>
      </c>
      <c r="Q67" t="e" cm="1" vm="2">
        <f t="array" ref="Q67">[1]!genUniform($I$9,$I$10)</f>
        <v>#VALUE!</v>
      </c>
      <c r="R67" t="e" vm="1">
        <f t="shared" si="7"/>
        <v>#VALUE!</v>
      </c>
      <c r="S67" s="47" t="e" vm="1">
        <f t="shared" si="8"/>
        <v>#VALUE!</v>
      </c>
      <c r="T67" t="e" vm="1">
        <f t="shared" si="9"/>
        <v>#VALUE!</v>
      </c>
    </row>
    <row r="68" spans="1:20">
      <c r="A68">
        <v>58</v>
      </c>
      <c r="C68" t="e" cm="1" vm="2">
        <f t="array" ref="C68">[1]!GenLognormal($C$9,$C$10)</f>
        <v>#VALUE!</v>
      </c>
      <c r="D68" t="e" cm="1" vm="2">
        <f t="array" ref="D68">[1]!GenLognormal($D$9,$D$10)</f>
        <v>#VALUE!</v>
      </c>
      <c r="E68" t="e" cm="1" vm="2">
        <f t="array" ref="E68">[1]!genNormal($E$9,$E$10)</f>
        <v>#VALUE!</v>
      </c>
      <c r="F68" t="e" cm="1" vm="2">
        <f t="array" ref="F68">[1]!GenLognormal($F$9,$F$10)</f>
        <v>#VALUE!</v>
      </c>
      <c r="G68" t="e" cm="1" vm="2">
        <f t="array" ref="G68">[1]!genBinomial(1,0.602)</f>
        <v>#VALUE!</v>
      </c>
      <c r="H68" s="13" t="e" vm="1">
        <f t="shared" si="0"/>
        <v>#VALUE!</v>
      </c>
      <c r="I68" t="e" cm="1" vm="2">
        <f t="array" ref="I68">[1]!genUniform($I$9,$I$10)</f>
        <v>#VALUE!</v>
      </c>
      <c r="J68" t="e" vm="1">
        <f t="shared" si="1"/>
        <v>#VALUE!</v>
      </c>
      <c r="K68" s="47" t="e" vm="1">
        <f t="shared" si="2"/>
        <v>#VALUE!</v>
      </c>
      <c r="L68" t="e" vm="1">
        <f t="shared" si="3"/>
        <v>#VALUE!</v>
      </c>
      <c r="M68" t="e" cm="1" vm="2">
        <f t="array" ref="M68">[1]!genUniform($M$9,$M$10)</f>
        <v>#VALUE!</v>
      </c>
      <c r="N68" t="e" vm="1">
        <f t="shared" si="4"/>
        <v>#VALUE!</v>
      </c>
      <c r="O68" s="47" t="e" vm="1">
        <f t="shared" si="5"/>
        <v>#VALUE!</v>
      </c>
      <c r="P68" t="e" vm="1">
        <f t="shared" si="6"/>
        <v>#VALUE!</v>
      </c>
      <c r="Q68" t="e" cm="1" vm="2">
        <f t="array" ref="Q68">[1]!genUniform($I$9,$I$10)</f>
        <v>#VALUE!</v>
      </c>
      <c r="R68" t="e" vm="1">
        <f t="shared" si="7"/>
        <v>#VALUE!</v>
      </c>
      <c r="S68" s="47" t="e" vm="1">
        <f t="shared" si="8"/>
        <v>#VALUE!</v>
      </c>
      <c r="T68" t="e" vm="1">
        <f t="shared" si="9"/>
        <v>#VALUE!</v>
      </c>
    </row>
    <row r="69" spans="1:20">
      <c r="A69">
        <v>59</v>
      </c>
      <c r="C69" t="e" cm="1" vm="2">
        <f t="array" ref="C69">[1]!GenLognormal($C$9,$C$10)</f>
        <v>#VALUE!</v>
      </c>
      <c r="D69" t="e" cm="1" vm="2">
        <f t="array" ref="D69">[1]!GenLognormal($D$9,$D$10)</f>
        <v>#VALUE!</v>
      </c>
      <c r="E69" t="e" cm="1" vm="2">
        <f t="array" ref="E69">[1]!genNormal($E$9,$E$10)</f>
        <v>#VALUE!</v>
      </c>
      <c r="F69" t="e" cm="1" vm="2">
        <f t="array" ref="F69">[1]!GenLognormal($F$9,$F$10)</f>
        <v>#VALUE!</v>
      </c>
      <c r="G69" t="e" cm="1" vm="2">
        <f t="array" ref="G69">[1]!genBinomial(1,0.602)</f>
        <v>#VALUE!</v>
      </c>
      <c r="H69" s="13" t="e" vm="1">
        <f t="shared" si="0"/>
        <v>#VALUE!</v>
      </c>
      <c r="I69" t="e" cm="1" vm="2">
        <f t="array" ref="I69">[1]!genUniform($I$9,$I$10)</f>
        <v>#VALUE!</v>
      </c>
      <c r="J69" t="e" vm="1">
        <f t="shared" si="1"/>
        <v>#VALUE!</v>
      </c>
      <c r="K69" s="47" t="e" vm="1">
        <f t="shared" si="2"/>
        <v>#VALUE!</v>
      </c>
      <c r="L69" t="e" vm="1">
        <f t="shared" si="3"/>
        <v>#VALUE!</v>
      </c>
      <c r="M69" t="e" cm="1" vm="2">
        <f t="array" ref="M69">[1]!genUniform($M$9,$M$10)</f>
        <v>#VALUE!</v>
      </c>
      <c r="N69" t="e" vm="1">
        <f t="shared" si="4"/>
        <v>#VALUE!</v>
      </c>
      <c r="O69" s="47" t="e" vm="1">
        <f t="shared" si="5"/>
        <v>#VALUE!</v>
      </c>
      <c r="P69" t="e" vm="1">
        <f t="shared" si="6"/>
        <v>#VALUE!</v>
      </c>
      <c r="Q69" t="e" cm="1" vm="2">
        <f t="array" ref="Q69">[1]!genUniform($I$9,$I$10)</f>
        <v>#VALUE!</v>
      </c>
      <c r="R69" t="e" vm="1">
        <f t="shared" si="7"/>
        <v>#VALUE!</v>
      </c>
      <c r="S69" s="47" t="e" vm="1">
        <f t="shared" si="8"/>
        <v>#VALUE!</v>
      </c>
      <c r="T69" t="e" vm="1">
        <f t="shared" si="9"/>
        <v>#VALUE!</v>
      </c>
    </row>
    <row r="70" spans="1:20">
      <c r="A70">
        <v>60</v>
      </c>
      <c r="C70" t="e" cm="1" vm="2">
        <f t="array" ref="C70">[1]!GenLognormal($C$9,$C$10)</f>
        <v>#VALUE!</v>
      </c>
      <c r="D70" t="e" cm="1" vm="2">
        <f t="array" ref="D70">[1]!GenLognormal($D$9,$D$10)</f>
        <v>#VALUE!</v>
      </c>
      <c r="E70" t="e" cm="1" vm="2">
        <f t="array" ref="E70">[1]!genNormal($E$9,$E$10)</f>
        <v>#VALUE!</v>
      </c>
      <c r="F70" t="e" cm="1" vm="2">
        <f t="array" ref="F70">[1]!GenLognormal($F$9,$F$10)</f>
        <v>#VALUE!</v>
      </c>
      <c r="G70" t="e" cm="1" vm="2">
        <f t="array" ref="G70">[1]!genBinomial(1,0.602)</f>
        <v>#VALUE!</v>
      </c>
      <c r="H70" s="13" t="e" vm="1">
        <f t="shared" si="0"/>
        <v>#VALUE!</v>
      </c>
      <c r="I70" t="e" cm="1" vm="2">
        <f t="array" ref="I70">[1]!genUniform($I$9,$I$10)</f>
        <v>#VALUE!</v>
      </c>
      <c r="J70" t="e" vm="1">
        <f t="shared" si="1"/>
        <v>#VALUE!</v>
      </c>
      <c r="K70" s="47" t="e" vm="1">
        <f t="shared" si="2"/>
        <v>#VALUE!</v>
      </c>
      <c r="L70" t="e" vm="1">
        <f t="shared" si="3"/>
        <v>#VALUE!</v>
      </c>
      <c r="M70" t="e" cm="1" vm="2">
        <f t="array" ref="M70">[1]!genUniform($M$9,$M$10)</f>
        <v>#VALUE!</v>
      </c>
      <c r="N70" t="e" vm="1">
        <f t="shared" si="4"/>
        <v>#VALUE!</v>
      </c>
      <c r="O70" s="47" t="e" vm="1">
        <f t="shared" si="5"/>
        <v>#VALUE!</v>
      </c>
      <c r="P70" t="e" vm="1">
        <f t="shared" si="6"/>
        <v>#VALUE!</v>
      </c>
      <c r="Q70" t="e" cm="1" vm="2">
        <f t="array" ref="Q70">[1]!genUniform($I$9,$I$10)</f>
        <v>#VALUE!</v>
      </c>
      <c r="R70" t="e" vm="1">
        <f t="shared" si="7"/>
        <v>#VALUE!</v>
      </c>
      <c r="S70" s="47" t="e" vm="1">
        <f t="shared" si="8"/>
        <v>#VALUE!</v>
      </c>
      <c r="T70" t="e" vm="1">
        <f t="shared" si="9"/>
        <v>#VALUE!</v>
      </c>
    </row>
    <row r="71" spans="1:20">
      <c r="A71">
        <v>61</v>
      </c>
      <c r="C71" t="e" cm="1" vm="2">
        <f t="array" ref="C71">[1]!GenLognormal($C$9,$C$10)</f>
        <v>#VALUE!</v>
      </c>
      <c r="D71" t="e" cm="1" vm="2">
        <f t="array" ref="D71">[1]!GenLognormal($D$9,$D$10)</f>
        <v>#VALUE!</v>
      </c>
      <c r="E71" t="e" cm="1" vm="2">
        <f t="array" ref="E71">[1]!genNormal($E$9,$E$10)</f>
        <v>#VALUE!</v>
      </c>
      <c r="F71" t="e" cm="1" vm="2">
        <f t="array" ref="F71">[1]!GenLognormal($F$9,$F$10)</f>
        <v>#VALUE!</v>
      </c>
      <c r="G71" t="e" cm="1" vm="2">
        <f t="array" ref="G71">[1]!genBinomial(1,0.602)</f>
        <v>#VALUE!</v>
      </c>
      <c r="H71" s="13" t="e" vm="1">
        <f t="shared" si="0"/>
        <v>#VALUE!</v>
      </c>
      <c r="I71" t="e" cm="1" vm="2">
        <f t="array" ref="I71">[1]!genUniform($I$9,$I$10)</f>
        <v>#VALUE!</v>
      </c>
      <c r="J71" t="e" vm="1">
        <f t="shared" si="1"/>
        <v>#VALUE!</v>
      </c>
      <c r="K71" s="47" t="e" vm="1">
        <f t="shared" si="2"/>
        <v>#VALUE!</v>
      </c>
      <c r="L71" t="e" vm="1">
        <f t="shared" si="3"/>
        <v>#VALUE!</v>
      </c>
      <c r="M71" t="e" cm="1" vm="2">
        <f t="array" ref="M71">[1]!genUniform($M$9,$M$10)</f>
        <v>#VALUE!</v>
      </c>
      <c r="N71" t="e" vm="1">
        <f t="shared" si="4"/>
        <v>#VALUE!</v>
      </c>
      <c r="O71" s="47" t="e" vm="1">
        <f t="shared" si="5"/>
        <v>#VALUE!</v>
      </c>
      <c r="P71" t="e" vm="1">
        <f t="shared" si="6"/>
        <v>#VALUE!</v>
      </c>
      <c r="Q71" t="e" cm="1" vm="2">
        <f t="array" ref="Q71">[1]!genUniform($I$9,$I$10)</f>
        <v>#VALUE!</v>
      </c>
      <c r="R71" t="e" vm="1">
        <f t="shared" si="7"/>
        <v>#VALUE!</v>
      </c>
      <c r="S71" s="47" t="e" vm="1">
        <f t="shared" si="8"/>
        <v>#VALUE!</v>
      </c>
      <c r="T71" t="e" vm="1">
        <f t="shared" si="9"/>
        <v>#VALUE!</v>
      </c>
    </row>
    <row r="72" spans="1:20">
      <c r="A72">
        <v>62</v>
      </c>
      <c r="C72" t="e" cm="1" vm="2">
        <f t="array" ref="C72">[1]!GenLognormal($C$9,$C$10)</f>
        <v>#VALUE!</v>
      </c>
      <c r="D72" t="e" cm="1" vm="2">
        <f t="array" ref="D72">[1]!GenLognormal($D$9,$D$10)</f>
        <v>#VALUE!</v>
      </c>
      <c r="E72" t="e" cm="1" vm="2">
        <f t="array" ref="E72">[1]!genNormal($E$9,$E$10)</f>
        <v>#VALUE!</v>
      </c>
      <c r="F72" t="e" cm="1" vm="2">
        <f t="array" ref="F72">[1]!GenLognormal($F$9,$F$10)</f>
        <v>#VALUE!</v>
      </c>
      <c r="G72" t="e" cm="1" vm="2">
        <f t="array" ref="G72">[1]!genBinomial(1,0.602)</f>
        <v>#VALUE!</v>
      </c>
      <c r="H72" s="13" t="e" vm="1">
        <f t="shared" si="0"/>
        <v>#VALUE!</v>
      </c>
      <c r="I72" t="e" cm="1" vm="2">
        <f t="array" ref="I72">[1]!genUniform($I$9,$I$10)</f>
        <v>#VALUE!</v>
      </c>
      <c r="J72" t="e" vm="1">
        <f t="shared" si="1"/>
        <v>#VALUE!</v>
      </c>
      <c r="K72" s="47" t="e" vm="1">
        <f t="shared" si="2"/>
        <v>#VALUE!</v>
      </c>
      <c r="L72" t="e" vm="1">
        <f t="shared" si="3"/>
        <v>#VALUE!</v>
      </c>
      <c r="M72" t="e" cm="1" vm="2">
        <f t="array" ref="M72">[1]!genUniform($M$9,$M$10)</f>
        <v>#VALUE!</v>
      </c>
      <c r="N72" t="e" vm="1">
        <f t="shared" si="4"/>
        <v>#VALUE!</v>
      </c>
      <c r="O72" s="47" t="e" vm="1">
        <f t="shared" si="5"/>
        <v>#VALUE!</v>
      </c>
      <c r="P72" t="e" vm="1">
        <f t="shared" si="6"/>
        <v>#VALUE!</v>
      </c>
      <c r="Q72" t="e" cm="1" vm="2">
        <f t="array" ref="Q72">[1]!genUniform($I$9,$I$10)</f>
        <v>#VALUE!</v>
      </c>
      <c r="R72" t="e" vm="1">
        <f t="shared" si="7"/>
        <v>#VALUE!</v>
      </c>
      <c r="S72" s="47" t="e" vm="1">
        <f t="shared" si="8"/>
        <v>#VALUE!</v>
      </c>
      <c r="T72" t="e" vm="1">
        <f t="shared" si="9"/>
        <v>#VALUE!</v>
      </c>
    </row>
    <row r="73" spans="1:20">
      <c r="A73">
        <v>63</v>
      </c>
      <c r="C73" t="e" cm="1" vm="2">
        <f t="array" ref="C73">[1]!GenLognormal($C$9,$C$10)</f>
        <v>#VALUE!</v>
      </c>
      <c r="D73" t="e" cm="1" vm="2">
        <f t="array" ref="D73">[1]!GenLognormal($D$9,$D$10)</f>
        <v>#VALUE!</v>
      </c>
      <c r="E73" t="e" cm="1" vm="2">
        <f t="array" ref="E73">[1]!genNormal($E$9,$E$10)</f>
        <v>#VALUE!</v>
      </c>
      <c r="F73" t="e" cm="1" vm="2">
        <f t="array" ref="F73">[1]!GenLognormal($F$9,$F$10)</f>
        <v>#VALUE!</v>
      </c>
      <c r="G73" t="e" cm="1" vm="2">
        <f t="array" ref="G73">[1]!genBinomial(1,0.602)</f>
        <v>#VALUE!</v>
      </c>
      <c r="H73" s="13" t="e" vm="1">
        <f t="shared" si="0"/>
        <v>#VALUE!</v>
      </c>
      <c r="I73" t="e" cm="1" vm="2">
        <f t="array" ref="I73">[1]!genUniform($I$9,$I$10)</f>
        <v>#VALUE!</v>
      </c>
      <c r="J73" t="e" vm="1">
        <f t="shared" si="1"/>
        <v>#VALUE!</v>
      </c>
      <c r="K73" s="47" t="e" vm="1">
        <f t="shared" si="2"/>
        <v>#VALUE!</v>
      </c>
      <c r="L73" t="e" vm="1">
        <f t="shared" si="3"/>
        <v>#VALUE!</v>
      </c>
      <c r="M73" t="e" cm="1" vm="2">
        <f t="array" ref="M73">[1]!genUniform($M$9,$M$10)</f>
        <v>#VALUE!</v>
      </c>
      <c r="N73" t="e" vm="1">
        <f t="shared" si="4"/>
        <v>#VALUE!</v>
      </c>
      <c r="O73" s="47" t="e" vm="1">
        <f t="shared" si="5"/>
        <v>#VALUE!</v>
      </c>
      <c r="P73" t="e" vm="1">
        <f t="shared" si="6"/>
        <v>#VALUE!</v>
      </c>
      <c r="Q73" t="e" cm="1" vm="2">
        <f t="array" ref="Q73">[1]!genUniform($I$9,$I$10)</f>
        <v>#VALUE!</v>
      </c>
      <c r="R73" t="e" vm="1">
        <f t="shared" si="7"/>
        <v>#VALUE!</v>
      </c>
      <c r="S73" s="47" t="e" vm="1">
        <f t="shared" si="8"/>
        <v>#VALUE!</v>
      </c>
      <c r="T73" t="e" vm="1">
        <f t="shared" si="9"/>
        <v>#VALUE!</v>
      </c>
    </row>
    <row r="74" spans="1:20">
      <c r="A74">
        <v>64</v>
      </c>
      <c r="C74" t="e" cm="1" vm="2">
        <f t="array" ref="C74">[1]!GenLognormal($C$9,$C$10)</f>
        <v>#VALUE!</v>
      </c>
      <c r="D74" t="e" cm="1" vm="2">
        <f t="array" ref="D74">[1]!GenLognormal($D$9,$D$10)</f>
        <v>#VALUE!</v>
      </c>
      <c r="E74" t="e" cm="1" vm="2">
        <f t="array" ref="E74">[1]!genNormal($E$9,$E$10)</f>
        <v>#VALUE!</v>
      </c>
      <c r="F74" t="e" cm="1" vm="2">
        <f t="array" ref="F74">[1]!GenLognormal($F$9,$F$10)</f>
        <v>#VALUE!</v>
      </c>
      <c r="G74" t="e" cm="1" vm="2">
        <f t="array" ref="G74">[1]!genBinomial(1,0.602)</f>
        <v>#VALUE!</v>
      </c>
      <c r="H74" s="13" t="e" vm="1">
        <f t="shared" si="0"/>
        <v>#VALUE!</v>
      </c>
      <c r="I74" t="e" cm="1" vm="2">
        <f t="array" ref="I74">[1]!genUniform($I$9,$I$10)</f>
        <v>#VALUE!</v>
      </c>
      <c r="J74" t="e" vm="1">
        <f t="shared" si="1"/>
        <v>#VALUE!</v>
      </c>
      <c r="K74" s="47" t="e" vm="1">
        <f t="shared" si="2"/>
        <v>#VALUE!</v>
      </c>
      <c r="L74" t="e" vm="1">
        <f t="shared" si="3"/>
        <v>#VALUE!</v>
      </c>
      <c r="M74" t="e" cm="1" vm="2">
        <f t="array" ref="M74">[1]!genUniform($M$9,$M$10)</f>
        <v>#VALUE!</v>
      </c>
      <c r="N74" t="e" vm="1">
        <f t="shared" si="4"/>
        <v>#VALUE!</v>
      </c>
      <c r="O74" s="47" t="e" vm="1">
        <f t="shared" si="5"/>
        <v>#VALUE!</v>
      </c>
      <c r="P74" t="e" vm="1">
        <f t="shared" si="6"/>
        <v>#VALUE!</v>
      </c>
      <c r="Q74" t="e" cm="1" vm="2">
        <f t="array" ref="Q74">[1]!genUniform($I$9,$I$10)</f>
        <v>#VALUE!</v>
      </c>
      <c r="R74" t="e" vm="1">
        <f t="shared" si="7"/>
        <v>#VALUE!</v>
      </c>
      <c r="S74" s="47" t="e" vm="1">
        <f t="shared" si="8"/>
        <v>#VALUE!</v>
      </c>
      <c r="T74" t="e" vm="1">
        <f t="shared" si="9"/>
        <v>#VALUE!</v>
      </c>
    </row>
    <row r="75" spans="1:20">
      <c r="A75">
        <v>65</v>
      </c>
      <c r="C75" t="e" cm="1" vm="2">
        <f t="array" ref="C75">[1]!GenLognormal($C$9,$C$10)</f>
        <v>#VALUE!</v>
      </c>
      <c r="D75" t="e" cm="1" vm="2">
        <f t="array" ref="D75">[1]!GenLognormal($D$9,$D$10)</f>
        <v>#VALUE!</v>
      </c>
      <c r="E75" t="e" cm="1" vm="2">
        <f t="array" ref="E75">[1]!genNormal($E$9,$E$10)</f>
        <v>#VALUE!</v>
      </c>
      <c r="F75" t="e" cm="1" vm="2">
        <f t="array" ref="F75">[1]!GenLognormal($F$9,$F$10)</f>
        <v>#VALUE!</v>
      </c>
      <c r="G75" t="e" cm="1" vm="2">
        <f t="array" ref="G75">[1]!genBinomial(1,0.602)</f>
        <v>#VALUE!</v>
      </c>
      <c r="H75" s="13" t="e" vm="1">
        <f t="shared" si="0"/>
        <v>#VALUE!</v>
      </c>
      <c r="I75" t="e" cm="1" vm="2">
        <f t="array" ref="I75">[1]!genUniform($I$9,$I$10)</f>
        <v>#VALUE!</v>
      </c>
      <c r="J75" t="e" vm="1">
        <f t="shared" si="1"/>
        <v>#VALUE!</v>
      </c>
      <c r="K75" s="47" t="e" vm="1">
        <f t="shared" si="2"/>
        <v>#VALUE!</v>
      </c>
      <c r="L75" t="e" vm="1">
        <f t="shared" si="3"/>
        <v>#VALUE!</v>
      </c>
      <c r="M75" t="e" cm="1" vm="2">
        <f t="array" ref="M75">[1]!genUniform($M$9,$M$10)</f>
        <v>#VALUE!</v>
      </c>
      <c r="N75" t="e" vm="1">
        <f t="shared" si="4"/>
        <v>#VALUE!</v>
      </c>
      <c r="O75" s="47" t="e" vm="1">
        <f t="shared" si="5"/>
        <v>#VALUE!</v>
      </c>
      <c r="P75" t="e" vm="1">
        <f t="shared" si="6"/>
        <v>#VALUE!</v>
      </c>
      <c r="Q75" t="e" cm="1" vm="2">
        <f t="array" ref="Q75">[1]!genUniform($I$9,$I$10)</f>
        <v>#VALUE!</v>
      </c>
      <c r="R75" t="e" vm="1">
        <f t="shared" si="7"/>
        <v>#VALUE!</v>
      </c>
      <c r="S75" s="47" t="e" vm="1">
        <f t="shared" si="8"/>
        <v>#VALUE!</v>
      </c>
      <c r="T75" t="e" vm="1">
        <f t="shared" si="9"/>
        <v>#VALUE!</v>
      </c>
    </row>
    <row r="76" spans="1:20">
      <c r="A76">
        <v>66</v>
      </c>
      <c r="C76" t="e" cm="1" vm="2">
        <f t="array" ref="C76">[1]!GenLognormal($C$9,$C$10)</f>
        <v>#VALUE!</v>
      </c>
      <c r="D76" t="e" cm="1" vm="2">
        <f t="array" ref="D76">[1]!GenLognormal($D$9,$D$10)</f>
        <v>#VALUE!</v>
      </c>
      <c r="E76" t="e" cm="1" vm="2">
        <f t="array" ref="E76">[1]!genNormal($E$9,$E$10)</f>
        <v>#VALUE!</v>
      </c>
      <c r="F76" t="e" cm="1" vm="2">
        <f t="array" ref="F76">[1]!GenLognormal($F$9,$F$10)</f>
        <v>#VALUE!</v>
      </c>
      <c r="G76" t="e" cm="1" vm="2">
        <f t="array" ref="G76">[1]!genBinomial(1,0.602)</f>
        <v>#VALUE!</v>
      </c>
      <c r="H76" s="13" t="e" vm="1">
        <f t="shared" ref="H76:H139" si="10">(266.16-47.17*G76-2.33*F76+0.66*E76+0.017*(E76^2))*113.12/1000000*D76</f>
        <v>#VALUE!</v>
      </c>
      <c r="I76" t="e" cm="1" vm="2">
        <f t="array" ref="I76">[1]!genUniform($I$9,$I$10)</f>
        <v>#VALUE!</v>
      </c>
      <c r="J76" t="e" vm="1">
        <f t="shared" ref="J76:J139" si="11">_xlfn.LOGNORM.INV($I76,$J$9,$J$10)</f>
        <v>#VALUE!</v>
      </c>
      <c r="K76" s="47" t="e" vm="1">
        <f t="shared" ref="K76:K139" si="12">J76*$H76/24/60</f>
        <v>#VALUE!</v>
      </c>
      <c r="L76" t="e" vm="1">
        <f t="shared" ref="L76:L139" si="13">K76*24*60/$D76</f>
        <v>#VALUE!</v>
      </c>
      <c r="M76" t="e" cm="1" vm="2">
        <f t="array" ref="M76">[1]!genUniform($M$9,$M$10)</f>
        <v>#VALUE!</v>
      </c>
      <c r="N76" t="e" vm="1">
        <f t="shared" ref="N76:N139" si="14">_xlfn.LOGNORM.INV($Q76,$R$9,$R$10)</f>
        <v>#VALUE!</v>
      </c>
      <c r="O76" s="47" t="e" vm="1">
        <f t="shared" ref="O76:O139" si="15">N76*$H76/24/60</f>
        <v>#VALUE!</v>
      </c>
      <c r="P76" t="e" vm="1">
        <f t="shared" ref="P76:P139" si="16">O76*24*60/$D76</f>
        <v>#VALUE!</v>
      </c>
      <c r="Q76" t="e" cm="1" vm="2">
        <f t="array" ref="Q76">[1]!genUniform($I$9,$I$10)</f>
        <v>#VALUE!</v>
      </c>
      <c r="R76" t="e" vm="1">
        <f t="shared" ref="R76:R139" si="17">_xlfn.LOGNORM.INV($Q76,$R$9,$R$10)</f>
        <v>#VALUE!</v>
      </c>
      <c r="S76" s="47" t="e" vm="1">
        <f t="shared" ref="S76:S139" si="18">R76*$H76/24/60</f>
        <v>#VALUE!</v>
      </c>
      <c r="T76" t="e" vm="1">
        <f t="shared" ref="T76:T139" si="19">S76*24*60/$D76</f>
        <v>#VALUE!</v>
      </c>
    </row>
    <row r="77" spans="1:20">
      <c r="A77">
        <v>67</v>
      </c>
      <c r="C77" t="e" cm="1" vm="2">
        <f t="array" ref="C77">[1]!GenLognormal($C$9,$C$10)</f>
        <v>#VALUE!</v>
      </c>
      <c r="D77" t="e" cm="1" vm="2">
        <f t="array" ref="D77">[1]!GenLognormal($D$9,$D$10)</f>
        <v>#VALUE!</v>
      </c>
      <c r="E77" t="e" cm="1" vm="2">
        <f t="array" ref="E77">[1]!genNormal($E$9,$E$10)</f>
        <v>#VALUE!</v>
      </c>
      <c r="F77" t="e" cm="1" vm="2">
        <f t="array" ref="F77">[1]!GenLognormal($F$9,$F$10)</f>
        <v>#VALUE!</v>
      </c>
      <c r="G77" t="e" cm="1" vm="2">
        <f t="array" ref="G77">[1]!genBinomial(1,0.602)</f>
        <v>#VALUE!</v>
      </c>
      <c r="H77" s="13" t="e" vm="1">
        <f t="shared" si="10"/>
        <v>#VALUE!</v>
      </c>
      <c r="I77" t="e" cm="1" vm="2">
        <f t="array" ref="I77">[1]!genUniform($I$9,$I$10)</f>
        <v>#VALUE!</v>
      </c>
      <c r="J77" t="e" vm="1">
        <f t="shared" si="11"/>
        <v>#VALUE!</v>
      </c>
      <c r="K77" s="47" t="e" vm="1">
        <f t="shared" si="12"/>
        <v>#VALUE!</v>
      </c>
      <c r="L77" t="e" vm="1">
        <f t="shared" si="13"/>
        <v>#VALUE!</v>
      </c>
      <c r="M77" t="e" cm="1" vm="2">
        <f t="array" ref="M77">[1]!genUniform($M$9,$M$10)</f>
        <v>#VALUE!</v>
      </c>
      <c r="N77" t="e" vm="1">
        <f t="shared" si="14"/>
        <v>#VALUE!</v>
      </c>
      <c r="O77" s="47" t="e" vm="1">
        <f t="shared" si="15"/>
        <v>#VALUE!</v>
      </c>
      <c r="P77" t="e" vm="1">
        <f t="shared" si="16"/>
        <v>#VALUE!</v>
      </c>
      <c r="Q77" t="e" cm="1" vm="2">
        <f t="array" ref="Q77">[1]!genUniform($I$9,$I$10)</f>
        <v>#VALUE!</v>
      </c>
      <c r="R77" t="e" vm="1">
        <f t="shared" si="17"/>
        <v>#VALUE!</v>
      </c>
      <c r="S77" s="47" t="e" vm="1">
        <f t="shared" si="18"/>
        <v>#VALUE!</v>
      </c>
      <c r="T77" t="e" vm="1">
        <f t="shared" si="19"/>
        <v>#VALUE!</v>
      </c>
    </row>
    <row r="78" spans="1:20">
      <c r="A78">
        <v>68</v>
      </c>
      <c r="C78" t="e" cm="1" vm="2">
        <f t="array" ref="C78">[1]!GenLognormal($C$9,$C$10)</f>
        <v>#VALUE!</v>
      </c>
      <c r="D78" t="e" cm="1" vm="2">
        <f t="array" ref="D78">[1]!GenLognormal($D$9,$D$10)</f>
        <v>#VALUE!</v>
      </c>
      <c r="E78" t="e" cm="1" vm="2">
        <f t="array" ref="E78">[1]!genNormal($E$9,$E$10)</f>
        <v>#VALUE!</v>
      </c>
      <c r="F78" t="e" cm="1" vm="2">
        <f t="array" ref="F78">[1]!GenLognormal($F$9,$F$10)</f>
        <v>#VALUE!</v>
      </c>
      <c r="G78" t="e" cm="1" vm="2">
        <f t="array" ref="G78">[1]!genBinomial(1,0.602)</f>
        <v>#VALUE!</v>
      </c>
      <c r="H78" s="13" t="e" vm="1">
        <f t="shared" si="10"/>
        <v>#VALUE!</v>
      </c>
      <c r="I78" t="e" cm="1" vm="2">
        <f t="array" ref="I78">[1]!genUniform($I$9,$I$10)</f>
        <v>#VALUE!</v>
      </c>
      <c r="J78" t="e" vm="1">
        <f t="shared" si="11"/>
        <v>#VALUE!</v>
      </c>
      <c r="K78" s="47" t="e" vm="1">
        <f t="shared" si="12"/>
        <v>#VALUE!</v>
      </c>
      <c r="L78" t="e" vm="1">
        <f t="shared" si="13"/>
        <v>#VALUE!</v>
      </c>
      <c r="M78" t="e" cm="1" vm="2">
        <f t="array" ref="M78">[1]!genUniform($M$9,$M$10)</f>
        <v>#VALUE!</v>
      </c>
      <c r="N78" t="e" vm="1">
        <f t="shared" si="14"/>
        <v>#VALUE!</v>
      </c>
      <c r="O78" s="47" t="e" vm="1">
        <f t="shared" si="15"/>
        <v>#VALUE!</v>
      </c>
      <c r="P78" t="e" vm="1">
        <f t="shared" si="16"/>
        <v>#VALUE!</v>
      </c>
      <c r="Q78" t="e" cm="1" vm="2">
        <f t="array" ref="Q78">[1]!genUniform($I$9,$I$10)</f>
        <v>#VALUE!</v>
      </c>
      <c r="R78" t="e" vm="1">
        <f t="shared" si="17"/>
        <v>#VALUE!</v>
      </c>
      <c r="S78" s="47" t="e" vm="1">
        <f t="shared" si="18"/>
        <v>#VALUE!</v>
      </c>
      <c r="T78" t="e" vm="1">
        <f t="shared" si="19"/>
        <v>#VALUE!</v>
      </c>
    </row>
    <row r="79" spans="1:20">
      <c r="A79">
        <v>69</v>
      </c>
      <c r="C79" t="e" cm="1" vm="2">
        <f t="array" ref="C79">[1]!GenLognormal($C$9,$C$10)</f>
        <v>#VALUE!</v>
      </c>
      <c r="D79" t="e" cm="1" vm="2">
        <f t="array" ref="D79">[1]!GenLognormal($D$9,$D$10)</f>
        <v>#VALUE!</v>
      </c>
      <c r="E79" t="e" cm="1" vm="2">
        <f t="array" ref="E79">[1]!genNormal($E$9,$E$10)</f>
        <v>#VALUE!</v>
      </c>
      <c r="F79" t="e" cm="1" vm="2">
        <f t="array" ref="F79">[1]!GenLognormal($F$9,$F$10)</f>
        <v>#VALUE!</v>
      </c>
      <c r="G79" t="e" cm="1" vm="2">
        <f t="array" ref="G79">[1]!genBinomial(1,0.602)</f>
        <v>#VALUE!</v>
      </c>
      <c r="H79" s="13" t="e" vm="1">
        <f t="shared" si="10"/>
        <v>#VALUE!</v>
      </c>
      <c r="I79" t="e" cm="1" vm="2">
        <f t="array" ref="I79">[1]!genUniform($I$9,$I$10)</f>
        <v>#VALUE!</v>
      </c>
      <c r="J79" t="e" vm="1">
        <f t="shared" si="11"/>
        <v>#VALUE!</v>
      </c>
      <c r="K79" s="47" t="e" vm="1">
        <f t="shared" si="12"/>
        <v>#VALUE!</v>
      </c>
      <c r="L79" t="e" vm="1">
        <f t="shared" si="13"/>
        <v>#VALUE!</v>
      </c>
      <c r="M79" t="e" cm="1" vm="2">
        <f t="array" ref="M79">[1]!genUniform($M$9,$M$10)</f>
        <v>#VALUE!</v>
      </c>
      <c r="N79" t="e" vm="1">
        <f t="shared" si="14"/>
        <v>#VALUE!</v>
      </c>
      <c r="O79" s="47" t="e" vm="1">
        <f t="shared" si="15"/>
        <v>#VALUE!</v>
      </c>
      <c r="P79" t="e" vm="1">
        <f t="shared" si="16"/>
        <v>#VALUE!</v>
      </c>
      <c r="Q79" t="e" cm="1" vm="2">
        <f t="array" ref="Q79">[1]!genUniform($I$9,$I$10)</f>
        <v>#VALUE!</v>
      </c>
      <c r="R79" t="e" vm="1">
        <f t="shared" si="17"/>
        <v>#VALUE!</v>
      </c>
      <c r="S79" s="47" t="e" vm="1">
        <f t="shared" si="18"/>
        <v>#VALUE!</v>
      </c>
      <c r="T79" t="e" vm="1">
        <f t="shared" si="19"/>
        <v>#VALUE!</v>
      </c>
    </row>
    <row r="80" spans="1:20">
      <c r="A80">
        <v>70</v>
      </c>
      <c r="C80" t="e" cm="1" vm="2">
        <f t="array" ref="C80">[1]!GenLognormal($C$9,$C$10)</f>
        <v>#VALUE!</v>
      </c>
      <c r="D80" t="e" cm="1" vm="2">
        <f t="array" ref="D80">[1]!GenLognormal($D$9,$D$10)</f>
        <v>#VALUE!</v>
      </c>
      <c r="E80" t="e" cm="1" vm="2">
        <f t="array" ref="E80">[1]!genNormal($E$9,$E$10)</f>
        <v>#VALUE!</v>
      </c>
      <c r="F80" t="e" cm="1" vm="2">
        <f t="array" ref="F80">[1]!GenLognormal($F$9,$F$10)</f>
        <v>#VALUE!</v>
      </c>
      <c r="G80" t="e" cm="1" vm="2">
        <f t="array" ref="G80">[1]!genBinomial(1,0.602)</f>
        <v>#VALUE!</v>
      </c>
      <c r="H80" s="13" t="e" vm="1">
        <f t="shared" si="10"/>
        <v>#VALUE!</v>
      </c>
      <c r="I80" t="e" cm="1" vm="2">
        <f t="array" ref="I80">[1]!genUniform($I$9,$I$10)</f>
        <v>#VALUE!</v>
      </c>
      <c r="J80" t="e" vm="1">
        <f t="shared" si="11"/>
        <v>#VALUE!</v>
      </c>
      <c r="K80" s="47" t="e" vm="1">
        <f t="shared" si="12"/>
        <v>#VALUE!</v>
      </c>
      <c r="L80" t="e" vm="1">
        <f t="shared" si="13"/>
        <v>#VALUE!</v>
      </c>
      <c r="M80" t="e" cm="1" vm="2">
        <f t="array" ref="M80">[1]!genUniform($M$9,$M$10)</f>
        <v>#VALUE!</v>
      </c>
      <c r="N80" t="e" vm="1">
        <f t="shared" si="14"/>
        <v>#VALUE!</v>
      </c>
      <c r="O80" s="47" t="e" vm="1">
        <f t="shared" si="15"/>
        <v>#VALUE!</v>
      </c>
      <c r="P80" t="e" vm="1">
        <f t="shared" si="16"/>
        <v>#VALUE!</v>
      </c>
      <c r="Q80" t="e" cm="1" vm="2">
        <f t="array" ref="Q80">[1]!genUniform($I$9,$I$10)</f>
        <v>#VALUE!</v>
      </c>
      <c r="R80" t="e" vm="1">
        <f t="shared" si="17"/>
        <v>#VALUE!</v>
      </c>
      <c r="S80" s="47" t="e" vm="1">
        <f t="shared" si="18"/>
        <v>#VALUE!</v>
      </c>
      <c r="T80" t="e" vm="1">
        <f t="shared" si="19"/>
        <v>#VALUE!</v>
      </c>
    </row>
    <row r="81" spans="1:20">
      <c r="A81">
        <v>71</v>
      </c>
      <c r="C81" t="e" cm="1" vm="2">
        <f t="array" ref="C81">[1]!GenLognormal($C$9,$C$10)</f>
        <v>#VALUE!</v>
      </c>
      <c r="D81" t="e" cm="1" vm="2">
        <f t="array" ref="D81">[1]!GenLognormal($D$9,$D$10)</f>
        <v>#VALUE!</v>
      </c>
      <c r="E81" t="e" cm="1" vm="2">
        <f t="array" ref="E81">[1]!genNormal($E$9,$E$10)</f>
        <v>#VALUE!</v>
      </c>
      <c r="F81" t="e" cm="1" vm="2">
        <f t="array" ref="F81">[1]!GenLognormal($F$9,$F$10)</f>
        <v>#VALUE!</v>
      </c>
      <c r="G81" t="e" cm="1" vm="2">
        <f t="array" ref="G81">[1]!genBinomial(1,0.602)</f>
        <v>#VALUE!</v>
      </c>
      <c r="H81" s="13" t="e" vm="1">
        <f t="shared" si="10"/>
        <v>#VALUE!</v>
      </c>
      <c r="I81" t="e" cm="1" vm="2">
        <f t="array" ref="I81">[1]!genUniform($I$9,$I$10)</f>
        <v>#VALUE!</v>
      </c>
      <c r="J81" t="e" vm="1">
        <f t="shared" si="11"/>
        <v>#VALUE!</v>
      </c>
      <c r="K81" s="47" t="e" vm="1">
        <f t="shared" si="12"/>
        <v>#VALUE!</v>
      </c>
      <c r="L81" t="e" vm="1">
        <f t="shared" si="13"/>
        <v>#VALUE!</v>
      </c>
      <c r="M81" t="e" cm="1" vm="2">
        <f t="array" ref="M81">[1]!genUniform($M$9,$M$10)</f>
        <v>#VALUE!</v>
      </c>
      <c r="N81" t="e" vm="1">
        <f t="shared" si="14"/>
        <v>#VALUE!</v>
      </c>
      <c r="O81" s="47" t="e" vm="1">
        <f t="shared" si="15"/>
        <v>#VALUE!</v>
      </c>
      <c r="P81" t="e" vm="1">
        <f t="shared" si="16"/>
        <v>#VALUE!</v>
      </c>
      <c r="Q81" t="e" cm="1" vm="2">
        <f t="array" ref="Q81">[1]!genUniform($I$9,$I$10)</f>
        <v>#VALUE!</v>
      </c>
      <c r="R81" t="e" vm="1">
        <f t="shared" si="17"/>
        <v>#VALUE!</v>
      </c>
      <c r="S81" s="47" t="e" vm="1">
        <f t="shared" si="18"/>
        <v>#VALUE!</v>
      </c>
      <c r="T81" t="e" vm="1">
        <f t="shared" si="19"/>
        <v>#VALUE!</v>
      </c>
    </row>
    <row r="82" spans="1:20">
      <c r="A82">
        <v>72</v>
      </c>
      <c r="C82" t="e" cm="1" vm="2">
        <f t="array" ref="C82">[1]!GenLognormal($C$9,$C$10)</f>
        <v>#VALUE!</v>
      </c>
      <c r="D82" t="e" cm="1" vm="2">
        <f t="array" ref="D82">[1]!GenLognormal($D$9,$D$10)</f>
        <v>#VALUE!</v>
      </c>
      <c r="E82" t="e" cm="1" vm="2">
        <f t="array" ref="E82">[1]!genNormal($E$9,$E$10)</f>
        <v>#VALUE!</v>
      </c>
      <c r="F82" t="e" cm="1" vm="2">
        <f t="array" ref="F82">[1]!GenLognormal($F$9,$F$10)</f>
        <v>#VALUE!</v>
      </c>
      <c r="G82" t="e" cm="1" vm="2">
        <f t="array" ref="G82">[1]!genBinomial(1,0.602)</f>
        <v>#VALUE!</v>
      </c>
      <c r="H82" s="13" t="e" vm="1">
        <f t="shared" si="10"/>
        <v>#VALUE!</v>
      </c>
      <c r="I82" t="e" cm="1" vm="2">
        <f t="array" ref="I82">[1]!genUniform($I$9,$I$10)</f>
        <v>#VALUE!</v>
      </c>
      <c r="J82" t="e" vm="1">
        <f t="shared" si="11"/>
        <v>#VALUE!</v>
      </c>
      <c r="K82" s="47" t="e" vm="1">
        <f t="shared" si="12"/>
        <v>#VALUE!</v>
      </c>
      <c r="L82" t="e" vm="1">
        <f t="shared" si="13"/>
        <v>#VALUE!</v>
      </c>
      <c r="M82" t="e" cm="1" vm="2">
        <f t="array" ref="M82">[1]!genUniform($M$9,$M$10)</f>
        <v>#VALUE!</v>
      </c>
      <c r="N82" t="e" vm="1">
        <f t="shared" si="14"/>
        <v>#VALUE!</v>
      </c>
      <c r="O82" s="47" t="e" vm="1">
        <f t="shared" si="15"/>
        <v>#VALUE!</v>
      </c>
      <c r="P82" t="e" vm="1">
        <f t="shared" si="16"/>
        <v>#VALUE!</v>
      </c>
      <c r="Q82" t="e" cm="1" vm="2">
        <f t="array" ref="Q82">[1]!genUniform($I$9,$I$10)</f>
        <v>#VALUE!</v>
      </c>
      <c r="R82" t="e" vm="1">
        <f t="shared" si="17"/>
        <v>#VALUE!</v>
      </c>
      <c r="S82" s="47" t="e" vm="1">
        <f t="shared" si="18"/>
        <v>#VALUE!</v>
      </c>
      <c r="T82" t="e" vm="1">
        <f t="shared" si="19"/>
        <v>#VALUE!</v>
      </c>
    </row>
    <row r="83" spans="1:20">
      <c r="A83">
        <v>73</v>
      </c>
      <c r="C83" t="e" cm="1" vm="2">
        <f t="array" ref="C83">[1]!GenLognormal($C$9,$C$10)</f>
        <v>#VALUE!</v>
      </c>
      <c r="D83" t="e" cm="1" vm="2">
        <f t="array" ref="D83">[1]!GenLognormal($D$9,$D$10)</f>
        <v>#VALUE!</v>
      </c>
      <c r="E83" t="e" cm="1" vm="2">
        <f t="array" ref="E83">[1]!genNormal($E$9,$E$10)</f>
        <v>#VALUE!</v>
      </c>
      <c r="F83" t="e" cm="1" vm="2">
        <f t="array" ref="F83">[1]!GenLognormal($F$9,$F$10)</f>
        <v>#VALUE!</v>
      </c>
      <c r="G83" t="e" cm="1" vm="2">
        <f t="array" ref="G83">[1]!genBinomial(1,0.602)</f>
        <v>#VALUE!</v>
      </c>
      <c r="H83" s="13" t="e" vm="1">
        <f t="shared" si="10"/>
        <v>#VALUE!</v>
      </c>
      <c r="I83" t="e" cm="1" vm="2">
        <f t="array" ref="I83">[1]!genUniform($I$9,$I$10)</f>
        <v>#VALUE!</v>
      </c>
      <c r="J83" t="e" vm="1">
        <f t="shared" si="11"/>
        <v>#VALUE!</v>
      </c>
      <c r="K83" s="47" t="e" vm="1">
        <f t="shared" si="12"/>
        <v>#VALUE!</v>
      </c>
      <c r="L83" t="e" vm="1">
        <f t="shared" si="13"/>
        <v>#VALUE!</v>
      </c>
      <c r="M83" t="e" cm="1" vm="2">
        <f t="array" ref="M83">[1]!genUniform($M$9,$M$10)</f>
        <v>#VALUE!</v>
      </c>
      <c r="N83" t="e" vm="1">
        <f t="shared" si="14"/>
        <v>#VALUE!</v>
      </c>
      <c r="O83" s="47" t="e" vm="1">
        <f t="shared" si="15"/>
        <v>#VALUE!</v>
      </c>
      <c r="P83" t="e" vm="1">
        <f t="shared" si="16"/>
        <v>#VALUE!</v>
      </c>
      <c r="Q83" t="e" cm="1" vm="2">
        <f t="array" ref="Q83">[1]!genUniform($I$9,$I$10)</f>
        <v>#VALUE!</v>
      </c>
      <c r="R83" t="e" vm="1">
        <f t="shared" si="17"/>
        <v>#VALUE!</v>
      </c>
      <c r="S83" s="47" t="e" vm="1">
        <f t="shared" si="18"/>
        <v>#VALUE!</v>
      </c>
      <c r="T83" t="e" vm="1">
        <f t="shared" si="19"/>
        <v>#VALUE!</v>
      </c>
    </row>
    <row r="84" spans="1:20">
      <c r="A84">
        <v>74</v>
      </c>
      <c r="C84" t="e" cm="1" vm="2">
        <f t="array" ref="C84">[1]!GenLognormal($C$9,$C$10)</f>
        <v>#VALUE!</v>
      </c>
      <c r="D84" t="e" cm="1" vm="2">
        <f t="array" ref="D84">[1]!GenLognormal($D$9,$D$10)</f>
        <v>#VALUE!</v>
      </c>
      <c r="E84" t="e" cm="1" vm="2">
        <f t="array" ref="E84">[1]!genNormal($E$9,$E$10)</f>
        <v>#VALUE!</v>
      </c>
      <c r="F84" t="e" cm="1" vm="2">
        <f t="array" ref="F84">[1]!GenLognormal($F$9,$F$10)</f>
        <v>#VALUE!</v>
      </c>
      <c r="G84" t="e" cm="1" vm="2">
        <f t="array" ref="G84">[1]!genBinomial(1,0.602)</f>
        <v>#VALUE!</v>
      </c>
      <c r="H84" s="13" t="e" vm="1">
        <f t="shared" si="10"/>
        <v>#VALUE!</v>
      </c>
      <c r="I84" t="e" cm="1" vm="2">
        <f t="array" ref="I84">[1]!genUniform($I$9,$I$10)</f>
        <v>#VALUE!</v>
      </c>
      <c r="J84" t="e" vm="1">
        <f t="shared" si="11"/>
        <v>#VALUE!</v>
      </c>
      <c r="K84" s="47" t="e" vm="1">
        <f t="shared" si="12"/>
        <v>#VALUE!</v>
      </c>
      <c r="L84" t="e" vm="1">
        <f t="shared" si="13"/>
        <v>#VALUE!</v>
      </c>
      <c r="M84" t="e" cm="1" vm="2">
        <f t="array" ref="M84">[1]!genUniform($M$9,$M$10)</f>
        <v>#VALUE!</v>
      </c>
      <c r="N84" t="e" vm="1">
        <f t="shared" si="14"/>
        <v>#VALUE!</v>
      </c>
      <c r="O84" s="47" t="e" vm="1">
        <f t="shared" si="15"/>
        <v>#VALUE!</v>
      </c>
      <c r="P84" t="e" vm="1">
        <f t="shared" si="16"/>
        <v>#VALUE!</v>
      </c>
      <c r="Q84" t="e" cm="1" vm="2">
        <f t="array" ref="Q84">[1]!genUniform($I$9,$I$10)</f>
        <v>#VALUE!</v>
      </c>
      <c r="R84" t="e" vm="1">
        <f t="shared" si="17"/>
        <v>#VALUE!</v>
      </c>
      <c r="S84" s="47" t="e" vm="1">
        <f t="shared" si="18"/>
        <v>#VALUE!</v>
      </c>
      <c r="T84" t="e" vm="1">
        <f t="shared" si="19"/>
        <v>#VALUE!</v>
      </c>
    </row>
    <row r="85" spans="1:20">
      <c r="A85">
        <v>75</v>
      </c>
      <c r="C85" t="e" cm="1" vm="2">
        <f t="array" ref="C85">[1]!GenLognormal($C$9,$C$10)</f>
        <v>#VALUE!</v>
      </c>
      <c r="D85" t="e" cm="1" vm="2">
        <f t="array" ref="D85">[1]!GenLognormal($D$9,$D$10)</f>
        <v>#VALUE!</v>
      </c>
      <c r="E85" t="e" cm="1" vm="2">
        <f t="array" ref="E85">[1]!genNormal($E$9,$E$10)</f>
        <v>#VALUE!</v>
      </c>
      <c r="F85" t="e" cm="1" vm="2">
        <f t="array" ref="F85">[1]!GenLognormal($F$9,$F$10)</f>
        <v>#VALUE!</v>
      </c>
      <c r="G85" t="e" cm="1" vm="2">
        <f t="array" ref="G85">[1]!genBinomial(1,0.602)</f>
        <v>#VALUE!</v>
      </c>
      <c r="H85" s="13" t="e" vm="1">
        <f t="shared" si="10"/>
        <v>#VALUE!</v>
      </c>
      <c r="I85" t="e" cm="1" vm="2">
        <f t="array" ref="I85">[1]!genUniform($I$9,$I$10)</f>
        <v>#VALUE!</v>
      </c>
      <c r="J85" t="e" vm="1">
        <f t="shared" si="11"/>
        <v>#VALUE!</v>
      </c>
      <c r="K85" s="47" t="e" vm="1">
        <f t="shared" si="12"/>
        <v>#VALUE!</v>
      </c>
      <c r="L85" t="e" vm="1">
        <f t="shared" si="13"/>
        <v>#VALUE!</v>
      </c>
      <c r="M85" t="e" cm="1" vm="2">
        <f t="array" ref="M85">[1]!genUniform($M$9,$M$10)</f>
        <v>#VALUE!</v>
      </c>
      <c r="N85" t="e" vm="1">
        <f t="shared" si="14"/>
        <v>#VALUE!</v>
      </c>
      <c r="O85" s="47" t="e" vm="1">
        <f t="shared" si="15"/>
        <v>#VALUE!</v>
      </c>
      <c r="P85" t="e" vm="1">
        <f t="shared" si="16"/>
        <v>#VALUE!</v>
      </c>
      <c r="Q85" t="e" cm="1" vm="2">
        <f t="array" ref="Q85">[1]!genUniform($I$9,$I$10)</f>
        <v>#VALUE!</v>
      </c>
      <c r="R85" t="e" vm="1">
        <f t="shared" si="17"/>
        <v>#VALUE!</v>
      </c>
      <c r="S85" s="47" t="e" vm="1">
        <f t="shared" si="18"/>
        <v>#VALUE!</v>
      </c>
      <c r="T85" t="e" vm="1">
        <f t="shared" si="19"/>
        <v>#VALUE!</v>
      </c>
    </row>
    <row r="86" spans="1:20">
      <c r="A86">
        <v>76</v>
      </c>
      <c r="C86" t="e" cm="1" vm="2">
        <f t="array" ref="C86">[1]!GenLognormal($C$9,$C$10)</f>
        <v>#VALUE!</v>
      </c>
      <c r="D86" t="e" cm="1" vm="2">
        <f t="array" ref="D86">[1]!GenLognormal($D$9,$D$10)</f>
        <v>#VALUE!</v>
      </c>
      <c r="E86" t="e" cm="1" vm="2">
        <f t="array" ref="E86">[1]!genNormal($E$9,$E$10)</f>
        <v>#VALUE!</v>
      </c>
      <c r="F86" t="e" cm="1" vm="2">
        <f t="array" ref="F86">[1]!GenLognormal($F$9,$F$10)</f>
        <v>#VALUE!</v>
      </c>
      <c r="G86" t="e" cm="1" vm="2">
        <f t="array" ref="G86">[1]!genBinomial(1,0.602)</f>
        <v>#VALUE!</v>
      </c>
      <c r="H86" s="13" t="e" vm="1">
        <f t="shared" si="10"/>
        <v>#VALUE!</v>
      </c>
      <c r="I86" t="e" cm="1" vm="2">
        <f t="array" ref="I86">[1]!genUniform($I$9,$I$10)</f>
        <v>#VALUE!</v>
      </c>
      <c r="J86" t="e" vm="1">
        <f t="shared" si="11"/>
        <v>#VALUE!</v>
      </c>
      <c r="K86" s="47" t="e" vm="1">
        <f t="shared" si="12"/>
        <v>#VALUE!</v>
      </c>
      <c r="L86" t="e" vm="1">
        <f t="shared" si="13"/>
        <v>#VALUE!</v>
      </c>
      <c r="M86" t="e" cm="1" vm="2">
        <f t="array" ref="M86">[1]!genUniform($M$9,$M$10)</f>
        <v>#VALUE!</v>
      </c>
      <c r="N86" t="e" vm="1">
        <f t="shared" si="14"/>
        <v>#VALUE!</v>
      </c>
      <c r="O86" s="47" t="e" vm="1">
        <f t="shared" si="15"/>
        <v>#VALUE!</v>
      </c>
      <c r="P86" t="e" vm="1">
        <f t="shared" si="16"/>
        <v>#VALUE!</v>
      </c>
      <c r="Q86" t="e" cm="1" vm="2">
        <f t="array" ref="Q86">[1]!genUniform($I$9,$I$10)</f>
        <v>#VALUE!</v>
      </c>
      <c r="R86" t="e" vm="1">
        <f t="shared" si="17"/>
        <v>#VALUE!</v>
      </c>
      <c r="S86" s="47" t="e" vm="1">
        <f t="shared" si="18"/>
        <v>#VALUE!</v>
      </c>
      <c r="T86" t="e" vm="1">
        <f t="shared" si="19"/>
        <v>#VALUE!</v>
      </c>
    </row>
    <row r="87" spans="1:20">
      <c r="A87">
        <v>77</v>
      </c>
      <c r="C87" t="e" cm="1" vm="2">
        <f t="array" ref="C87">[1]!GenLognormal($C$9,$C$10)</f>
        <v>#VALUE!</v>
      </c>
      <c r="D87" t="e" cm="1" vm="2">
        <f t="array" ref="D87">[1]!GenLognormal($D$9,$D$10)</f>
        <v>#VALUE!</v>
      </c>
      <c r="E87" t="e" cm="1" vm="2">
        <f t="array" ref="E87">[1]!genNormal($E$9,$E$10)</f>
        <v>#VALUE!</v>
      </c>
      <c r="F87" t="e" cm="1" vm="2">
        <f t="array" ref="F87">[1]!GenLognormal($F$9,$F$10)</f>
        <v>#VALUE!</v>
      </c>
      <c r="G87" t="e" cm="1" vm="2">
        <f t="array" ref="G87">[1]!genBinomial(1,0.602)</f>
        <v>#VALUE!</v>
      </c>
      <c r="H87" s="13" t="e" vm="1">
        <f t="shared" si="10"/>
        <v>#VALUE!</v>
      </c>
      <c r="I87" t="e" cm="1" vm="2">
        <f t="array" ref="I87">[1]!genUniform($I$9,$I$10)</f>
        <v>#VALUE!</v>
      </c>
      <c r="J87" t="e" vm="1">
        <f t="shared" si="11"/>
        <v>#VALUE!</v>
      </c>
      <c r="K87" s="47" t="e" vm="1">
        <f t="shared" si="12"/>
        <v>#VALUE!</v>
      </c>
      <c r="L87" t="e" vm="1">
        <f t="shared" si="13"/>
        <v>#VALUE!</v>
      </c>
      <c r="M87" t="e" cm="1" vm="2">
        <f t="array" ref="M87">[1]!genUniform($M$9,$M$10)</f>
        <v>#VALUE!</v>
      </c>
      <c r="N87" t="e" vm="1">
        <f t="shared" si="14"/>
        <v>#VALUE!</v>
      </c>
      <c r="O87" s="47" t="e" vm="1">
        <f t="shared" si="15"/>
        <v>#VALUE!</v>
      </c>
      <c r="P87" t="e" vm="1">
        <f t="shared" si="16"/>
        <v>#VALUE!</v>
      </c>
      <c r="Q87" t="e" cm="1" vm="2">
        <f t="array" ref="Q87">[1]!genUniform($I$9,$I$10)</f>
        <v>#VALUE!</v>
      </c>
      <c r="R87" t="e" vm="1">
        <f t="shared" si="17"/>
        <v>#VALUE!</v>
      </c>
      <c r="S87" s="47" t="e" vm="1">
        <f t="shared" si="18"/>
        <v>#VALUE!</v>
      </c>
      <c r="T87" t="e" vm="1">
        <f t="shared" si="19"/>
        <v>#VALUE!</v>
      </c>
    </row>
    <row r="88" spans="1:20">
      <c r="A88">
        <v>78</v>
      </c>
      <c r="C88" t="e" cm="1" vm="2">
        <f t="array" ref="C88">[1]!GenLognormal($C$9,$C$10)</f>
        <v>#VALUE!</v>
      </c>
      <c r="D88" t="e" cm="1" vm="2">
        <f t="array" ref="D88">[1]!GenLognormal($D$9,$D$10)</f>
        <v>#VALUE!</v>
      </c>
      <c r="E88" t="e" cm="1" vm="2">
        <f t="array" ref="E88">[1]!genNormal($E$9,$E$10)</f>
        <v>#VALUE!</v>
      </c>
      <c r="F88" t="e" cm="1" vm="2">
        <f t="array" ref="F88">[1]!GenLognormal($F$9,$F$10)</f>
        <v>#VALUE!</v>
      </c>
      <c r="G88" t="e" cm="1" vm="2">
        <f t="array" ref="G88">[1]!genBinomial(1,0.602)</f>
        <v>#VALUE!</v>
      </c>
      <c r="H88" s="13" t="e" vm="1">
        <f t="shared" si="10"/>
        <v>#VALUE!</v>
      </c>
      <c r="I88" t="e" cm="1" vm="2">
        <f t="array" ref="I88">[1]!genUniform($I$9,$I$10)</f>
        <v>#VALUE!</v>
      </c>
      <c r="J88" t="e" vm="1">
        <f t="shared" si="11"/>
        <v>#VALUE!</v>
      </c>
      <c r="K88" s="47" t="e" vm="1">
        <f t="shared" si="12"/>
        <v>#VALUE!</v>
      </c>
      <c r="L88" t="e" vm="1">
        <f t="shared" si="13"/>
        <v>#VALUE!</v>
      </c>
      <c r="M88" t="e" cm="1" vm="2">
        <f t="array" ref="M88">[1]!genUniform($M$9,$M$10)</f>
        <v>#VALUE!</v>
      </c>
      <c r="N88" t="e" vm="1">
        <f t="shared" si="14"/>
        <v>#VALUE!</v>
      </c>
      <c r="O88" s="47" t="e" vm="1">
        <f t="shared" si="15"/>
        <v>#VALUE!</v>
      </c>
      <c r="P88" t="e" vm="1">
        <f t="shared" si="16"/>
        <v>#VALUE!</v>
      </c>
      <c r="Q88" t="e" cm="1" vm="2">
        <f t="array" ref="Q88">[1]!genUniform($I$9,$I$10)</f>
        <v>#VALUE!</v>
      </c>
      <c r="R88" t="e" vm="1">
        <f t="shared" si="17"/>
        <v>#VALUE!</v>
      </c>
      <c r="S88" s="47" t="e" vm="1">
        <f t="shared" si="18"/>
        <v>#VALUE!</v>
      </c>
      <c r="T88" t="e" vm="1">
        <f t="shared" si="19"/>
        <v>#VALUE!</v>
      </c>
    </row>
    <row r="89" spans="1:20">
      <c r="A89">
        <v>79</v>
      </c>
      <c r="C89" t="e" cm="1" vm="2">
        <f t="array" ref="C89">[1]!GenLognormal($C$9,$C$10)</f>
        <v>#VALUE!</v>
      </c>
      <c r="D89" t="e" cm="1" vm="2">
        <f t="array" ref="D89">[1]!GenLognormal($D$9,$D$10)</f>
        <v>#VALUE!</v>
      </c>
      <c r="E89" t="e" cm="1" vm="2">
        <f t="array" ref="E89">[1]!genNormal($E$9,$E$10)</f>
        <v>#VALUE!</v>
      </c>
      <c r="F89" t="e" cm="1" vm="2">
        <f t="array" ref="F89">[1]!GenLognormal($F$9,$F$10)</f>
        <v>#VALUE!</v>
      </c>
      <c r="G89" t="e" cm="1" vm="2">
        <f t="array" ref="G89">[1]!genBinomial(1,0.602)</f>
        <v>#VALUE!</v>
      </c>
      <c r="H89" s="13" t="e" vm="1">
        <f t="shared" si="10"/>
        <v>#VALUE!</v>
      </c>
      <c r="I89" t="e" cm="1" vm="2">
        <f t="array" ref="I89">[1]!genUniform($I$9,$I$10)</f>
        <v>#VALUE!</v>
      </c>
      <c r="J89" t="e" vm="1">
        <f t="shared" si="11"/>
        <v>#VALUE!</v>
      </c>
      <c r="K89" s="47" t="e" vm="1">
        <f t="shared" si="12"/>
        <v>#VALUE!</v>
      </c>
      <c r="L89" t="e" vm="1">
        <f t="shared" si="13"/>
        <v>#VALUE!</v>
      </c>
      <c r="M89" t="e" cm="1" vm="2">
        <f t="array" ref="M89">[1]!genUniform($M$9,$M$10)</f>
        <v>#VALUE!</v>
      </c>
      <c r="N89" t="e" vm="1">
        <f t="shared" si="14"/>
        <v>#VALUE!</v>
      </c>
      <c r="O89" s="47" t="e" vm="1">
        <f t="shared" si="15"/>
        <v>#VALUE!</v>
      </c>
      <c r="P89" t="e" vm="1">
        <f t="shared" si="16"/>
        <v>#VALUE!</v>
      </c>
      <c r="Q89" t="e" cm="1" vm="2">
        <f t="array" ref="Q89">[1]!genUniform($I$9,$I$10)</f>
        <v>#VALUE!</v>
      </c>
      <c r="R89" t="e" vm="1">
        <f t="shared" si="17"/>
        <v>#VALUE!</v>
      </c>
      <c r="S89" s="47" t="e" vm="1">
        <f t="shared" si="18"/>
        <v>#VALUE!</v>
      </c>
      <c r="T89" t="e" vm="1">
        <f t="shared" si="19"/>
        <v>#VALUE!</v>
      </c>
    </row>
    <row r="90" spans="1:20">
      <c r="A90">
        <v>80</v>
      </c>
      <c r="C90" t="e" cm="1" vm="2">
        <f t="array" ref="C90">[1]!GenLognormal($C$9,$C$10)</f>
        <v>#VALUE!</v>
      </c>
      <c r="D90" t="e" cm="1" vm="2">
        <f t="array" ref="D90">[1]!GenLognormal($D$9,$D$10)</f>
        <v>#VALUE!</v>
      </c>
      <c r="E90" t="e" cm="1" vm="2">
        <f t="array" ref="E90">[1]!genNormal($E$9,$E$10)</f>
        <v>#VALUE!</v>
      </c>
      <c r="F90" t="e" cm="1" vm="2">
        <f t="array" ref="F90">[1]!GenLognormal($F$9,$F$10)</f>
        <v>#VALUE!</v>
      </c>
      <c r="G90" t="e" cm="1" vm="2">
        <f t="array" ref="G90">[1]!genBinomial(1,0.602)</f>
        <v>#VALUE!</v>
      </c>
      <c r="H90" s="13" t="e" vm="1">
        <f t="shared" si="10"/>
        <v>#VALUE!</v>
      </c>
      <c r="I90" t="e" cm="1" vm="2">
        <f t="array" ref="I90">[1]!genUniform($I$9,$I$10)</f>
        <v>#VALUE!</v>
      </c>
      <c r="J90" t="e" vm="1">
        <f t="shared" si="11"/>
        <v>#VALUE!</v>
      </c>
      <c r="K90" s="47" t="e" vm="1">
        <f t="shared" si="12"/>
        <v>#VALUE!</v>
      </c>
      <c r="L90" t="e" vm="1">
        <f t="shared" si="13"/>
        <v>#VALUE!</v>
      </c>
      <c r="M90" t="e" cm="1" vm="2">
        <f t="array" ref="M90">[1]!genUniform($M$9,$M$10)</f>
        <v>#VALUE!</v>
      </c>
      <c r="N90" t="e" vm="1">
        <f t="shared" si="14"/>
        <v>#VALUE!</v>
      </c>
      <c r="O90" s="47" t="e" vm="1">
        <f t="shared" si="15"/>
        <v>#VALUE!</v>
      </c>
      <c r="P90" t="e" vm="1">
        <f t="shared" si="16"/>
        <v>#VALUE!</v>
      </c>
      <c r="Q90" t="e" cm="1" vm="2">
        <f t="array" ref="Q90">[1]!genUniform($I$9,$I$10)</f>
        <v>#VALUE!</v>
      </c>
      <c r="R90" t="e" vm="1">
        <f t="shared" si="17"/>
        <v>#VALUE!</v>
      </c>
      <c r="S90" s="47" t="e" vm="1">
        <f t="shared" si="18"/>
        <v>#VALUE!</v>
      </c>
      <c r="T90" t="e" vm="1">
        <f t="shared" si="19"/>
        <v>#VALUE!</v>
      </c>
    </row>
    <row r="91" spans="1:20">
      <c r="A91">
        <v>81</v>
      </c>
      <c r="C91" t="e" cm="1" vm="2">
        <f t="array" ref="C91">[1]!GenLognormal($C$9,$C$10)</f>
        <v>#VALUE!</v>
      </c>
      <c r="D91" t="e" cm="1" vm="2">
        <f t="array" ref="D91">[1]!GenLognormal($D$9,$D$10)</f>
        <v>#VALUE!</v>
      </c>
      <c r="E91" t="e" cm="1" vm="2">
        <f t="array" ref="E91">[1]!genNormal($E$9,$E$10)</f>
        <v>#VALUE!</v>
      </c>
      <c r="F91" t="e" cm="1" vm="2">
        <f t="array" ref="F91">[1]!GenLognormal($F$9,$F$10)</f>
        <v>#VALUE!</v>
      </c>
      <c r="G91" t="e" cm="1" vm="2">
        <f t="array" ref="G91">[1]!genBinomial(1,0.602)</f>
        <v>#VALUE!</v>
      </c>
      <c r="H91" s="13" t="e" vm="1">
        <f t="shared" si="10"/>
        <v>#VALUE!</v>
      </c>
      <c r="I91" t="e" cm="1" vm="2">
        <f t="array" ref="I91">[1]!genUniform($I$9,$I$10)</f>
        <v>#VALUE!</v>
      </c>
      <c r="J91" t="e" vm="1">
        <f t="shared" si="11"/>
        <v>#VALUE!</v>
      </c>
      <c r="K91" s="47" t="e" vm="1">
        <f t="shared" si="12"/>
        <v>#VALUE!</v>
      </c>
      <c r="L91" t="e" vm="1">
        <f t="shared" si="13"/>
        <v>#VALUE!</v>
      </c>
      <c r="M91" t="e" cm="1" vm="2">
        <f t="array" ref="M91">[1]!genUniform($M$9,$M$10)</f>
        <v>#VALUE!</v>
      </c>
      <c r="N91" t="e" vm="1">
        <f t="shared" si="14"/>
        <v>#VALUE!</v>
      </c>
      <c r="O91" s="47" t="e" vm="1">
        <f t="shared" si="15"/>
        <v>#VALUE!</v>
      </c>
      <c r="P91" t="e" vm="1">
        <f t="shared" si="16"/>
        <v>#VALUE!</v>
      </c>
      <c r="Q91" t="e" cm="1" vm="2">
        <f t="array" ref="Q91">[1]!genUniform($I$9,$I$10)</f>
        <v>#VALUE!</v>
      </c>
      <c r="R91" t="e" vm="1">
        <f t="shared" si="17"/>
        <v>#VALUE!</v>
      </c>
      <c r="S91" s="47" t="e" vm="1">
        <f t="shared" si="18"/>
        <v>#VALUE!</v>
      </c>
      <c r="T91" t="e" vm="1">
        <f t="shared" si="19"/>
        <v>#VALUE!</v>
      </c>
    </row>
    <row r="92" spans="1:20">
      <c r="A92">
        <v>82</v>
      </c>
      <c r="C92" t="e" cm="1" vm="2">
        <f t="array" ref="C92">[1]!GenLognormal($C$9,$C$10)</f>
        <v>#VALUE!</v>
      </c>
      <c r="D92" t="e" cm="1" vm="2">
        <f t="array" ref="D92">[1]!GenLognormal($D$9,$D$10)</f>
        <v>#VALUE!</v>
      </c>
      <c r="E92" t="e" cm="1" vm="2">
        <f t="array" ref="E92">[1]!genNormal($E$9,$E$10)</f>
        <v>#VALUE!</v>
      </c>
      <c r="F92" t="e" cm="1" vm="2">
        <f t="array" ref="F92">[1]!GenLognormal($F$9,$F$10)</f>
        <v>#VALUE!</v>
      </c>
      <c r="G92" t="e" cm="1" vm="2">
        <f t="array" ref="G92">[1]!genBinomial(1,0.602)</f>
        <v>#VALUE!</v>
      </c>
      <c r="H92" s="13" t="e" vm="1">
        <f t="shared" si="10"/>
        <v>#VALUE!</v>
      </c>
      <c r="I92" t="e" cm="1" vm="2">
        <f t="array" ref="I92">[1]!genUniform($I$9,$I$10)</f>
        <v>#VALUE!</v>
      </c>
      <c r="J92" t="e" vm="1">
        <f t="shared" si="11"/>
        <v>#VALUE!</v>
      </c>
      <c r="K92" s="47" t="e" vm="1">
        <f t="shared" si="12"/>
        <v>#VALUE!</v>
      </c>
      <c r="L92" t="e" vm="1">
        <f t="shared" si="13"/>
        <v>#VALUE!</v>
      </c>
      <c r="M92" t="e" cm="1" vm="2">
        <f t="array" ref="M92">[1]!genUniform($M$9,$M$10)</f>
        <v>#VALUE!</v>
      </c>
      <c r="N92" t="e" vm="1">
        <f t="shared" si="14"/>
        <v>#VALUE!</v>
      </c>
      <c r="O92" s="47" t="e" vm="1">
        <f t="shared" si="15"/>
        <v>#VALUE!</v>
      </c>
      <c r="P92" t="e" vm="1">
        <f t="shared" si="16"/>
        <v>#VALUE!</v>
      </c>
      <c r="Q92" t="e" cm="1" vm="2">
        <f t="array" ref="Q92">[1]!genUniform($I$9,$I$10)</f>
        <v>#VALUE!</v>
      </c>
      <c r="R92" t="e" vm="1">
        <f t="shared" si="17"/>
        <v>#VALUE!</v>
      </c>
      <c r="S92" s="47" t="e" vm="1">
        <f t="shared" si="18"/>
        <v>#VALUE!</v>
      </c>
      <c r="T92" t="e" vm="1">
        <f t="shared" si="19"/>
        <v>#VALUE!</v>
      </c>
    </row>
    <row r="93" spans="1:20">
      <c r="A93">
        <v>83</v>
      </c>
      <c r="C93" t="e" cm="1" vm="2">
        <f t="array" ref="C93">[1]!GenLognormal($C$9,$C$10)</f>
        <v>#VALUE!</v>
      </c>
      <c r="D93" t="e" cm="1" vm="2">
        <f t="array" ref="D93">[1]!GenLognormal($D$9,$D$10)</f>
        <v>#VALUE!</v>
      </c>
      <c r="E93" t="e" cm="1" vm="2">
        <f t="array" ref="E93">[1]!genNormal($E$9,$E$10)</f>
        <v>#VALUE!</v>
      </c>
      <c r="F93" t="e" cm="1" vm="2">
        <f t="array" ref="F93">[1]!GenLognormal($F$9,$F$10)</f>
        <v>#VALUE!</v>
      </c>
      <c r="G93" t="e" cm="1" vm="2">
        <f t="array" ref="G93">[1]!genBinomial(1,0.602)</f>
        <v>#VALUE!</v>
      </c>
      <c r="H93" s="13" t="e" vm="1">
        <f t="shared" si="10"/>
        <v>#VALUE!</v>
      </c>
      <c r="I93" t="e" cm="1" vm="2">
        <f t="array" ref="I93">[1]!genUniform($I$9,$I$10)</f>
        <v>#VALUE!</v>
      </c>
      <c r="J93" t="e" vm="1">
        <f t="shared" si="11"/>
        <v>#VALUE!</v>
      </c>
      <c r="K93" s="47" t="e" vm="1">
        <f t="shared" si="12"/>
        <v>#VALUE!</v>
      </c>
      <c r="L93" t="e" vm="1">
        <f t="shared" si="13"/>
        <v>#VALUE!</v>
      </c>
      <c r="M93" t="e" cm="1" vm="2">
        <f t="array" ref="M93">[1]!genUniform($M$9,$M$10)</f>
        <v>#VALUE!</v>
      </c>
      <c r="N93" t="e" vm="1">
        <f t="shared" si="14"/>
        <v>#VALUE!</v>
      </c>
      <c r="O93" s="47" t="e" vm="1">
        <f t="shared" si="15"/>
        <v>#VALUE!</v>
      </c>
      <c r="P93" t="e" vm="1">
        <f t="shared" si="16"/>
        <v>#VALUE!</v>
      </c>
      <c r="Q93" t="e" cm="1" vm="2">
        <f t="array" ref="Q93">[1]!genUniform($I$9,$I$10)</f>
        <v>#VALUE!</v>
      </c>
      <c r="R93" t="e" vm="1">
        <f t="shared" si="17"/>
        <v>#VALUE!</v>
      </c>
      <c r="S93" s="47" t="e" vm="1">
        <f t="shared" si="18"/>
        <v>#VALUE!</v>
      </c>
      <c r="T93" t="e" vm="1">
        <f t="shared" si="19"/>
        <v>#VALUE!</v>
      </c>
    </row>
    <row r="94" spans="1:20">
      <c r="A94">
        <v>84</v>
      </c>
      <c r="C94" t="e" cm="1" vm="2">
        <f t="array" ref="C94">[1]!GenLognormal($C$9,$C$10)</f>
        <v>#VALUE!</v>
      </c>
      <c r="D94" t="e" cm="1" vm="2">
        <f t="array" ref="D94">[1]!GenLognormal($D$9,$D$10)</f>
        <v>#VALUE!</v>
      </c>
      <c r="E94" t="e" cm="1" vm="2">
        <f t="array" ref="E94">[1]!genNormal($E$9,$E$10)</f>
        <v>#VALUE!</v>
      </c>
      <c r="F94" t="e" cm="1" vm="2">
        <f t="array" ref="F94">[1]!GenLognormal($F$9,$F$10)</f>
        <v>#VALUE!</v>
      </c>
      <c r="G94" t="e" cm="1" vm="2">
        <f t="array" ref="G94">[1]!genBinomial(1,0.602)</f>
        <v>#VALUE!</v>
      </c>
      <c r="H94" s="13" t="e" vm="1">
        <f t="shared" si="10"/>
        <v>#VALUE!</v>
      </c>
      <c r="I94" t="e" cm="1" vm="2">
        <f t="array" ref="I94">[1]!genUniform($I$9,$I$10)</f>
        <v>#VALUE!</v>
      </c>
      <c r="J94" t="e" vm="1">
        <f t="shared" si="11"/>
        <v>#VALUE!</v>
      </c>
      <c r="K94" s="47" t="e" vm="1">
        <f t="shared" si="12"/>
        <v>#VALUE!</v>
      </c>
      <c r="L94" t="e" vm="1">
        <f t="shared" si="13"/>
        <v>#VALUE!</v>
      </c>
      <c r="M94" t="e" cm="1" vm="2">
        <f t="array" ref="M94">[1]!genUniform($M$9,$M$10)</f>
        <v>#VALUE!</v>
      </c>
      <c r="N94" t="e" vm="1">
        <f t="shared" si="14"/>
        <v>#VALUE!</v>
      </c>
      <c r="O94" s="47" t="e" vm="1">
        <f t="shared" si="15"/>
        <v>#VALUE!</v>
      </c>
      <c r="P94" t="e" vm="1">
        <f t="shared" si="16"/>
        <v>#VALUE!</v>
      </c>
      <c r="Q94" t="e" cm="1" vm="2">
        <f t="array" ref="Q94">[1]!genUniform($I$9,$I$10)</f>
        <v>#VALUE!</v>
      </c>
      <c r="R94" t="e" vm="1">
        <f t="shared" si="17"/>
        <v>#VALUE!</v>
      </c>
      <c r="S94" s="47" t="e" vm="1">
        <f t="shared" si="18"/>
        <v>#VALUE!</v>
      </c>
      <c r="T94" t="e" vm="1">
        <f t="shared" si="19"/>
        <v>#VALUE!</v>
      </c>
    </row>
    <row r="95" spans="1:20">
      <c r="A95">
        <v>85</v>
      </c>
      <c r="C95" t="e" cm="1" vm="2">
        <f t="array" ref="C95">[1]!GenLognormal($C$9,$C$10)</f>
        <v>#VALUE!</v>
      </c>
      <c r="D95" t="e" cm="1" vm="2">
        <f t="array" ref="D95">[1]!GenLognormal($D$9,$D$10)</f>
        <v>#VALUE!</v>
      </c>
      <c r="E95" t="e" cm="1" vm="2">
        <f t="array" ref="E95">[1]!genNormal($E$9,$E$10)</f>
        <v>#VALUE!</v>
      </c>
      <c r="F95" t="e" cm="1" vm="2">
        <f t="array" ref="F95">[1]!GenLognormal($F$9,$F$10)</f>
        <v>#VALUE!</v>
      </c>
      <c r="G95" t="e" cm="1" vm="2">
        <f t="array" ref="G95">[1]!genBinomial(1,0.602)</f>
        <v>#VALUE!</v>
      </c>
      <c r="H95" s="13" t="e" vm="1">
        <f t="shared" si="10"/>
        <v>#VALUE!</v>
      </c>
      <c r="I95" t="e" cm="1" vm="2">
        <f t="array" ref="I95">[1]!genUniform($I$9,$I$10)</f>
        <v>#VALUE!</v>
      </c>
      <c r="J95" t="e" vm="1">
        <f t="shared" si="11"/>
        <v>#VALUE!</v>
      </c>
      <c r="K95" s="47" t="e" vm="1">
        <f t="shared" si="12"/>
        <v>#VALUE!</v>
      </c>
      <c r="L95" t="e" vm="1">
        <f t="shared" si="13"/>
        <v>#VALUE!</v>
      </c>
      <c r="M95" t="e" cm="1" vm="2">
        <f t="array" ref="M95">[1]!genUniform($M$9,$M$10)</f>
        <v>#VALUE!</v>
      </c>
      <c r="N95" t="e" vm="1">
        <f t="shared" si="14"/>
        <v>#VALUE!</v>
      </c>
      <c r="O95" s="47" t="e" vm="1">
        <f t="shared" si="15"/>
        <v>#VALUE!</v>
      </c>
      <c r="P95" t="e" vm="1">
        <f t="shared" si="16"/>
        <v>#VALUE!</v>
      </c>
      <c r="Q95" t="e" cm="1" vm="2">
        <f t="array" ref="Q95">[1]!genUniform($I$9,$I$10)</f>
        <v>#VALUE!</v>
      </c>
      <c r="R95" t="e" vm="1">
        <f t="shared" si="17"/>
        <v>#VALUE!</v>
      </c>
      <c r="S95" s="47" t="e" vm="1">
        <f t="shared" si="18"/>
        <v>#VALUE!</v>
      </c>
      <c r="T95" t="e" vm="1">
        <f t="shared" si="19"/>
        <v>#VALUE!</v>
      </c>
    </row>
    <row r="96" spans="1:20">
      <c r="A96">
        <v>86</v>
      </c>
      <c r="C96" t="e" cm="1" vm="2">
        <f t="array" ref="C96">[1]!GenLognormal($C$9,$C$10)</f>
        <v>#VALUE!</v>
      </c>
      <c r="D96" t="e" cm="1" vm="2">
        <f t="array" ref="D96">[1]!GenLognormal($D$9,$D$10)</f>
        <v>#VALUE!</v>
      </c>
      <c r="E96" t="e" cm="1" vm="2">
        <f t="array" ref="E96">[1]!genNormal($E$9,$E$10)</f>
        <v>#VALUE!</v>
      </c>
      <c r="F96" t="e" cm="1" vm="2">
        <f t="array" ref="F96">[1]!GenLognormal($F$9,$F$10)</f>
        <v>#VALUE!</v>
      </c>
      <c r="G96" t="e" cm="1" vm="2">
        <f t="array" ref="G96">[1]!genBinomial(1,0.602)</f>
        <v>#VALUE!</v>
      </c>
      <c r="H96" s="13" t="e" vm="1">
        <f t="shared" si="10"/>
        <v>#VALUE!</v>
      </c>
      <c r="I96" t="e" cm="1" vm="2">
        <f t="array" ref="I96">[1]!genUniform($I$9,$I$10)</f>
        <v>#VALUE!</v>
      </c>
      <c r="J96" t="e" vm="1">
        <f t="shared" si="11"/>
        <v>#VALUE!</v>
      </c>
      <c r="K96" s="47" t="e" vm="1">
        <f t="shared" si="12"/>
        <v>#VALUE!</v>
      </c>
      <c r="L96" t="e" vm="1">
        <f t="shared" si="13"/>
        <v>#VALUE!</v>
      </c>
      <c r="M96" t="e" cm="1" vm="2">
        <f t="array" ref="M96">[1]!genUniform($M$9,$M$10)</f>
        <v>#VALUE!</v>
      </c>
      <c r="N96" t="e" vm="1">
        <f t="shared" si="14"/>
        <v>#VALUE!</v>
      </c>
      <c r="O96" s="47" t="e" vm="1">
        <f t="shared" si="15"/>
        <v>#VALUE!</v>
      </c>
      <c r="P96" t="e" vm="1">
        <f t="shared" si="16"/>
        <v>#VALUE!</v>
      </c>
      <c r="Q96" t="e" cm="1" vm="2">
        <f t="array" ref="Q96">[1]!genUniform($I$9,$I$10)</f>
        <v>#VALUE!</v>
      </c>
      <c r="R96" t="e" vm="1">
        <f t="shared" si="17"/>
        <v>#VALUE!</v>
      </c>
      <c r="S96" s="47" t="e" vm="1">
        <f t="shared" si="18"/>
        <v>#VALUE!</v>
      </c>
      <c r="T96" t="e" vm="1">
        <f t="shared" si="19"/>
        <v>#VALUE!</v>
      </c>
    </row>
    <row r="97" spans="1:20">
      <c r="A97">
        <v>87</v>
      </c>
      <c r="C97" t="e" cm="1" vm="2">
        <f t="array" ref="C97">[1]!GenLognormal($C$9,$C$10)</f>
        <v>#VALUE!</v>
      </c>
      <c r="D97" t="e" cm="1" vm="2">
        <f t="array" ref="D97">[1]!GenLognormal($D$9,$D$10)</f>
        <v>#VALUE!</v>
      </c>
      <c r="E97" t="e" cm="1" vm="2">
        <f t="array" ref="E97">[1]!genNormal($E$9,$E$10)</f>
        <v>#VALUE!</v>
      </c>
      <c r="F97" t="e" cm="1" vm="2">
        <f t="array" ref="F97">[1]!GenLognormal($F$9,$F$10)</f>
        <v>#VALUE!</v>
      </c>
      <c r="G97" t="e" cm="1" vm="2">
        <f t="array" ref="G97">[1]!genBinomial(1,0.602)</f>
        <v>#VALUE!</v>
      </c>
      <c r="H97" s="13" t="e" vm="1">
        <f t="shared" si="10"/>
        <v>#VALUE!</v>
      </c>
      <c r="I97" t="e" cm="1" vm="2">
        <f t="array" ref="I97">[1]!genUniform($I$9,$I$10)</f>
        <v>#VALUE!</v>
      </c>
      <c r="J97" t="e" vm="1">
        <f t="shared" si="11"/>
        <v>#VALUE!</v>
      </c>
      <c r="K97" s="47" t="e" vm="1">
        <f t="shared" si="12"/>
        <v>#VALUE!</v>
      </c>
      <c r="L97" t="e" vm="1">
        <f t="shared" si="13"/>
        <v>#VALUE!</v>
      </c>
      <c r="M97" t="e" cm="1" vm="2">
        <f t="array" ref="M97">[1]!genUniform($M$9,$M$10)</f>
        <v>#VALUE!</v>
      </c>
      <c r="N97" t="e" vm="1">
        <f t="shared" si="14"/>
        <v>#VALUE!</v>
      </c>
      <c r="O97" s="47" t="e" vm="1">
        <f t="shared" si="15"/>
        <v>#VALUE!</v>
      </c>
      <c r="P97" t="e" vm="1">
        <f t="shared" si="16"/>
        <v>#VALUE!</v>
      </c>
      <c r="Q97" t="e" cm="1" vm="2">
        <f t="array" ref="Q97">[1]!genUniform($I$9,$I$10)</f>
        <v>#VALUE!</v>
      </c>
      <c r="R97" t="e" vm="1">
        <f t="shared" si="17"/>
        <v>#VALUE!</v>
      </c>
      <c r="S97" s="47" t="e" vm="1">
        <f t="shared" si="18"/>
        <v>#VALUE!</v>
      </c>
      <c r="T97" t="e" vm="1">
        <f t="shared" si="19"/>
        <v>#VALUE!</v>
      </c>
    </row>
    <row r="98" spans="1:20">
      <c r="A98">
        <v>88</v>
      </c>
      <c r="C98" t="e" cm="1" vm="2">
        <f t="array" ref="C98">[1]!GenLognormal($C$9,$C$10)</f>
        <v>#VALUE!</v>
      </c>
      <c r="D98" t="e" cm="1" vm="2">
        <f t="array" ref="D98">[1]!GenLognormal($D$9,$D$10)</f>
        <v>#VALUE!</v>
      </c>
      <c r="E98" t="e" cm="1" vm="2">
        <f t="array" ref="E98">[1]!genNormal($E$9,$E$10)</f>
        <v>#VALUE!</v>
      </c>
      <c r="F98" t="e" cm="1" vm="2">
        <f t="array" ref="F98">[1]!GenLognormal($F$9,$F$10)</f>
        <v>#VALUE!</v>
      </c>
      <c r="G98" t="e" cm="1" vm="2">
        <f t="array" ref="G98">[1]!genBinomial(1,0.602)</f>
        <v>#VALUE!</v>
      </c>
      <c r="H98" s="13" t="e" vm="1">
        <f t="shared" si="10"/>
        <v>#VALUE!</v>
      </c>
      <c r="I98" t="e" cm="1" vm="2">
        <f t="array" ref="I98">[1]!genUniform($I$9,$I$10)</f>
        <v>#VALUE!</v>
      </c>
      <c r="J98" t="e" vm="1">
        <f t="shared" si="11"/>
        <v>#VALUE!</v>
      </c>
      <c r="K98" s="47" t="e" vm="1">
        <f t="shared" si="12"/>
        <v>#VALUE!</v>
      </c>
      <c r="L98" t="e" vm="1">
        <f t="shared" si="13"/>
        <v>#VALUE!</v>
      </c>
      <c r="M98" t="e" cm="1" vm="2">
        <f t="array" ref="M98">[1]!genUniform($M$9,$M$10)</f>
        <v>#VALUE!</v>
      </c>
      <c r="N98" t="e" vm="1">
        <f t="shared" si="14"/>
        <v>#VALUE!</v>
      </c>
      <c r="O98" s="47" t="e" vm="1">
        <f t="shared" si="15"/>
        <v>#VALUE!</v>
      </c>
      <c r="P98" t="e" vm="1">
        <f t="shared" si="16"/>
        <v>#VALUE!</v>
      </c>
      <c r="Q98" t="e" cm="1" vm="2">
        <f t="array" ref="Q98">[1]!genUniform($I$9,$I$10)</f>
        <v>#VALUE!</v>
      </c>
      <c r="R98" t="e" vm="1">
        <f t="shared" si="17"/>
        <v>#VALUE!</v>
      </c>
      <c r="S98" s="47" t="e" vm="1">
        <f t="shared" si="18"/>
        <v>#VALUE!</v>
      </c>
      <c r="T98" t="e" vm="1">
        <f t="shared" si="19"/>
        <v>#VALUE!</v>
      </c>
    </row>
    <row r="99" spans="1:20">
      <c r="A99">
        <v>89</v>
      </c>
      <c r="C99" t="e" cm="1" vm="2">
        <f t="array" ref="C99">[1]!GenLognormal($C$9,$C$10)</f>
        <v>#VALUE!</v>
      </c>
      <c r="D99" t="e" cm="1" vm="2">
        <f t="array" ref="D99">[1]!GenLognormal($D$9,$D$10)</f>
        <v>#VALUE!</v>
      </c>
      <c r="E99" t="e" cm="1" vm="2">
        <f t="array" ref="E99">[1]!genNormal($E$9,$E$10)</f>
        <v>#VALUE!</v>
      </c>
      <c r="F99" t="e" cm="1" vm="2">
        <f t="array" ref="F99">[1]!GenLognormal($F$9,$F$10)</f>
        <v>#VALUE!</v>
      </c>
      <c r="G99" t="e" cm="1" vm="2">
        <f t="array" ref="G99">[1]!genBinomial(1,0.602)</f>
        <v>#VALUE!</v>
      </c>
      <c r="H99" s="13" t="e" vm="1">
        <f t="shared" si="10"/>
        <v>#VALUE!</v>
      </c>
      <c r="I99" t="e" cm="1" vm="2">
        <f t="array" ref="I99">[1]!genUniform($I$9,$I$10)</f>
        <v>#VALUE!</v>
      </c>
      <c r="J99" t="e" vm="1">
        <f t="shared" si="11"/>
        <v>#VALUE!</v>
      </c>
      <c r="K99" s="47" t="e" vm="1">
        <f t="shared" si="12"/>
        <v>#VALUE!</v>
      </c>
      <c r="L99" t="e" vm="1">
        <f t="shared" si="13"/>
        <v>#VALUE!</v>
      </c>
      <c r="M99" t="e" cm="1" vm="2">
        <f t="array" ref="M99">[1]!genUniform($M$9,$M$10)</f>
        <v>#VALUE!</v>
      </c>
      <c r="N99" t="e" vm="1">
        <f t="shared" si="14"/>
        <v>#VALUE!</v>
      </c>
      <c r="O99" s="47" t="e" vm="1">
        <f t="shared" si="15"/>
        <v>#VALUE!</v>
      </c>
      <c r="P99" t="e" vm="1">
        <f t="shared" si="16"/>
        <v>#VALUE!</v>
      </c>
      <c r="Q99" t="e" cm="1" vm="2">
        <f t="array" ref="Q99">[1]!genUniform($I$9,$I$10)</f>
        <v>#VALUE!</v>
      </c>
      <c r="R99" t="e" vm="1">
        <f t="shared" si="17"/>
        <v>#VALUE!</v>
      </c>
      <c r="S99" s="47" t="e" vm="1">
        <f t="shared" si="18"/>
        <v>#VALUE!</v>
      </c>
      <c r="T99" t="e" vm="1">
        <f t="shared" si="19"/>
        <v>#VALUE!</v>
      </c>
    </row>
    <row r="100" spans="1:20">
      <c r="A100">
        <v>90</v>
      </c>
      <c r="C100" t="e" cm="1" vm="2">
        <f t="array" ref="C100">[1]!GenLognormal($C$9,$C$10)</f>
        <v>#VALUE!</v>
      </c>
      <c r="D100" t="e" cm="1" vm="2">
        <f t="array" ref="D100">[1]!GenLognormal($D$9,$D$10)</f>
        <v>#VALUE!</v>
      </c>
      <c r="E100" t="e" cm="1" vm="2">
        <f t="array" ref="E100">[1]!genNormal($E$9,$E$10)</f>
        <v>#VALUE!</v>
      </c>
      <c r="F100" t="e" cm="1" vm="2">
        <f t="array" ref="F100">[1]!GenLognormal($F$9,$F$10)</f>
        <v>#VALUE!</v>
      </c>
      <c r="G100" t="e" cm="1" vm="2">
        <f t="array" ref="G100">[1]!genBinomial(1,0.602)</f>
        <v>#VALUE!</v>
      </c>
      <c r="H100" s="13" t="e" vm="1">
        <f t="shared" si="10"/>
        <v>#VALUE!</v>
      </c>
      <c r="I100" t="e" cm="1" vm="2">
        <f t="array" ref="I100">[1]!genUniform($I$9,$I$10)</f>
        <v>#VALUE!</v>
      </c>
      <c r="J100" t="e" vm="1">
        <f t="shared" si="11"/>
        <v>#VALUE!</v>
      </c>
      <c r="K100" s="47" t="e" vm="1">
        <f t="shared" si="12"/>
        <v>#VALUE!</v>
      </c>
      <c r="L100" t="e" vm="1">
        <f t="shared" si="13"/>
        <v>#VALUE!</v>
      </c>
      <c r="M100" t="e" cm="1" vm="2">
        <f t="array" ref="M100">[1]!genUniform($M$9,$M$10)</f>
        <v>#VALUE!</v>
      </c>
      <c r="N100" t="e" vm="1">
        <f t="shared" si="14"/>
        <v>#VALUE!</v>
      </c>
      <c r="O100" s="47" t="e" vm="1">
        <f t="shared" si="15"/>
        <v>#VALUE!</v>
      </c>
      <c r="P100" t="e" vm="1">
        <f t="shared" si="16"/>
        <v>#VALUE!</v>
      </c>
      <c r="Q100" t="e" cm="1" vm="2">
        <f t="array" ref="Q100">[1]!genUniform($I$9,$I$10)</f>
        <v>#VALUE!</v>
      </c>
      <c r="R100" t="e" vm="1">
        <f t="shared" si="17"/>
        <v>#VALUE!</v>
      </c>
      <c r="S100" s="47" t="e" vm="1">
        <f t="shared" si="18"/>
        <v>#VALUE!</v>
      </c>
      <c r="T100" t="e" vm="1">
        <f t="shared" si="19"/>
        <v>#VALUE!</v>
      </c>
    </row>
    <row r="101" spans="1:20">
      <c r="A101">
        <v>91</v>
      </c>
      <c r="C101" t="e" cm="1" vm="2">
        <f t="array" ref="C101">[1]!GenLognormal($C$9,$C$10)</f>
        <v>#VALUE!</v>
      </c>
      <c r="D101" t="e" cm="1" vm="2">
        <f t="array" ref="D101">[1]!GenLognormal($D$9,$D$10)</f>
        <v>#VALUE!</v>
      </c>
      <c r="E101" t="e" cm="1" vm="2">
        <f t="array" ref="E101">[1]!genNormal($E$9,$E$10)</f>
        <v>#VALUE!</v>
      </c>
      <c r="F101" t="e" cm="1" vm="2">
        <f t="array" ref="F101">[1]!GenLognormal($F$9,$F$10)</f>
        <v>#VALUE!</v>
      </c>
      <c r="G101" t="e" cm="1" vm="2">
        <f t="array" ref="G101">[1]!genBinomial(1,0.602)</f>
        <v>#VALUE!</v>
      </c>
      <c r="H101" s="13" t="e" vm="1">
        <f t="shared" si="10"/>
        <v>#VALUE!</v>
      </c>
      <c r="I101" t="e" cm="1" vm="2">
        <f t="array" ref="I101">[1]!genUniform($I$9,$I$10)</f>
        <v>#VALUE!</v>
      </c>
      <c r="J101" t="e" vm="1">
        <f t="shared" si="11"/>
        <v>#VALUE!</v>
      </c>
      <c r="K101" s="47" t="e" vm="1">
        <f t="shared" si="12"/>
        <v>#VALUE!</v>
      </c>
      <c r="L101" t="e" vm="1">
        <f t="shared" si="13"/>
        <v>#VALUE!</v>
      </c>
      <c r="M101" t="e" cm="1" vm="2">
        <f t="array" ref="M101">[1]!genUniform($M$9,$M$10)</f>
        <v>#VALUE!</v>
      </c>
      <c r="N101" t="e" vm="1">
        <f t="shared" si="14"/>
        <v>#VALUE!</v>
      </c>
      <c r="O101" s="47" t="e" vm="1">
        <f t="shared" si="15"/>
        <v>#VALUE!</v>
      </c>
      <c r="P101" t="e" vm="1">
        <f t="shared" si="16"/>
        <v>#VALUE!</v>
      </c>
      <c r="Q101" t="e" cm="1" vm="2">
        <f t="array" ref="Q101">[1]!genUniform($I$9,$I$10)</f>
        <v>#VALUE!</v>
      </c>
      <c r="R101" t="e" vm="1">
        <f t="shared" si="17"/>
        <v>#VALUE!</v>
      </c>
      <c r="S101" s="47" t="e" vm="1">
        <f t="shared" si="18"/>
        <v>#VALUE!</v>
      </c>
      <c r="T101" t="e" vm="1">
        <f t="shared" si="19"/>
        <v>#VALUE!</v>
      </c>
    </row>
    <row r="102" spans="1:20">
      <c r="A102">
        <v>92</v>
      </c>
      <c r="C102" t="e" cm="1" vm="2">
        <f t="array" ref="C102">[1]!GenLognormal($C$9,$C$10)</f>
        <v>#VALUE!</v>
      </c>
      <c r="D102" t="e" cm="1" vm="2">
        <f t="array" ref="D102">[1]!GenLognormal($D$9,$D$10)</f>
        <v>#VALUE!</v>
      </c>
      <c r="E102" t="e" cm="1" vm="2">
        <f t="array" ref="E102">[1]!genNormal($E$9,$E$10)</f>
        <v>#VALUE!</v>
      </c>
      <c r="F102" t="e" cm="1" vm="2">
        <f t="array" ref="F102">[1]!GenLognormal($F$9,$F$10)</f>
        <v>#VALUE!</v>
      </c>
      <c r="G102" t="e" cm="1" vm="2">
        <f t="array" ref="G102">[1]!genBinomial(1,0.602)</f>
        <v>#VALUE!</v>
      </c>
      <c r="H102" s="13" t="e" vm="1">
        <f t="shared" si="10"/>
        <v>#VALUE!</v>
      </c>
      <c r="I102" t="e" cm="1" vm="2">
        <f t="array" ref="I102">[1]!genUniform($I$9,$I$10)</f>
        <v>#VALUE!</v>
      </c>
      <c r="J102" t="e" vm="1">
        <f t="shared" si="11"/>
        <v>#VALUE!</v>
      </c>
      <c r="K102" s="47" t="e" vm="1">
        <f t="shared" si="12"/>
        <v>#VALUE!</v>
      </c>
      <c r="L102" t="e" vm="1">
        <f t="shared" si="13"/>
        <v>#VALUE!</v>
      </c>
      <c r="M102" t="e" cm="1" vm="2">
        <f t="array" ref="M102">[1]!genUniform($M$9,$M$10)</f>
        <v>#VALUE!</v>
      </c>
      <c r="N102" t="e" vm="1">
        <f t="shared" si="14"/>
        <v>#VALUE!</v>
      </c>
      <c r="O102" s="47" t="e" vm="1">
        <f t="shared" si="15"/>
        <v>#VALUE!</v>
      </c>
      <c r="P102" t="e" vm="1">
        <f t="shared" si="16"/>
        <v>#VALUE!</v>
      </c>
      <c r="Q102" t="e" cm="1" vm="2">
        <f t="array" ref="Q102">[1]!genUniform($I$9,$I$10)</f>
        <v>#VALUE!</v>
      </c>
      <c r="R102" t="e" vm="1">
        <f t="shared" si="17"/>
        <v>#VALUE!</v>
      </c>
      <c r="S102" s="47" t="e" vm="1">
        <f t="shared" si="18"/>
        <v>#VALUE!</v>
      </c>
      <c r="T102" t="e" vm="1">
        <f t="shared" si="19"/>
        <v>#VALUE!</v>
      </c>
    </row>
    <row r="103" spans="1:20">
      <c r="A103">
        <v>93</v>
      </c>
      <c r="C103" t="e" cm="1" vm="2">
        <f t="array" ref="C103">[1]!GenLognormal($C$9,$C$10)</f>
        <v>#VALUE!</v>
      </c>
      <c r="D103" t="e" cm="1" vm="2">
        <f t="array" ref="D103">[1]!GenLognormal($D$9,$D$10)</f>
        <v>#VALUE!</v>
      </c>
      <c r="E103" t="e" cm="1" vm="2">
        <f t="array" ref="E103">[1]!genNormal($E$9,$E$10)</f>
        <v>#VALUE!</v>
      </c>
      <c r="F103" t="e" cm="1" vm="2">
        <f t="array" ref="F103">[1]!GenLognormal($F$9,$F$10)</f>
        <v>#VALUE!</v>
      </c>
      <c r="G103" t="e" cm="1" vm="2">
        <f t="array" ref="G103">[1]!genBinomial(1,0.602)</f>
        <v>#VALUE!</v>
      </c>
      <c r="H103" s="13" t="e" vm="1">
        <f t="shared" si="10"/>
        <v>#VALUE!</v>
      </c>
      <c r="I103" t="e" cm="1" vm="2">
        <f t="array" ref="I103">[1]!genUniform($I$9,$I$10)</f>
        <v>#VALUE!</v>
      </c>
      <c r="J103" t="e" vm="1">
        <f t="shared" si="11"/>
        <v>#VALUE!</v>
      </c>
      <c r="K103" s="47" t="e" vm="1">
        <f t="shared" si="12"/>
        <v>#VALUE!</v>
      </c>
      <c r="L103" t="e" vm="1">
        <f t="shared" si="13"/>
        <v>#VALUE!</v>
      </c>
      <c r="M103" t="e" cm="1" vm="2">
        <f t="array" ref="M103">[1]!genUniform($M$9,$M$10)</f>
        <v>#VALUE!</v>
      </c>
      <c r="N103" t="e" vm="1">
        <f t="shared" si="14"/>
        <v>#VALUE!</v>
      </c>
      <c r="O103" s="47" t="e" vm="1">
        <f t="shared" si="15"/>
        <v>#VALUE!</v>
      </c>
      <c r="P103" t="e" vm="1">
        <f t="shared" si="16"/>
        <v>#VALUE!</v>
      </c>
      <c r="Q103" t="e" cm="1" vm="2">
        <f t="array" ref="Q103">[1]!genUniform($I$9,$I$10)</f>
        <v>#VALUE!</v>
      </c>
      <c r="R103" t="e" vm="1">
        <f t="shared" si="17"/>
        <v>#VALUE!</v>
      </c>
      <c r="S103" s="47" t="e" vm="1">
        <f t="shared" si="18"/>
        <v>#VALUE!</v>
      </c>
      <c r="T103" t="e" vm="1">
        <f t="shared" si="19"/>
        <v>#VALUE!</v>
      </c>
    </row>
    <row r="104" spans="1:20">
      <c r="A104">
        <v>94</v>
      </c>
      <c r="C104" t="e" cm="1" vm="2">
        <f t="array" ref="C104">[1]!GenLognormal($C$9,$C$10)</f>
        <v>#VALUE!</v>
      </c>
      <c r="D104" t="e" cm="1" vm="2">
        <f t="array" ref="D104">[1]!GenLognormal($D$9,$D$10)</f>
        <v>#VALUE!</v>
      </c>
      <c r="E104" t="e" cm="1" vm="2">
        <f t="array" ref="E104">[1]!genNormal($E$9,$E$10)</f>
        <v>#VALUE!</v>
      </c>
      <c r="F104" t="e" cm="1" vm="2">
        <f t="array" ref="F104">[1]!GenLognormal($F$9,$F$10)</f>
        <v>#VALUE!</v>
      </c>
      <c r="G104" t="e" cm="1" vm="2">
        <f t="array" ref="G104">[1]!genBinomial(1,0.602)</f>
        <v>#VALUE!</v>
      </c>
      <c r="H104" s="13" t="e" vm="1">
        <f t="shared" si="10"/>
        <v>#VALUE!</v>
      </c>
      <c r="I104" t="e" cm="1" vm="2">
        <f t="array" ref="I104">[1]!genUniform($I$9,$I$10)</f>
        <v>#VALUE!</v>
      </c>
      <c r="J104" t="e" vm="1">
        <f t="shared" si="11"/>
        <v>#VALUE!</v>
      </c>
      <c r="K104" s="47" t="e" vm="1">
        <f t="shared" si="12"/>
        <v>#VALUE!</v>
      </c>
      <c r="L104" t="e" vm="1">
        <f t="shared" si="13"/>
        <v>#VALUE!</v>
      </c>
      <c r="M104" t="e" cm="1" vm="2">
        <f t="array" ref="M104">[1]!genUniform($M$9,$M$10)</f>
        <v>#VALUE!</v>
      </c>
      <c r="N104" t="e" vm="1">
        <f t="shared" si="14"/>
        <v>#VALUE!</v>
      </c>
      <c r="O104" s="47" t="e" vm="1">
        <f t="shared" si="15"/>
        <v>#VALUE!</v>
      </c>
      <c r="P104" t="e" vm="1">
        <f t="shared" si="16"/>
        <v>#VALUE!</v>
      </c>
      <c r="Q104" t="e" cm="1" vm="2">
        <f t="array" ref="Q104">[1]!genUniform($I$9,$I$10)</f>
        <v>#VALUE!</v>
      </c>
      <c r="R104" t="e" vm="1">
        <f t="shared" si="17"/>
        <v>#VALUE!</v>
      </c>
      <c r="S104" s="47" t="e" vm="1">
        <f t="shared" si="18"/>
        <v>#VALUE!</v>
      </c>
      <c r="T104" t="e" vm="1">
        <f t="shared" si="19"/>
        <v>#VALUE!</v>
      </c>
    </row>
    <row r="105" spans="1:20">
      <c r="A105">
        <v>95</v>
      </c>
      <c r="C105" t="e" cm="1" vm="2">
        <f t="array" ref="C105">[1]!GenLognormal($C$9,$C$10)</f>
        <v>#VALUE!</v>
      </c>
      <c r="D105" t="e" cm="1" vm="2">
        <f t="array" ref="D105">[1]!GenLognormal($D$9,$D$10)</f>
        <v>#VALUE!</v>
      </c>
      <c r="E105" t="e" cm="1" vm="2">
        <f t="array" ref="E105">[1]!genNormal($E$9,$E$10)</f>
        <v>#VALUE!</v>
      </c>
      <c r="F105" t="e" cm="1" vm="2">
        <f t="array" ref="F105">[1]!GenLognormal($F$9,$F$10)</f>
        <v>#VALUE!</v>
      </c>
      <c r="G105" t="e" cm="1" vm="2">
        <f t="array" ref="G105">[1]!genBinomial(1,0.602)</f>
        <v>#VALUE!</v>
      </c>
      <c r="H105" s="13" t="e" vm="1">
        <f t="shared" si="10"/>
        <v>#VALUE!</v>
      </c>
      <c r="I105" t="e" cm="1" vm="2">
        <f t="array" ref="I105">[1]!genUniform($I$9,$I$10)</f>
        <v>#VALUE!</v>
      </c>
      <c r="J105" t="e" vm="1">
        <f t="shared" si="11"/>
        <v>#VALUE!</v>
      </c>
      <c r="K105" s="47" t="e" vm="1">
        <f t="shared" si="12"/>
        <v>#VALUE!</v>
      </c>
      <c r="L105" t="e" vm="1">
        <f t="shared" si="13"/>
        <v>#VALUE!</v>
      </c>
      <c r="M105" t="e" cm="1" vm="2">
        <f t="array" ref="M105">[1]!genUniform($M$9,$M$10)</f>
        <v>#VALUE!</v>
      </c>
      <c r="N105" t="e" vm="1">
        <f t="shared" si="14"/>
        <v>#VALUE!</v>
      </c>
      <c r="O105" s="47" t="e" vm="1">
        <f t="shared" si="15"/>
        <v>#VALUE!</v>
      </c>
      <c r="P105" t="e" vm="1">
        <f t="shared" si="16"/>
        <v>#VALUE!</v>
      </c>
      <c r="Q105" t="e" cm="1" vm="2">
        <f t="array" ref="Q105">[1]!genUniform($I$9,$I$10)</f>
        <v>#VALUE!</v>
      </c>
      <c r="R105" t="e" vm="1">
        <f t="shared" si="17"/>
        <v>#VALUE!</v>
      </c>
      <c r="S105" s="47" t="e" vm="1">
        <f t="shared" si="18"/>
        <v>#VALUE!</v>
      </c>
      <c r="T105" t="e" vm="1">
        <f t="shared" si="19"/>
        <v>#VALUE!</v>
      </c>
    </row>
    <row r="106" spans="1:20">
      <c r="A106">
        <v>96</v>
      </c>
      <c r="C106" t="e" cm="1" vm="2">
        <f t="array" ref="C106">[1]!GenLognormal($C$9,$C$10)</f>
        <v>#VALUE!</v>
      </c>
      <c r="D106" t="e" cm="1" vm="2">
        <f t="array" ref="D106">[1]!GenLognormal($D$9,$D$10)</f>
        <v>#VALUE!</v>
      </c>
      <c r="E106" t="e" cm="1" vm="2">
        <f t="array" ref="E106">[1]!genNormal($E$9,$E$10)</f>
        <v>#VALUE!</v>
      </c>
      <c r="F106" t="e" cm="1" vm="2">
        <f t="array" ref="F106">[1]!GenLognormal($F$9,$F$10)</f>
        <v>#VALUE!</v>
      </c>
      <c r="G106" t="e" cm="1" vm="2">
        <f t="array" ref="G106">[1]!genBinomial(1,0.602)</f>
        <v>#VALUE!</v>
      </c>
      <c r="H106" s="13" t="e" vm="1">
        <f t="shared" si="10"/>
        <v>#VALUE!</v>
      </c>
      <c r="I106" t="e" cm="1" vm="2">
        <f t="array" ref="I106">[1]!genUniform($I$9,$I$10)</f>
        <v>#VALUE!</v>
      </c>
      <c r="J106" t="e" vm="1">
        <f t="shared" si="11"/>
        <v>#VALUE!</v>
      </c>
      <c r="K106" s="47" t="e" vm="1">
        <f t="shared" si="12"/>
        <v>#VALUE!</v>
      </c>
      <c r="L106" t="e" vm="1">
        <f t="shared" si="13"/>
        <v>#VALUE!</v>
      </c>
      <c r="M106" t="e" cm="1" vm="2">
        <f t="array" ref="M106">[1]!genUniform($M$9,$M$10)</f>
        <v>#VALUE!</v>
      </c>
      <c r="N106" t="e" vm="1">
        <f t="shared" si="14"/>
        <v>#VALUE!</v>
      </c>
      <c r="O106" s="47" t="e" vm="1">
        <f t="shared" si="15"/>
        <v>#VALUE!</v>
      </c>
      <c r="P106" t="e" vm="1">
        <f t="shared" si="16"/>
        <v>#VALUE!</v>
      </c>
      <c r="Q106" t="e" cm="1" vm="2">
        <f t="array" ref="Q106">[1]!genUniform($I$9,$I$10)</f>
        <v>#VALUE!</v>
      </c>
      <c r="R106" t="e" vm="1">
        <f t="shared" si="17"/>
        <v>#VALUE!</v>
      </c>
      <c r="S106" s="47" t="e" vm="1">
        <f t="shared" si="18"/>
        <v>#VALUE!</v>
      </c>
      <c r="T106" t="e" vm="1">
        <f t="shared" si="19"/>
        <v>#VALUE!</v>
      </c>
    </row>
    <row r="107" spans="1:20">
      <c r="A107">
        <v>97</v>
      </c>
      <c r="C107" t="e" cm="1" vm="2">
        <f t="array" ref="C107">[1]!GenLognormal($C$9,$C$10)</f>
        <v>#VALUE!</v>
      </c>
      <c r="D107" t="e" cm="1" vm="2">
        <f t="array" ref="D107">[1]!GenLognormal($D$9,$D$10)</f>
        <v>#VALUE!</v>
      </c>
      <c r="E107" t="e" cm="1" vm="2">
        <f t="array" ref="E107">[1]!genNormal($E$9,$E$10)</f>
        <v>#VALUE!</v>
      </c>
      <c r="F107" t="e" cm="1" vm="2">
        <f t="array" ref="F107">[1]!GenLognormal($F$9,$F$10)</f>
        <v>#VALUE!</v>
      </c>
      <c r="G107" t="e" cm="1" vm="2">
        <f t="array" ref="G107">[1]!genBinomial(1,0.602)</f>
        <v>#VALUE!</v>
      </c>
      <c r="H107" s="13" t="e" vm="1">
        <f t="shared" si="10"/>
        <v>#VALUE!</v>
      </c>
      <c r="I107" t="e" cm="1" vm="2">
        <f t="array" ref="I107">[1]!genUniform($I$9,$I$10)</f>
        <v>#VALUE!</v>
      </c>
      <c r="J107" t="e" vm="1">
        <f t="shared" si="11"/>
        <v>#VALUE!</v>
      </c>
      <c r="K107" s="47" t="e" vm="1">
        <f t="shared" si="12"/>
        <v>#VALUE!</v>
      </c>
      <c r="L107" t="e" vm="1">
        <f t="shared" si="13"/>
        <v>#VALUE!</v>
      </c>
      <c r="M107" t="e" cm="1" vm="2">
        <f t="array" ref="M107">[1]!genUniform($M$9,$M$10)</f>
        <v>#VALUE!</v>
      </c>
      <c r="N107" t="e" vm="1">
        <f t="shared" si="14"/>
        <v>#VALUE!</v>
      </c>
      <c r="O107" s="47" t="e" vm="1">
        <f t="shared" si="15"/>
        <v>#VALUE!</v>
      </c>
      <c r="P107" t="e" vm="1">
        <f t="shared" si="16"/>
        <v>#VALUE!</v>
      </c>
      <c r="Q107" t="e" cm="1" vm="2">
        <f t="array" ref="Q107">[1]!genUniform($I$9,$I$10)</f>
        <v>#VALUE!</v>
      </c>
      <c r="R107" t="e" vm="1">
        <f t="shared" si="17"/>
        <v>#VALUE!</v>
      </c>
      <c r="S107" s="47" t="e" vm="1">
        <f t="shared" si="18"/>
        <v>#VALUE!</v>
      </c>
      <c r="T107" t="e" vm="1">
        <f t="shared" si="19"/>
        <v>#VALUE!</v>
      </c>
    </row>
    <row r="108" spans="1:20">
      <c r="A108">
        <v>98</v>
      </c>
      <c r="C108" t="e" cm="1" vm="2">
        <f t="array" ref="C108">[1]!GenLognormal($C$9,$C$10)</f>
        <v>#VALUE!</v>
      </c>
      <c r="D108" t="e" cm="1" vm="2">
        <f t="array" ref="D108">[1]!GenLognormal($D$9,$D$10)</f>
        <v>#VALUE!</v>
      </c>
      <c r="E108" t="e" cm="1" vm="2">
        <f t="array" ref="E108">[1]!genNormal($E$9,$E$10)</f>
        <v>#VALUE!</v>
      </c>
      <c r="F108" t="e" cm="1" vm="2">
        <f t="array" ref="F108">[1]!GenLognormal($F$9,$F$10)</f>
        <v>#VALUE!</v>
      </c>
      <c r="G108" t="e" cm="1" vm="2">
        <f t="array" ref="G108">[1]!genBinomial(1,0.602)</f>
        <v>#VALUE!</v>
      </c>
      <c r="H108" s="13" t="e" vm="1">
        <f t="shared" si="10"/>
        <v>#VALUE!</v>
      </c>
      <c r="I108" t="e" cm="1" vm="2">
        <f t="array" ref="I108">[1]!genUniform($I$9,$I$10)</f>
        <v>#VALUE!</v>
      </c>
      <c r="J108" t="e" vm="1">
        <f t="shared" si="11"/>
        <v>#VALUE!</v>
      </c>
      <c r="K108" s="47" t="e" vm="1">
        <f t="shared" si="12"/>
        <v>#VALUE!</v>
      </c>
      <c r="L108" t="e" vm="1">
        <f t="shared" si="13"/>
        <v>#VALUE!</v>
      </c>
      <c r="M108" t="e" cm="1" vm="2">
        <f t="array" ref="M108">[1]!genUniform($M$9,$M$10)</f>
        <v>#VALUE!</v>
      </c>
      <c r="N108" t="e" vm="1">
        <f t="shared" si="14"/>
        <v>#VALUE!</v>
      </c>
      <c r="O108" s="47" t="e" vm="1">
        <f t="shared" si="15"/>
        <v>#VALUE!</v>
      </c>
      <c r="P108" t="e" vm="1">
        <f t="shared" si="16"/>
        <v>#VALUE!</v>
      </c>
      <c r="Q108" t="e" cm="1" vm="2">
        <f t="array" ref="Q108">[1]!genUniform($I$9,$I$10)</f>
        <v>#VALUE!</v>
      </c>
      <c r="R108" t="e" vm="1">
        <f t="shared" si="17"/>
        <v>#VALUE!</v>
      </c>
      <c r="S108" s="47" t="e" vm="1">
        <f t="shared" si="18"/>
        <v>#VALUE!</v>
      </c>
      <c r="T108" t="e" vm="1">
        <f t="shared" si="19"/>
        <v>#VALUE!</v>
      </c>
    </row>
    <row r="109" spans="1:20">
      <c r="A109">
        <v>99</v>
      </c>
      <c r="C109" t="e" cm="1" vm="2">
        <f t="array" ref="C109">[1]!GenLognormal($C$9,$C$10)</f>
        <v>#VALUE!</v>
      </c>
      <c r="D109" t="e" cm="1" vm="2">
        <f t="array" ref="D109">[1]!GenLognormal($D$9,$D$10)</f>
        <v>#VALUE!</v>
      </c>
      <c r="E109" t="e" cm="1" vm="2">
        <f t="array" ref="E109">[1]!genNormal($E$9,$E$10)</f>
        <v>#VALUE!</v>
      </c>
      <c r="F109" t="e" cm="1" vm="2">
        <f t="array" ref="F109">[1]!GenLognormal($F$9,$F$10)</f>
        <v>#VALUE!</v>
      </c>
      <c r="G109" t="e" cm="1" vm="2">
        <f t="array" ref="G109">[1]!genBinomial(1,0.602)</f>
        <v>#VALUE!</v>
      </c>
      <c r="H109" s="13" t="e" vm="1">
        <f t="shared" si="10"/>
        <v>#VALUE!</v>
      </c>
      <c r="I109" t="e" cm="1" vm="2">
        <f t="array" ref="I109">[1]!genUniform($I$9,$I$10)</f>
        <v>#VALUE!</v>
      </c>
      <c r="J109" t="e" vm="1">
        <f t="shared" si="11"/>
        <v>#VALUE!</v>
      </c>
      <c r="K109" s="47" t="e" vm="1">
        <f t="shared" si="12"/>
        <v>#VALUE!</v>
      </c>
      <c r="L109" t="e" vm="1">
        <f t="shared" si="13"/>
        <v>#VALUE!</v>
      </c>
      <c r="M109" t="e" cm="1" vm="2">
        <f t="array" ref="M109">[1]!genUniform($M$9,$M$10)</f>
        <v>#VALUE!</v>
      </c>
      <c r="N109" t="e" vm="1">
        <f t="shared" si="14"/>
        <v>#VALUE!</v>
      </c>
      <c r="O109" s="47" t="e" vm="1">
        <f t="shared" si="15"/>
        <v>#VALUE!</v>
      </c>
      <c r="P109" t="e" vm="1">
        <f t="shared" si="16"/>
        <v>#VALUE!</v>
      </c>
      <c r="Q109" t="e" cm="1" vm="2">
        <f t="array" ref="Q109">[1]!genUniform($I$9,$I$10)</f>
        <v>#VALUE!</v>
      </c>
      <c r="R109" t="e" vm="1">
        <f t="shared" si="17"/>
        <v>#VALUE!</v>
      </c>
      <c r="S109" s="47" t="e" vm="1">
        <f t="shared" si="18"/>
        <v>#VALUE!</v>
      </c>
      <c r="T109" t="e" vm="1">
        <f t="shared" si="19"/>
        <v>#VALUE!</v>
      </c>
    </row>
    <row r="110" spans="1:20">
      <c r="A110">
        <v>100</v>
      </c>
      <c r="C110" t="e" cm="1" vm="2">
        <f t="array" ref="C110">[1]!GenLognormal($C$9,$C$10)</f>
        <v>#VALUE!</v>
      </c>
      <c r="D110" t="e" cm="1" vm="2">
        <f t="array" ref="D110">[1]!GenLognormal($D$9,$D$10)</f>
        <v>#VALUE!</v>
      </c>
      <c r="E110" t="e" cm="1" vm="2">
        <f t="array" ref="E110">[1]!genNormal($E$9,$E$10)</f>
        <v>#VALUE!</v>
      </c>
      <c r="F110" t="e" cm="1" vm="2">
        <f t="array" ref="F110">[1]!GenLognormal($F$9,$F$10)</f>
        <v>#VALUE!</v>
      </c>
      <c r="G110" t="e" cm="1" vm="2">
        <f t="array" ref="G110">[1]!genBinomial(1,0.602)</f>
        <v>#VALUE!</v>
      </c>
      <c r="H110" s="13" t="e" vm="1">
        <f t="shared" si="10"/>
        <v>#VALUE!</v>
      </c>
      <c r="I110" t="e" cm="1" vm="2">
        <f t="array" ref="I110">[1]!genUniform($I$9,$I$10)</f>
        <v>#VALUE!</v>
      </c>
      <c r="J110" t="e" vm="1">
        <f t="shared" si="11"/>
        <v>#VALUE!</v>
      </c>
      <c r="K110" s="47" t="e" vm="1">
        <f t="shared" si="12"/>
        <v>#VALUE!</v>
      </c>
      <c r="L110" t="e" vm="1">
        <f t="shared" si="13"/>
        <v>#VALUE!</v>
      </c>
      <c r="M110" t="e" cm="1" vm="2">
        <f t="array" ref="M110">[1]!genUniform($M$9,$M$10)</f>
        <v>#VALUE!</v>
      </c>
      <c r="N110" t="e" vm="1">
        <f t="shared" si="14"/>
        <v>#VALUE!</v>
      </c>
      <c r="O110" s="47" t="e" vm="1">
        <f t="shared" si="15"/>
        <v>#VALUE!</v>
      </c>
      <c r="P110" t="e" vm="1">
        <f t="shared" si="16"/>
        <v>#VALUE!</v>
      </c>
      <c r="Q110" t="e" cm="1" vm="2">
        <f t="array" ref="Q110">[1]!genUniform($I$9,$I$10)</f>
        <v>#VALUE!</v>
      </c>
      <c r="R110" t="e" vm="1">
        <f t="shared" si="17"/>
        <v>#VALUE!</v>
      </c>
      <c r="S110" s="47" t="e" vm="1">
        <f t="shared" si="18"/>
        <v>#VALUE!</v>
      </c>
      <c r="T110" t="e" vm="1">
        <f t="shared" si="19"/>
        <v>#VALUE!</v>
      </c>
    </row>
    <row r="111" spans="1:20">
      <c r="A111">
        <v>101</v>
      </c>
      <c r="C111" t="e" cm="1" vm="2">
        <f t="array" ref="C111">[1]!GenLognormal($C$9,$C$10)</f>
        <v>#VALUE!</v>
      </c>
      <c r="D111" t="e" cm="1" vm="2">
        <f t="array" ref="D111">[1]!GenLognormal($D$9,$D$10)</f>
        <v>#VALUE!</v>
      </c>
      <c r="E111" t="e" cm="1" vm="2">
        <f t="array" ref="E111">[1]!genNormal($E$9,$E$10)</f>
        <v>#VALUE!</v>
      </c>
      <c r="F111" t="e" cm="1" vm="2">
        <f t="array" ref="F111">[1]!GenLognormal($F$9,$F$10)</f>
        <v>#VALUE!</v>
      </c>
      <c r="G111" t="e" cm="1" vm="2">
        <f t="array" ref="G111">[1]!genBinomial(1,0.602)</f>
        <v>#VALUE!</v>
      </c>
      <c r="H111" s="13" t="e" vm="1">
        <f t="shared" si="10"/>
        <v>#VALUE!</v>
      </c>
      <c r="I111" t="e" cm="1" vm="2">
        <f t="array" ref="I111">[1]!genUniform($I$9,$I$10)</f>
        <v>#VALUE!</v>
      </c>
      <c r="J111" t="e" vm="1">
        <f t="shared" si="11"/>
        <v>#VALUE!</v>
      </c>
      <c r="K111" s="47" t="e" vm="1">
        <f t="shared" si="12"/>
        <v>#VALUE!</v>
      </c>
      <c r="L111" t="e" vm="1">
        <f t="shared" si="13"/>
        <v>#VALUE!</v>
      </c>
      <c r="M111" t="e" cm="1" vm="2">
        <f t="array" ref="M111">[1]!genUniform($M$9,$M$10)</f>
        <v>#VALUE!</v>
      </c>
      <c r="N111" t="e" vm="1">
        <f t="shared" si="14"/>
        <v>#VALUE!</v>
      </c>
      <c r="O111" s="47" t="e" vm="1">
        <f t="shared" si="15"/>
        <v>#VALUE!</v>
      </c>
      <c r="P111" t="e" vm="1">
        <f t="shared" si="16"/>
        <v>#VALUE!</v>
      </c>
      <c r="Q111" t="e" cm="1" vm="2">
        <f t="array" ref="Q111">[1]!genUniform($I$9,$I$10)</f>
        <v>#VALUE!</v>
      </c>
      <c r="R111" t="e" vm="1">
        <f t="shared" si="17"/>
        <v>#VALUE!</v>
      </c>
      <c r="S111" s="47" t="e" vm="1">
        <f t="shared" si="18"/>
        <v>#VALUE!</v>
      </c>
      <c r="T111" t="e" vm="1">
        <f t="shared" si="19"/>
        <v>#VALUE!</v>
      </c>
    </row>
    <row r="112" spans="1:20">
      <c r="A112">
        <v>102</v>
      </c>
      <c r="C112" t="e" cm="1" vm="2">
        <f t="array" ref="C112">[1]!GenLognormal($C$9,$C$10)</f>
        <v>#VALUE!</v>
      </c>
      <c r="D112" t="e" cm="1" vm="2">
        <f t="array" ref="D112">[1]!GenLognormal($D$9,$D$10)</f>
        <v>#VALUE!</v>
      </c>
      <c r="E112" t="e" cm="1" vm="2">
        <f t="array" ref="E112">[1]!genNormal($E$9,$E$10)</f>
        <v>#VALUE!</v>
      </c>
      <c r="F112" t="e" cm="1" vm="2">
        <f t="array" ref="F112">[1]!GenLognormal($F$9,$F$10)</f>
        <v>#VALUE!</v>
      </c>
      <c r="G112" t="e" cm="1" vm="2">
        <f t="array" ref="G112">[1]!genBinomial(1,0.602)</f>
        <v>#VALUE!</v>
      </c>
      <c r="H112" s="13" t="e" vm="1">
        <f t="shared" si="10"/>
        <v>#VALUE!</v>
      </c>
      <c r="I112" t="e" cm="1" vm="2">
        <f t="array" ref="I112">[1]!genUniform($I$9,$I$10)</f>
        <v>#VALUE!</v>
      </c>
      <c r="J112" t="e" vm="1">
        <f t="shared" si="11"/>
        <v>#VALUE!</v>
      </c>
      <c r="K112" s="47" t="e" vm="1">
        <f t="shared" si="12"/>
        <v>#VALUE!</v>
      </c>
      <c r="L112" t="e" vm="1">
        <f t="shared" si="13"/>
        <v>#VALUE!</v>
      </c>
      <c r="M112" t="e" cm="1" vm="2">
        <f t="array" ref="M112">[1]!genUniform($M$9,$M$10)</f>
        <v>#VALUE!</v>
      </c>
      <c r="N112" t="e" vm="1">
        <f t="shared" si="14"/>
        <v>#VALUE!</v>
      </c>
      <c r="O112" s="47" t="e" vm="1">
        <f t="shared" si="15"/>
        <v>#VALUE!</v>
      </c>
      <c r="P112" t="e" vm="1">
        <f t="shared" si="16"/>
        <v>#VALUE!</v>
      </c>
      <c r="Q112" t="e" cm="1" vm="2">
        <f t="array" ref="Q112">[1]!genUniform($I$9,$I$10)</f>
        <v>#VALUE!</v>
      </c>
      <c r="R112" t="e" vm="1">
        <f t="shared" si="17"/>
        <v>#VALUE!</v>
      </c>
      <c r="S112" s="47" t="e" vm="1">
        <f t="shared" si="18"/>
        <v>#VALUE!</v>
      </c>
      <c r="T112" t="e" vm="1">
        <f t="shared" si="19"/>
        <v>#VALUE!</v>
      </c>
    </row>
    <row r="113" spans="1:20">
      <c r="A113">
        <v>103</v>
      </c>
      <c r="C113" t="e" cm="1" vm="2">
        <f t="array" ref="C113">[1]!GenLognormal($C$9,$C$10)</f>
        <v>#VALUE!</v>
      </c>
      <c r="D113" t="e" cm="1" vm="2">
        <f t="array" ref="D113">[1]!GenLognormal($D$9,$D$10)</f>
        <v>#VALUE!</v>
      </c>
      <c r="E113" t="e" cm="1" vm="2">
        <f t="array" ref="E113">[1]!genNormal($E$9,$E$10)</f>
        <v>#VALUE!</v>
      </c>
      <c r="F113" t="e" cm="1" vm="2">
        <f t="array" ref="F113">[1]!GenLognormal($F$9,$F$10)</f>
        <v>#VALUE!</v>
      </c>
      <c r="G113" t="e" cm="1" vm="2">
        <f t="array" ref="G113">[1]!genBinomial(1,0.602)</f>
        <v>#VALUE!</v>
      </c>
      <c r="H113" s="13" t="e" vm="1">
        <f t="shared" si="10"/>
        <v>#VALUE!</v>
      </c>
      <c r="I113" t="e" cm="1" vm="2">
        <f t="array" ref="I113">[1]!genUniform($I$9,$I$10)</f>
        <v>#VALUE!</v>
      </c>
      <c r="J113" t="e" vm="1">
        <f t="shared" si="11"/>
        <v>#VALUE!</v>
      </c>
      <c r="K113" s="47" t="e" vm="1">
        <f t="shared" si="12"/>
        <v>#VALUE!</v>
      </c>
      <c r="L113" t="e" vm="1">
        <f t="shared" si="13"/>
        <v>#VALUE!</v>
      </c>
      <c r="M113" t="e" cm="1" vm="2">
        <f t="array" ref="M113">[1]!genUniform($M$9,$M$10)</f>
        <v>#VALUE!</v>
      </c>
      <c r="N113" t="e" vm="1">
        <f t="shared" si="14"/>
        <v>#VALUE!</v>
      </c>
      <c r="O113" s="47" t="e" vm="1">
        <f t="shared" si="15"/>
        <v>#VALUE!</v>
      </c>
      <c r="P113" t="e" vm="1">
        <f t="shared" si="16"/>
        <v>#VALUE!</v>
      </c>
      <c r="Q113" t="e" cm="1" vm="2">
        <f t="array" ref="Q113">[1]!genUniform($I$9,$I$10)</f>
        <v>#VALUE!</v>
      </c>
      <c r="R113" t="e" vm="1">
        <f t="shared" si="17"/>
        <v>#VALUE!</v>
      </c>
      <c r="S113" s="47" t="e" vm="1">
        <f t="shared" si="18"/>
        <v>#VALUE!</v>
      </c>
      <c r="T113" t="e" vm="1">
        <f t="shared" si="19"/>
        <v>#VALUE!</v>
      </c>
    </row>
    <row r="114" spans="1:20">
      <c r="A114">
        <v>104</v>
      </c>
      <c r="C114" t="e" cm="1" vm="2">
        <f t="array" ref="C114">[1]!GenLognormal($C$9,$C$10)</f>
        <v>#VALUE!</v>
      </c>
      <c r="D114" t="e" cm="1" vm="2">
        <f t="array" ref="D114">[1]!GenLognormal($D$9,$D$10)</f>
        <v>#VALUE!</v>
      </c>
      <c r="E114" t="e" cm="1" vm="2">
        <f t="array" ref="E114">[1]!genNormal($E$9,$E$10)</f>
        <v>#VALUE!</v>
      </c>
      <c r="F114" t="e" cm="1" vm="2">
        <f t="array" ref="F114">[1]!GenLognormal($F$9,$F$10)</f>
        <v>#VALUE!</v>
      </c>
      <c r="G114" t="e" cm="1" vm="2">
        <f t="array" ref="G114">[1]!genBinomial(1,0.602)</f>
        <v>#VALUE!</v>
      </c>
      <c r="H114" s="13" t="e" vm="1">
        <f t="shared" si="10"/>
        <v>#VALUE!</v>
      </c>
      <c r="I114" t="e" cm="1" vm="2">
        <f t="array" ref="I114">[1]!genUniform($I$9,$I$10)</f>
        <v>#VALUE!</v>
      </c>
      <c r="J114" t="e" vm="1">
        <f t="shared" si="11"/>
        <v>#VALUE!</v>
      </c>
      <c r="K114" s="47" t="e" vm="1">
        <f t="shared" si="12"/>
        <v>#VALUE!</v>
      </c>
      <c r="L114" t="e" vm="1">
        <f t="shared" si="13"/>
        <v>#VALUE!</v>
      </c>
      <c r="M114" t="e" cm="1" vm="2">
        <f t="array" ref="M114">[1]!genUniform($M$9,$M$10)</f>
        <v>#VALUE!</v>
      </c>
      <c r="N114" t="e" vm="1">
        <f t="shared" si="14"/>
        <v>#VALUE!</v>
      </c>
      <c r="O114" s="47" t="e" vm="1">
        <f t="shared" si="15"/>
        <v>#VALUE!</v>
      </c>
      <c r="P114" t="e" vm="1">
        <f t="shared" si="16"/>
        <v>#VALUE!</v>
      </c>
      <c r="Q114" t="e" cm="1" vm="2">
        <f t="array" ref="Q114">[1]!genUniform($I$9,$I$10)</f>
        <v>#VALUE!</v>
      </c>
      <c r="R114" t="e" vm="1">
        <f t="shared" si="17"/>
        <v>#VALUE!</v>
      </c>
      <c r="S114" s="47" t="e" vm="1">
        <f t="shared" si="18"/>
        <v>#VALUE!</v>
      </c>
      <c r="T114" t="e" vm="1">
        <f t="shared" si="19"/>
        <v>#VALUE!</v>
      </c>
    </row>
    <row r="115" spans="1:20">
      <c r="A115">
        <v>105</v>
      </c>
      <c r="C115" t="e" cm="1" vm="2">
        <f t="array" ref="C115">[1]!GenLognormal($C$9,$C$10)</f>
        <v>#VALUE!</v>
      </c>
      <c r="D115" t="e" cm="1" vm="2">
        <f t="array" ref="D115">[1]!GenLognormal($D$9,$D$10)</f>
        <v>#VALUE!</v>
      </c>
      <c r="E115" t="e" cm="1" vm="2">
        <f t="array" ref="E115">[1]!genNormal($E$9,$E$10)</f>
        <v>#VALUE!</v>
      </c>
      <c r="F115" t="e" cm="1" vm="2">
        <f t="array" ref="F115">[1]!GenLognormal($F$9,$F$10)</f>
        <v>#VALUE!</v>
      </c>
      <c r="G115" t="e" cm="1" vm="2">
        <f t="array" ref="G115">[1]!genBinomial(1,0.602)</f>
        <v>#VALUE!</v>
      </c>
      <c r="H115" s="13" t="e" vm="1">
        <f t="shared" si="10"/>
        <v>#VALUE!</v>
      </c>
      <c r="I115" t="e" cm="1" vm="2">
        <f t="array" ref="I115">[1]!genUniform($I$9,$I$10)</f>
        <v>#VALUE!</v>
      </c>
      <c r="J115" t="e" vm="1">
        <f t="shared" si="11"/>
        <v>#VALUE!</v>
      </c>
      <c r="K115" s="47" t="e" vm="1">
        <f t="shared" si="12"/>
        <v>#VALUE!</v>
      </c>
      <c r="L115" t="e" vm="1">
        <f t="shared" si="13"/>
        <v>#VALUE!</v>
      </c>
      <c r="M115" t="e" cm="1" vm="2">
        <f t="array" ref="M115">[1]!genUniform($M$9,$M$10)</f>
        <v>#VALUE!</v>
      </c>
      <c r="N115" t="e" vm="1">
        <f t="shared" si="14"/>
        <v>#VALUE!</v>
      </c>
      <c r="O115" s="47" t="e" vm="1">
        <f t="shared" si="15"/>
        <v>#VALUE!</v>
      </c>
      <c r="P115" t="e" vm="1">
        <f t="shared" si="16"/>
        <v>#VALUE!</v>
      </c>
      <c r="Q115" t="e" cm="1" vm="2">
        <f t="array" ref="Q115">[1]!genUniform($I$9,$I$10)</f>
        <v>#VALUE!</v>
      </c>
      <c r="R115" t="e" vm="1">
        <f t="shared" si="17"/>
        <v>#VALUE!</v>
      </c>
      <c r="S115" s="47" t="e" vm="1">
        <f t="shared" si="18"/>
        <v>#VALUE!</v>
      </c>
      <c r="T115" t="e" vm="1">
        <f t="shared" si="19"/>
        <v>#VALUE!</v>
      </c>
    </row>
    <row r="116" spans="1:20">
      <c r="A116">
        <v>106</v>
      </c>
      <c r="C116" t="e" cm="1" vm="2">
        <f t="array" ref="C116">[1]!GenLognormal($C$9,$C$10)</f>
        <v>#VALUE!</v>
      </c>
      <c r="D116" t="e" cm="1" vm="2">
        <f t="array" ref="D116">[1]!GenLognormal($D$9,$D$10)</f>
        <v>#VALUE!</v>
      </c>
      <c r="E116" t="e" cm="1" vm="2">
        <f t="array" ref="E116">[1]!genNormal($E$9,$E$10)</f>
        <v>#VALUE!</v>
      </c>
      <c r="F116" t="e" cm="1" vm="2">
        <f t="array" ref="F116">[1]!GenLognormal($F$9,$F$10)</f>
        <v>#VALUE!</v>
      </c>
      <c r="G116" t="e" cm="1" vm="2">
        <f t="array" ref="G116">[1]!genBinomial(1,0.602)</f>
        <v>#VALUE!</v>
      </c>
      <c r="H116" s="13" t="e" vm="1">
        <f t="shared" si="10"/>
        <v>#VALUE!</v>
      </c>
      <c r="I116" t="e" cm="1" vm="2">
        <f t="array" ref="I116">[1]!genUniform($I$9,$I$10)</f>
        <v>#VALUE!</v>
      </c>
      <c r="J116" t="e" vm="1">
        <f t="shared" si="11"/>
        <v>#VALUE!</v>
      </c>
      <c r="K116" s="47" t="e" vm="1">
        <f t="shared" si="12"/>
        <v>#VALUE!</v>
      </c>
      <c r="L116" t="e" vm="1">
        <f t="shared" si="13"/>
        <v>#VALUE!</v>
      </c>
      <c r="M116" t="e" cm="1" vm="2">
        <f t="array" ref="M116">[1]!genUniform($M$9,$M$10)</f>
        <v>#VALUE!</v>
      </c>
      <c r="N116" t="e" vm="1">
        <f t="shared" si="14"/>
        <v>#VALUE!</v>
      </c>
      <c r="O116" s="47" t="e" vm="1">
        <f t="shared" si="15"/>
        <v>#VALUE!</v>
      </c>
      <c r="P116" t="e" vm="1">
        <f t="shared" si="16"/>
        <v>#VALUE!</v>
      </c>
      <c r="Q116" t="e" cm="1" vm="2">
        <f t="array" ref="Q116">[1]!genUniform($I$9,$I$10)</f>
        <v>#VALUE!</v>
      </c>
      <c r="R116" t="e" vm="1">
        <f t="shared" si="17"/>
        <v>#VALUE!</v>
      </c>
      <c r="S116" s="47" t="e" vm="1">
        <f t="shared" si="18"/>
        <v>#VALUE!</v>
      </c>
      <c r="T116" t="e" vm="1">
        <f t="shared" si="19"/>
        <v>#VALUE!</v>
      </c>
    </row>
    <row r="117" spans="1:20">
      <c r="A117">
        <v>107</v>
      </c>
      <c r="C117" t="e" cm="1" vm="2">
        <f t="array" ref="C117">[1]!GenLognormal($C$9,$C$10)</f>
        <v>#VALUE!</v>
      </c>
      <c r="D117" t="e" cm="1" vm="2">
        <f t="array" ref="D117">[1]!GenLognormal($D$9,$D$10)</f>
        <v>#VALUE!</v>
      </c>
      <c r="E117" t="e" cm="1" vm="2">
        <f t="array" ref="E117">[1]!genNormal($E$9,$E$10)</f>
        <v>#VALUE!</v>
      </c>
      <c r="F117" t="e" cm="1" vm="2">
        <f t="array" ref="F117">[1]!GenLognormal($F$9,$F$10)</f>
        <v>#VALUE!</v>
      </c>
      <c r="G117" t="e" cm="1" vm="2">
        <f t="array" ref="G117">[1]!genBinomial(1,0.602)</f>
        <v>#VALUE!</v>
      </c>
      <c r="H117" s="13" t="e" vm="1">
        <f t="shared" si="10"/>
        <v>#VALUE!</v>
      </c>
      <c r="I117" t="e" cm="1" vm="2">
        <f t="array" ref="I117">[1]!genUniform($I$9,$I$10)</f>
        <v>#VALUE!</v>
      </c>
      <c r="J117" t="e" vm="1">
        <f t="shared" si="11"/>
        <v>#VALUE!</v>
      </c>
      <c r="K117" s="47" t="e" vm="1">
        <f t="shared" si="12"/>
        <v>#VALUE!</v>
      </c>
      <c r="L117" t="e" vm="1">
        <f t="shared" si="13"/>
        <v>#VALUE!</v>
      </c>
      <c r="M117" t="e" cm="1" vm="2">
        <f t="array" ref="M117">[1]!genUniform($M$9,$M$10)</f>
        <v>#VALUE!</v>
      </c>
      <c r="N117" t="e" vm="1">
        <f t="shared" si="14"/>
        <v>#VALUE!</v>
      </c>
      <c r="O117" s="47" t="e" vm="1">
        <f t="shared" si="15"/>
        <v>#VALUE!</v>
      </c>
      <c r="P117" t="e" vm="1">
        <f t="shared" si="16"/>
        <v>#VALUE!</v>
      </c>
      <c r="Q117" t="e" cm="1" vm="2">
        <f t="array" ref="Q117">[1]!genUniform($I$9,$I$10)</f>
        <v>#VALUE!</v>
      </c>
      <c r="R117" t="e" vm="1">
        <f t="shared" si="17"/>
        <v>#VALUE!</v>
      </c>
      <c r="S117" s="47" t="e" vm="1">
        <f t="shared" si="18"/>
        <v>#VALUE!</v>
      </c>
      <c r="T117" t="e" vm="1">
        <f t="shared" si="19"/>
        <v>#VALUE!</v>
      </c>
    </row>
    <row r="118" spans="1:20">
      <c r="A118">
        <v>108</v>
      </c>
      <c r="C118" t="e" cm="1" vm="2">
        <f t="array" ref="C118">[1]!GenLognormal($C$9,$C$10)</f>
        <v>#VALUE!</v>
      </c>
      <c r="D118" t="e" cm="1" vm="2">
        <f t="array" ref="D118">[1]!GenLognormal($D$9,$D$10)</f>
        <v>#VALUE!</v>
      </c>
      <c r="E118" t="e" cm="1" vm="2">
        <f t="array" ref="E118">[1]!genNormal($E$9,$E$10)</f>
        <v>#VALUE!</v>
      </c>
      <c r="F118" t="e" cm="1" vm="2">
        <f t="array" ref="F118">[1]!GenLognormal($F$9,$F$10)</f>
        <v>#VALUE!</v>
      </c>
      <c r="G118" t="e" cm="1" vm="2">
        <f t="array" ref="G118">[1]!genBinomial(1,0.602)</f>
        <v>#VALUE!</v>
      </c>
      <c r="H118" s="13" t="e" vm="1">
        <f t="shared" si="10"/>
        <v>#VALUE!</v>
      </c>
      <c r="I118" t="e" cm="1" vm="2">
        <f t="array" ref="I118">[1]!genUniform($I$9,$I$10)</f>
        <v>#VALUE!</v>
      </c>
      <c r="J118" t="e" vm="1">
        <f t="shared" si="11"/>
        <v>#VALUE!</v>
      </c>
      <c r="K118" s="47" t="e" vm="1">
        <f t="shared" si="12"/>
        <v>#VALUE!</v>
      </c>
      <c r="L118" t="e" vm="1">
        <f t="shared" si="13"/>
        <v>#VALUE!</v>
      </c>
      <c r="M118" t="e" cm="1" vm="2">
        <f t="array" ref="M118">[1]!genUniform($M$9,$M$10)</f>
        <v>#VALUE!</v>
      </c>
      <c r="N118" t="e" vm="1">
        <f t="shared" si="14"/>
        <v>#VALUE!</v>
      </c>
      <c r="O118" s="47" t="e" vm="1">
        <f t="shared" si="15"/>
        <v>#VALUE!</v>
      </c>
      <c r="P118" t="e" vm="1">
        <f t="shared" si="16"/>
        <v>#VALUE!</v>
      </c>
      <c r="Q118" t="e" cm="1" vm="2">
        <f t="array" ref="Q118">[1]!genUniform($I$9,$I$10)</f>
        <v>#VALUE!</v>
      </c>
      <c r="R118" t="e" vm="1">
        <f t="shared" si="17"/>
        <v>#VALUE!</v>
      </c>
      <c r="S118" s="47" t="e" vm="1">
        <f t="shared" si="18"/>
        <v>#VALUE!</v>
      </c>
      <c r="T118" t="e" vm="1">
        <f t="shared" si="19"/>
        <v>#VALUE!</v>
      </c>
    </row>
    <row r="119" spans="1:20">
      <c r="A119">
        <v>109</v>
      </c>
      <c r="C119" t="e" cm="1" vm="2">
        <f t="array" ref="C119">[1]!GenLognormal($C$9,$C$10)</f>
        <v>#VALUE!</v>
      </c>
      <c r="D119" t="e" cm="1" vm="2">
        <f t="array" ref="D119">[1]!GenLognormal($D$9,$D$10)</f>
        <v>#VALUE!</v>
      </c>
      <c r="E119" t="e" cm="1" vm="2">
        <f t="array" ref="E119">[1]!genNormal($E$9,$E$10)</f>
        <v>#VALUE!</v>
      </c>
      <c r="F119" t="e" cm="1" vm="2">
        <f t="array" ref="F119">[1]!GenLognormal($F$9,$F$10)</f>
        <v>#VALUE!</v>
      </c>
      <c r="G119" t="e" cm="1" vm="2">
        <f t="array" ref="G119">[1]!genBinomial(1,0.602)</f>
        <v>#VALUE!</v>
      </c>
      <c r="H119" s="13" t="e" vm="1">
        <f t="shared" si="10"/>
        <v>#VALUE!</v>
      </c>
      <c r="I119" t="e" cm="1" vm="2">
        <f t="array" ref="I119">[1]!genUniform($I$9,$I$10)</f>
        <v>#VALUE!</v>
      </c>
      <c r="J119" t="e" vm="1">
        <f t="shared" si="11"/>
        <v>#VALUE!</v>
      </c>
      <c r="K119" s="47" t="e" vm="1">
        <f t="shared" si="12"/>
        <v>#VALUE!</v>
      </c>
      <c r="L119" t="e" vm="1">
        <f t="shared" si="13"/>
        <v>#VALUE!</v>
      </c>
      <c r="M119" t="e" cm="1" vm="2">
        <f t="array" ref="M119">[1]!genUniform($M$9,$M$10)</f>
        <v>#VALUE!</v>
      </c>
      <c r="N119" t="e" vm="1">
        <f t="shared" si="14"/>
        <v>#VALUE!</v>
      </c>
      <c r="O119" s="47" t="e" vm="1">
        <f t="shared" si="15"/>
        <v>#VALUE!</v>
      </c>
      <c r="P119" t="e" vm="1">
        <f t="shared" si="16"/>
        <v>#VALUE!</v>
      </c>
      <c r="Q119" t="e" cm="1" vm="2">
        <f t="array" ref="Q119">[1]!genUniform($I$9,$I$10)</f>
        <v>#VALUE!</v>
      </c>
      <c r="R119" t="e" vm="1">
        <f t="shared" si="17"/>
        <v>#VALUE!</v>
      </c>
      <c r="S119" s="47" t="e" vm="1">
        <f t="shared" si="18"/>
        <v>#VALUE!</v>
      </c>
      <c r="T119" t="e" vm="1">
        <f t="shared" si="19"/>
        <v>#VALUE!</v>
      </c>
    </row>
    <row r="120" spans="1:20">
      <c r="A120">
        <v>110</v>
      </c>
      <c r="C120" t="e" cm="1" vm="2">
        <f t="array" ref="C120">[1]!GenLognormal($C$9,$C$10)</f>
        <v>#VALUE!</v>
      </c>
      <c r="D120" t="e" cm="1" vm="2">
        <f t="array" ref="D120">[1]!GenLognormal($D$9,$D$10)</f>
        <v>#VALUE!</v>
      </c>
      <c r="E120" t="e" cm="1" vm="2">
        <f t="array" ref="E120">[1]!genNormal($E$9,$E$10)</f>
        <v>#VALUE!</v>
      </c>
      <c r="F120" t="e" cm="1" vm="2">
        <f t="array" ref="F120">[1]!GenLognormal($F$9,$F$10)</f>
        <v>#VALUE!</v>
      </c>
      <c r="G120" t="e" cm="1" vm="2">
        <f t="array" ref="G120">[1]!genBinomial(1,0.602)</f>
        <v>#VALUE!</v>
      </c>
      <c r="H120" s="13" t="e" vm="1">
        <f t="shared" si="10"/>
        <v>#VALUE!</v>
      </c>
      <c r="I120" t="e" cm="1" vm="2">
        <f t="array" ref="I120">[1]!genUniform($I$9,$I$10)</f>
        <v>#VALUE!</v>
      </c>
      <c r="J120" t="e" vm="1">
        <f t="shared" si="11"/>
        <v>#VALUE!</v>
      </c>
      <c r="K120" s="47" t="e" vm="1">
        <f t="shared" si="12"/>
        <v>#VALUE!</v>
      </c>
      <c r="L120" t="e" vm="1">
        <f t="shared" si="13"/>
        <v>#VALUE!</v>
      </c>
      <c r="M120" t="e" cm="1" vm="2">
        <f t="array" ref="M120">[1]!genUniform($M$9,$M$10)</f>
        <v>#VALUE!</v>
      </c>
      <c r="N120" t="e" vm="1">
        <f t="shared" si="14"/>
        <v>#VALUE!</v>
      </c>
      <c r="O120" s="47" t="e" vm="1">
        <f t="shared" si="15"/>
        <v>#VALUE!</v>
      </c>
      <c r="P120" t="e" vm="1">
        <f t="shared" si="16"/>
        <v>#VALUE!</v>
      </c>
      <c r="Q120" t="e" cm="1" vm="2">
        <f t="array" ref="Q120">[1]!genUniform($I$9,$I$10)</f>
        <v>#VALUE!</v>
      </c>
      <c r="R120" t="e" vm="1">
        <f t="shared" si="17"/>
        <v>#VALUE!</v>
      </c>
      <c r="S120" s="47" t="e" vm="1">
        <f t="shared" si="18"/>
        <v>#VALUE!</v>
      </c>
      <c r="T120" t="e" vm="1">
        <f t="shared" si="19"/>
        <v>#VALUE!</v>
      </c>
    </row>
    <row r="121" spans="1:20">
      <c r="A121">
        <v>111</v>
      </c>
      <c r="C121" t="e" cm="1" vm="2">
        <f t="array" ref="C121">[1]!GenLognormal($C$9,$C$10)</f>
        <v>#VALUE!</v>
      </c>
      <c r="D121" t="e" cm="1" vm="2">
        <f t="array" ref="D121">[1]!GenLognormal($D$9,$D$10)</f>
        <v>#VALUE!</v>
      </c>
      <c r="E121" t="e" cm="1" vm="2">
        <f t="array" ref="E121">[1]!genNormal($E$9,$E$10)</f>
        <v>#VALUE!</v>
      </c>
      <c r="F121" t="e" cm="1" vm="2">
        <f t="array" ref="F121">[1]!GenLognormal($F$9,$F$10)</f>
        <v>#VALUE!</v>
      </c>
      <c r="G121" t="e" cm="1" vm="2">
        <f t="array" ref="G121">[1]!genBinomial(1,0.602)</f>
        <v>#VALUE!</v>
      </c>
      <c r="H121" s="13" t="e" vm="1">
        <f t="shared" si="10"/>
        <v>#VALUE!</v>
      </c>
      <c r="I121" t="e" cm="1" vm="2">
        <f t="array" ref="I121">[1]!genUniform($I$9,$I$10)</f>
        <v>#VALUE!</v>
      </c>
      <c r="J121" t="e" vm="1">
        <f t="shared" si="11"/>
        <v>#VALUE!</v>
      </c>
      <c r="K121" s="47" t="e" vm="1">
        <f t="shared" si="12"/>
        <v>#VALUE!</v>
      </c>
      <c r="L121" t="e" vm="1">
        <f t="shared" si="13"/>
        <v>#VALUE!</v>
      </c>
      <c r="M121" t="e" cm="1" vm="2">
        <f t="array" ref="M121">[1]!genUniform($M$9,$M$10)</f>
        <v>#VALUE!</v>
      </c>
      <c r="N121" t="e" vm="1">
        <f t="shared" si="14"/>
        <v>#VALUE!</v>
      </c>
      <c r="O121" s="47" t="e" vm="1">
        <f t="shared" si="15"/>
        <v>#VALUE!</v>
      </c>
      <c r="P121" t="e" vm="1">
        <f t="shared" si="16"/>
        <v>#VALUE!</v>
      </c>
      <c r="Q121" t="e" cm="1" vm="2">
        <f t="array" ref="Q121">[1]!genUniform($I$9,$I$10)</f>
        <v>#VALUE!</v>
      </c>
      <c r="R121" t="e" vm="1">
        <f t="shared" si="17"/>
        <v>#VALUE!</v>
      </c>
      <c r="S121" s="47" t="e" vm="1">
        <f t="shared" si="18"/>
        <v>#VALUE!</v>
      </c>
      <c r="T121" t="e" vm="1">
        <f t="shared" si="19"/>
        <v>#VALUE!</v>
      </c>
    </row>
    <row r="122" spans="1:20">
      <c r="A122">
        <v>112</v>
      </c>
      <c r="C122" t="e" cm="1" vm="2">
        <f t="array" ref="C122">[1]!GenLognormal($C$9,$C$10)</f>
        <v>#VALUE!</v>
      </c>
      <c r="D122" t="e" cm="1" vm="2">
        <f t="array" ref="D122">[1]!GenLognormal($D$9,$D$10)</f>
        <v>#VALUE!</v>
      </c>
      <c r="E122" t="e" cm="1" vm="2">
        <f t="array" ref="E122">[1]!genNormal($E$9,$E$10)</f>
        <v>#VALUE!</v>
      </c>
      <c r="F122" t="e" cm="1" vm="2">
        <f t="array" ref="F122">[1]!GenLognormal($F$9,$F$10)</f>
        <v>#VALUE!</v>
      </c>
      <c r="G122" t="e" cm="1" vm="2">
        <f t="array" ref="G122">[1]!genBinomial(1,0.602)</f>
        <v>#VALUE!</v>
      </c>
      <c r="H122" s="13" t="e" vm="1">
        <f t="shared" si="10"/>
        <v>#VALUE!</v>
      </c>
      <c r="I122" t="e" cm="1" vm="2">
        <f t="array" ref="I122">[1]!genUniform($I$9,$I$10)</f>
        <v>#VALUE!</v>
      </c>
      <c r="J122" t="e" vm="1">
        <f t="shared" si="11"/>
        <v>#VALUE!</v>
      </c>
      <c r="K122" s="47" t="e" vm="1">
        <f t="shared" si="12"/>
        <v>#VALUE!</v>
      </c>
      <c r="L122" t="e" vm="1">
        <f t="shared" si="13"/>
        <v>#VALUE!</v>
      </c>
      <c r="M122" t="e" cm="1" vm="2">
        <f t="array" ref="M122">[1]!genUniform($M$9,$M$10)</f>
        <v>#VALUE!</v>
      </c>
      <c r="N122" t="e" vm="1">
        <f t="shared" si="14"/>
        <v>#VALUE!</v>
      </c>
      <c r="O122" s="47" t="e" vm="1">
        <f t="shared" si="15"/>
        <v>#VALUE!</v>
      </c>
      <c r="P122" t="e" vm="1">
        <f t="shared" si="16"/>
        <v>#VALUE!</v>
      </c>
      <c r="Q122" t="e" cm="1" vm="2">
        <f t="array" ref="Q122">[1]!genUniform($I$9,$I$10)</f>
        <v>#VALUE!</v>
      </c>
      <c r="R122" t="e" vm="1">
        <f t="shared" si="17"/>
        <v>#VALUE!</v>
      </c>
      <c r="S122" s="47" t="e" vm="1">
        <f t="shared" si="18"/>
        <v>#VALUE!</v>
      </c>
      <c r="T122" t="e" vm="1">
        <f t="shared" si="19"/>
        <v>#VALUE!</v>
      </c>
    </row>
    <row r="123" spans="1:20">
      <c r="A123">
        <v>113</v>
      </c>
      <c r="C123" t="e" cm="1" vm="2">
        <f t="array" ref="C123">[1]!GenLognormal($C$9,$C$10)</f>
        <v>#VALUE!</v>
      </c>
      <c r="D123" t="e" cm="1" vm="2">
        <f t="array" ref="D123">[1]!GenLognormal($D$9,$D$10)</f>
        <v>#VALUE!</v>
      </c>
      <c r="E123" t="e" cm="1" vm="2">
        <f t="array" ref="E123">[1]!genNormal($E$9,$E$10)</f>
        <v>#VALUE!</v>
      </c>
      <c r="F123" t="e" cm="1" vm="2">
        <f t="array" ref="F123">[1]!GenLognormal($F$9,$F$10)</f>
        <v>#VALUE!</v>
      </c>
      <c r="G123" t="e" cm="1" vm="2">
        <f t="array" ref="G123">[1]!genBinomial(1,0.602)</f>
        <v>#VALUE!</v>
      </c>
      <c r="H123" s="13" t="e" vm="1">
        <f t="shared" si="10"/>
        <v>#VALUE!</v>
      </c>
      <c r="I123" t="e" cm="1" vm="2">
        <f t="array" ref="I123">[1]!genUniform($I$9,$I$10)</f>
        <v>#VALUE!</v>
      </c>
      <c r="J123" t="e" vm="1">
        <f t="shared" si="11"/>
        <v>#VALUE!</v>
      </c>
      <c r="K123" s="47" t="e" vm="1">
        <f t="shared" si="12"/>
        <v>#VALUE!</v>
      </c>
      <c r="L123" t="e" vm="1">
        <f t="shared" si="13"/>
        <v>#VALUE!</v>
      </c>
      <c r="M123" t="e" cm="1" vm="2">
        <f t="array" ref="M123">[1]!genUniform($M$9,$M$10)</f>
        <v>#VALUE!</v>
      </c>
      <c r="N123" t="e" vm="1">
        <f t="shared" si="14"/>
        <v>#VALUE!</v>
      </c>
      <c r="O123" s="47" t="e" vm="1">
        <f t="shared" si="15"/>
        <v>#VALUE!</v>
      </c>
      <c r="P123" t="e" vm="1">
        <f t="shared" si="16"/>
        <v>#VALUE!</v>
      </c>
      <c r="Q123" t="e" cm="1" vm="2">
        <f t="array" ref="Q123">[1]!genUniform($I$9,$I$10)</f>
        <v>#VALUE!</v>
      </c>
      <c r="R123" t="e" vm="1">
        <f t="shared" si="17"/>
        <v>#VALUE!</v>
      </c>
      <c r="S123" s="47" t="e" vm="1">
        <f t="shared" si="18"/>
        <v>#VALUE!</v>
      </c>
      <c r="T123" t="e" vm="1">
        <f t="shared" si="19"/>
        <v>#VALUE!</v>
      </c>
    </row>
    <row r="124" spans="1:20">
      <c r="A124">
        <v>114</v>
      </c>
      <c r="C124" t="e" cm="1" vm="2">
        <f t="array" ref="C124">[1]!GenLognormal($C$9,$C$10)</f>
        <v>#VALUE!</v>
      </c>
      <c r="D124" t="e" cm="1" vm="2">
        <f t="array" ref="D124">[1]!GenLognormal($D$9,$D$10)</f>
        <v>#VALUE!</v>
      </c>
      <c r="E124" t="e" cm="1" vm="2">
        <f t="array" ref="E124">[1]!genNormal($E$9,$E$10)</f>
        <v>#VALUE!</v>
      </c>
      <c r="F124" t="e" cm="1" vm="2">
        <f t="array" ref="F124">[1]!GenLognormal($F$9,$F$10)</f>
        <v>#VALUE!</v>
      </c>
      <c r="G124" t="e" cm="1" vm="2">
        <f t="array" ref="G124">[1]!genBinomial(1,0.602)</f>
        <v>#VALUE!</v>
      </c>
      <c r="H124" s="13" t="e" vm="1">
        <f t="shared" si="10"/>
        <v>#VALUE!</v>
      </c>
      <c r="I124" t="e" cm="1" vm="2">
        <f t="array" ref="I124">[1]!genUniform($I$9,$I$10)</f>
        <v>#VALUE!</v>
      </c>
      <c r="J124" t="e" vm="1">
        <f t="shared" si="11"/>
        <v>#VALUE!</v>
      </c>
      <c r="K124" s="47" t="e" vm="1">
        <f t="shared" si="12"/>
        <v>#VALUE!</v>
      </c>
      <c r="L124" t="e" vm="1">
        <f t="shared" si="13"/>
        <v>#VALUE!</v>
      </c>
      <c r="M124" t="e" cm="1" vm="2">
        <f t="array" ref="M124">[1]!genUniform($M$9,$M$10)</f>
        <v>#VALUE!</v>
      </c>
      <c r="N124" t="e" vm="1">
        <f t="shared" si="14"/>
        <v>#VALUE!</v>
      </c>
      <c r="O124" s="47" t="e" vm="1">
        <f t="shared" si="15"/>
        <v>#VALUE!</v>
      </c>
      <c r="P124" t="e" vm="1">
        <f t="shared" si="16"/>
        <v>#VALUE!</v>
      </c>
      <c r="Q124" t="e" cm="1" vm="2">
        <f t="array" ref="Q124">[1]!genUniform($I$9,$I$10)</f>
        <v>#VALUE!</v>
      </c>
      <c r="R124" t="e" vm="1">
        <f t="shared" si="17"/>
        <v>#VALUE!</v>
      </c>
      <c r="S124" s="47" t="e" vm="1">
        <f t="shared" si="18"/>
        <v>#VALUE!</v>
      </c>
      <c r="T124" t="e" vm="1">
        <f t="shared" si="19"/>
        <v>#VALUE!</v>
      </c>
    </row>
    <row r="125" spans="1:20">
      <c r="A125">
        <v>115</v>
      </c>
      <c r="C125" t="e" cm="1" vm="2">
        <f t="array" ref="C125">[1]!GenLognormal($C$9,$C$10)</f>
        <v>#VALUE!</v>
      </c>
      <c r="D125" t="e" cm="1" vm="2">
        <f t="array" ref="D125">[1]!GenLognormal($D$9,$D$10)</f>
        <v>#VALUE!</v>
      </c>
      <c r="E125" t="e" cm="1" vm="2">
        <f t="array" ref="E125">[1]!genNormal($E$9,$E$10)</f>
        <v>#VALUE!</v>
      </c>
      <c r="F125" t="e" cm="1" vm="2">
        <f t="array" ref="F125">[1]!GenLognormal($F$9,$F$10)</f>
        <v>#VALUE!</v>
      </c>
      <c r="G125" t="e" cm="1" vm="2">
        <f t="array" ref="G125">[1]!genBinomial(1,0.602)</f>
        <v>#VALUE!</v>
      </c>
      <c r="H125" s="13" t="e" vm="1">
        <f t="shared" si="10"/>
        <v>#VALUE!</v>
      </c>
      <c r="I125" t="e" cm="1" vm="2">
        <f t="array" ref="I125">[1]!genUniform($I$9,$I$10)</f>
        <v>#VALUE!</v>
      </c>
      <c r="J125" t="e" vm="1">
        <f t="shared" si="11"/>
        <v>#VALUE!</v>
      </c>
      <c r="K125" s="47" t="e" vm="1">
        <f t="shared" si="12"/>
        <v>#VALUE!</v>
      </c>
      <c r="L125" t="e" vm="1">
        <f t="shared" si="13"/>
        <v>#VALUE!</v>
      </c>
      <c r="M125" t="e" cm="1" vm="2">
        <f t="array" ref="M125">[1]!genUniform($M$9,$M$10)</f>
        <v>#VALUE!</v>
      </c>
      <c r="N125" t="e" vm="1">
        <f t="shared" si="14"/>
        <v>#VALUE!</v>
      </c>
      <c r="O125" s="47" t="e" vm="1">
        <f t="shared" si="15"/>
        <v>#VALUE!</v>
      </c>
      <c r="P125" t="e" vm="1">
        <f t="shared" si="16"/>
        <v>#VALUE!</v>
      </c>
      <c r="Q125" t="e" cm="1" vm="2">
        <f t="array" ref="Q125">[1]!genUniform($I$9,$I$10)</f>
        <v>#VALUE!</v>
      </c>
      <c r="R125" t="e" vm="1">
        <f t="shared" si="17"/>
        <v>#VALUE!</v>
      </c>
      <c r="S125" s="47" t="e" vm="1">
        <f t="shared" si="18"/>
        <v>#VALUE!</v>
      </c>
      <c r="T125" t="e" vm="1">
        <f t="shared" si="19"/>
        <v>#VALUE!</v>
      </c>
    </row>
    <row r="126" spans="1:20">
      <c r="A126">
        <v>116</v>
      </c>
      <c r="C126" t="e" cm="1" vm="2">
        <f t="array" ref="C126">[1]!GenLognormal($C$9,$C$10)</f>
        <v>#VALUE!</v>
      </c>
      <c r="D126" t="e" cm="1" vm="2">
        <f t="array" ref="D126">[1]!GenLognormal($D$9,$D$10)</f>
        <v>#VALUE!</v>
      </c>
      <c r="E126" t="e" cm="1" vm="2">
        <f t="array" ref="E126">[1]!genNormal($E$9,$E$10)</f>
        <v>#VALUE!</v>
      </c>
      <c r="F126" t="e" cm="1" vm="2">
        <f t="array" ref="F126">[1]!GenLognormal($F$9,$F$10)</f>
        <v>#VALUE!</v>
      </c>
      <c r="G126" t="e" cm="1" vm="2">
        <f t="array" ref="G126">[1]!genBinomial(1,0.602)</f>
        <v>#VALUE!</v>
      </c>
      <c r="H126" s="13" t="e" vm="1">
        <f t="shared" si="10"/>
        <v>#VALUE!</v>
      </c>
      <c r="I126" t="e" cm="1" vm="2">
        <f t="array" ref="I126">[1]!genUniform($I$9,$I$10)</f>
        <v>#VALUE!</v>
      </c>
      <c r="J126" t="e" vm="1">
        <f t="shared" si="11"/>
        <v>#VALUE!</v>
      </c>
      <c r="K126" s="47" t="e" vm="1">
        <f t="shared" si="12"/>
        <v>#VALUE!</v>
      </c>
      <c r="L126" t="e" vm="1">
        <f t="shared" si="13"/>
        <v>#VALUE!</v>
      </c>
      <c r="M126" t="e" cm="1" vm="2">
        <f t="array" ref="M126">[1]!genUniform($M$9,$M$10)</f>
        <v>#VALUE!</v>
      </c>
      <c r="N126" t="e" vm="1">
        <f t="shared" si="14"/>
        <v>#VALUE!</v>
      </c>
      <c r="O126" s="47" t="e" vm="1">
        <f t="shared" si="15"/>
        <v>#VALUE!</v>
      </c>
      <c r="P126" t="e" vm="1">
        <f t="shared" si="16"/>
        <v>#VALUE!</v>
      </c>
      <c r="Q126" t="e" cm="1" vm="2">
        <f t="array" ref="Q126">[1]!genUniform($I$9,$I$10)</f>
        <v>#VALUE!</v>
      </c>
      <c r="R126" t="e" vm="1">
        <f t="shared" si="17"/>
        <v>#VALUE!</v>
      </c>
      <c r="S126" s="47" t="e" vm="1">
        <f t="shared" si="18"/>
        <v>#VALUE!</v>
      </c>
      <c r="T126" t="e" vm="1">
        <f t="shared" si="19"/>
        <v>#VALUE!</v>
      </c>
    </row>
    <row r="127" spans="1:20">
      <c r="A127">
        <v>117</v>
      </c>
      <c r="C127" t="e" cm="1" vm="2">
        <f t="array" ref="C127">[1]!GenLognormal($C$9,$C$10)</f>
        <v>#VALUE!</v>
      </c>
      <c r="D127" t="e" cm="1" vm="2">
        <f t="array" ref="D127">[1]!GenLognormal($D$9,$D$10)</f>
        <v>#VALUE!</v>
      </c>
      <c r="E127" t="e" cm="1" vm="2">
        <f t="array" ref="E127">[1]!genNormal($E$9,$E$10)</f>
        <v>#VALUE!</v>
      </c>
      <c r="F127" t="e" cm="1" vm="2">
        <f t="array" ref="F127">[1]!GenLognormal($F$9,$F$10)</f>
        <v>#VALUE!</v>
      </c>
      <c r="G127" t="e" cm="1" vm="2">
        <f t="array" ref="G127">[1]!genBinomial(1,0.602)</f>
        <v>#VALUE!</v>
      </c>
      <c r="H127" s="13" t="e" vm="1">
        <f t="shared" si="10"/>
        <v>#VALUE!</v>
      </c>
      <c r="I127" t="e" cm="1" vm="2">
        <f t="array" ref="I127">[1]!genUniform($I$9,$I$10)</f>
        <v>#VALUE!</v>
      </c>
      <c r="J127" t="e" vm="1">
        <f t="shared" si="11"/>
        <v>#VALUE!</v>
      </c>
      <c r="K127" s="47" t="e" vm="1">
        <f t="shared" si="12"/>
        <v>#VALUE!</v>
      </c>
      <c r="L127" t="e" vm="1">
        <f t="shared" si="13"/>
        <v>#VALUE!</v>
      </c>
      <c r="M127" t="e" cm="1" vm="2">
        <f t="array" ref="M127">[1]!genUniform($M$9,$M$10)</f>
        <v>#VALUE!</v>
      </c>
      <c r="N127" t="e" vm="1">
        <f t="shared" si="14"/>
        <v>#VALUE!</v>
      </c>
      <c r="O127" s="47" t="e" vm="1">
        <f t="shared" si="15"/>
        <v>#VALUE!</v>
      </c>
      <c r="P127" t="e" vm="1">
        <f t="shared" si="16"/>
        <v>#VALUE!</v>
      </c>
      <c r="Q127" t="e" cm="1" vm="2">
        <f t="array" ref="Q127">[1]!genUniform($I$9,$I$10)</f>
        <v>#VALUE!</v>
      </c>
      <c r="R127" t="e" vm="1">
        <f t="shared" si="17"/>
        <v>#VALUE!</v>
      </c>
      <c r="S127" s="47" t="e" vm="1">
        <f t="shared" si="18"/>
        <v>#VALUE!</v>
      </c>
      <c r="T127" t="e" vm="1">
        <f t="shared" si="19"/>
        <v>#VALUE!</v>
      </c>
    </row>
    <row r="128" spans="1:20">
      <c r="A128">
        <v>118</v>
      </c>
      <c r="C128" t="e" cm="1" vm="2">
        <f t="array" ref="C128">[1]!GenLognormal($C$9,$C$10)</f>
        <v>#VALUE!</v>
      </c>
      <c r="D128" t="e" cm="1" vm="2">
        <f t="array" ref="D128">[1]!GenLognormal($D$9,$D$10)</f>
        <v>#VALUE!</v>
      </c>
      <c r="E128" t="e" cm="1" vm="2">
        <f t="array" ref="E128">[1]!genNormal($E$9,$E$10)</f>
        <v>#VALUE!</v>
      </c>
      <c r="F128" t="e" cm="1" vm="2">
        <f t="array" ref="F128">[1]!GenLognormal($F$9,$F$10)</f>
        <v>#VALUE!</v>
      </c>
      <c r="G128" t="e" cm="1" vm="2">
        <f t="array" ref="G128">[1]!genBinomial(1,0.602)</f>
        <v>#VALUE!</v>
      </c>
      <c r="H128" s="13" t="e" vm="1">
        <f t="shared" si="10"/>
        <v>#VALUE!</v>
      </c>
      <c r="I128" t="e" cm="1" vm="2">
        <f t="array" ref="I128">[1]!genUniform($I$9,$I$10)</f>
        <v>#VALUE!</v>
      </c>
      <c r="J128" t="e" vm="1">
        <f t="shared" si="11"/>
        <v>#VALUE!</v>
      </c>
      <c r="K128" s="47" t="e" vm="1">
        <f t="shared" si="12"/>
        <v>#VALUE!</v>
      </c>
      <c r="L128" t="e" vm="1">
        <f t="shared" si="13"/>
        <v>#VALUE!</v>
      </c>
      <c r="M128" t="e" cm="1" vm="2">
        <f t="array" ref="M128">[1]!genUniform($M$9,$M$10)</f>
        <v>#VALUE!</v>
      </c>
      <c r="N128" t="e" vm="1">
        <f t="shared" si="14"/>
        <v>#VALUE!</v>
      </c>
      <c r="O128" s="47" t="e" vm="1">
        <f t="shared" si="15"/>
        <v>#VALUE!</v>
      </c>
      <c r="P128" t="e" vm="1">
        <f t="shared" si="16"/>
        <v>#VALUE!</v>
      </c>
      <c r="Q128" t="e" cm="1" vm="2">
        <f t="array" ref="Q128">[1]!genUniform($I$9,$I$10)</f>
        <v>#VALUE!</v>
      </c>
      <c r="R128" t="e" vm="1">
        <f t="shared" si="17"/>
        <v>#VALUE!</v>
      </c>
      <c r="S128" s="47" t="e" vm="1">
        <f t="shared" si="18"/>
        <v>#VALUE!</v>
      </c>
      <c r="T128" t="e" vm="1">
        <f t="shared" si="19"/>
        <v>#VALUE!</v>
      </c>
    </row>
    <row r="129" spans="1:20">
      <c r="A129">
        <v>119</v>
      </c>
      <c r="C129" t="e" cm="1" vm="2">
        <f t="array" ref="C129">[1]!GenLognormal($C$9,$C$10)</f>
        <v>#VALUE!</v>
      </c>
      <c r="D129" t="e" cm="1" vm="2">
        <f t="array" ref="D129">[1]!GenLognormal($D$9,$D$10)</f>
        <v>#VALUE!</v>
      </c>
      <c r="E129" t="e" cm="1" vm="2">
        <f t="array" ref="E129">[1]!genNormal($E$9,$E$10)</f>
        <v>#VALUE!</v>
      </c>
      <c r="F129" t="e" cm="1" vm="2">
        <f t="array" ref="F129">[1]!GenLognormal($F$9,$F$10)</f>
        <v>#VALUE!</v>
      </c>
      <c r="G129" t="e" cm="1" vm="2">
        <f t="array" ref="G129">[1]!genBinomial(1,0.602)</f>
        <v>#VALUE!</v>
      </c>
      <c r="H129" s="13" t="e" vm="1">
        <f t="shared" si="10"/>
        <v>#VALUE!</v>
      </c>
      <c r="I129" t="e" cm="1" vm="2">
        <f t="array" ref="I129">[1]!genUniform($I$9,$I$10)</f>
        <v>#VALUE!</v>
      </c>
      <c r="J129" t="e" vm="1">
        <f t="shared" si="11"/>
        <v>#VALUE!</v>
      </c>
      <c r="K129" s="47" t="e" vm="1">
        <f t="shared" si="12"/>
        <v>#VALUE!</v>
      </c>
      <c r="L129" t="e" vm="1">
        <f t="shared" si="13"/>
        <v>#VALUE!</v>
      </c>
      <c r="M129" t="e" cm="1" vm="2">
        <f t="array" ref="M129">[1]!genUniform($M$9,$M$10)</f>
        <v>#VALUE!</v>
      </c>
      <c r="N129" t="e" vm="1">
        <f t="shared" si="14"/>
        <v>#VALUE!</v>
      </c>
      <c r="O129" s="47" t="e" vm="1">
        <f t="shared" si="15"/>
        <v>#VALUE!</v>
      </c>
      <c r="P129" t="e" vm="1">
        <f t="shared" si="16"/>
        <v>#VALUE!</v>
      </c>
      <c r="Q129" t="e" cm="1" vm="2">
        <f t="array" ref="Q129">[1]!genUniform($I$9,$I$10)</f>
        <v>#VALUE!</v>
      </c>
      <c r="R129" t="e" vm="1">
        <f t="shared" si="17"/>
        <v>#VALUE!</v>
      </c>
      <c r="S129" s="47" t="e" vm="1">
        <f t="shared" si="18"/>
        <v>#VALUE!</v>
      </c>
      <c r="T129" t="e" vm="1">
        <f t="shared" si="19"/>
        <v>#VALUE!</v>
      </c>
    </row>
    <row r="130" spans="1:20">
      <c r="A130">
        <v>120</v>
      </c>
      <c r="C130" t="e" cm="1" vm="2">
        <f t="array" ref="C130">[1]!GenLognormal($C$9,$C$10)</f>
        <v>#VALUE!</v>
      </c>
      <c r="D130" t="e" cm="1" vm="2">
        <f t="array" ref="D130">[1]!GenLognormal($D$9,$D$10)</f>
        <v>#VALUE!</v>
      </c>
      <c r="E130" t="e" cm="1" vm="2">
        <f t="array" ref="E130">[1]!genNormal($E$9,$E$10)</f>
        <v>#VALUE!</v>
      </c>
      <c r="F130" t="e" cm="1" vm="2">
        <f t="array" ref="F130">[1]!GenLognormal($F$9,$F$10)</f>
        <v>#VALUE!</v>
      </c>
      <c r="G130" t="e" cm="1" vm="2">
        <f t="array" ref="G130">[1]!genBinomial(1,0.602)</f>
        <v>#VALUE!</v>
      </c>
      <c r="H130" s="13" t="e" vm="1">
        <f t="shared" si="10"/>
        <v>#VALUE!</v>
      </c>
      <c r="I130" t="e" cm="1" vm="2">
        <f t="array" ref="I130">[1]!genUniform($I$9,$I$10)</f>
        <v>#VALUE!</v>
      </c>
      <c r="J130" t="e" vm="1">
        <f t="shared" si="11"/>
        <v>#VALUE!</v>
      </c>
      <c r="K130" s="47" t="e" vm="1">
        <f t="shared" si="12"/>
        <v>#VALUE!</v>
      </c>
      <c r="L130" t="e" vm="1">
        <f t="shared" si="13"/>
        <v>#VALUE!</v>
      </c>
      <c r="M130" t="e" cm="1" vm="2">
        <f t="array" ref="M130">[1]!genUniform($M$9,$M$10)</f>
        <v>#VALUE!</v>
      </c>
      <c r="N130" t="e" vm="1">
        <f t="shared" si="14"/>
        <v>#VALUE!</v>
      </c>
      <c r="O130" s="47" t="e" vm="1">
        <f t="shared" si="15"/>
        <v>#VALUE!</v>
      </c>
      <c r="P130" t="e" vm="1">
        <f t="shared" si="16"/>
        <v>#VALUE!</v>
      </c>
      <c r="Q130" t="e" cm="1" vm="2">
        <f t="array" ref="Q130">[1]!genUniform($I$9,$I$10)</f>
        <v>#VALUE!</v>
      </c>
      <c r="R130" t="e" vm="1">
        <f t="shared" si="17"/>
        <v>#VALUE!</v>
      </c>
      <c r="S130" s="47" t="e" vm="1">
        <f t="shared" si="18"/>
        <v>#VALUE!</v>
      </c>
      <c r="T130" t="e" vm="1">
        <f t="shared" si="19"/>
        <v>#VALUE!</v>
      </c>
    </row>
    <row r="131" spans="1:20">
      <c r="A131">
        <v>121</v>
      </c>
      <c r="C131" t="e" cm="1" vm="2">
        <f t="array" ref="C131">[1]!GenLognormal($C$9,$C$10)</f>
        <v>#VALUE!</v>
      </c>
      <c r="D131" t="e" cm="1" vm="2">
        <f t="array" ref="D131">[1]!GenLognormal($D$9,$D$10)</f>
        <v>#VALUE!</v>
      </c>
      <c r="E131" t="e" cm="1" vm="2">
        <f t="array" ref="E131">[1]!genNormal($E$9,$E$10)</f>
        <v>#VALUE!</v>
      </c>
      <c r="F131" t="e" cm="1" vm="2">
        <f t="array" ref="F131">[1]!GenLognormal($F$9,$F$10)</f>
        <v>#VALUE!</v>
      </c>
      <c r="G131" t="e" cm="1" vm="2">
        <f t="array" ref="G131">[1]!genBinomial(1,0.602)</f>
        <v>#VALUE!</v>
      </c>
      <c r="H131" s="13" t="e" vm="1">
        <f t="shared" si="10"/>
        <v>#VALUE!</v>
      </c>
      <c r="I131" t="e" cm="1" vm="2">
        <f t="array" ref="I131">[1]!genUniform($I$9,$I$10)</f>
        <v>#VALUE!</v>
      </c>
      <c r="J131" t="e" vm="1">
        <f t="shared" si="11"/>
        <v>#VALUE!</v>
      </c>
      <c r="K131" s="47" t="e" vm="1">
        <f t="shared" si="12"/>
        <v>#VALUE!</v>
      </c>
      <c r="L131" t="e" vm="1">
        <f t="shared" si="13"/>
        <v>#VALUE!</v>
      </c>
      <c r="M131" t="e" cm="1" vm="2">
        <f t="array" ref="M131">[1]!genUniform($M$9,$M$10)</f>
        <v>#VALUE!</v>
      </c>
      <c r="N131" t="e" vm="1">
        <f t="shared" si="14"/>
        <v>#VALUE!</v>
      </c>
      <c r="O131" s="47" t="e" vm="1">
        <f t="shared" si="15"/>
        <v>#VALUE!</v>
      </c>
      <c r="P131" t="e" vm="1">
        <f t="shared" si="16"/>
        <v>#VALUE!</v>
      </c>
      <c r="Q131" t="e" cm="1" vm="2">
        <f t="array" ref="Q131">[1]!genUniform($I$9,$I$10)</f>
        <v>#VALUE!</v>
      </c>
      <c r="R131" t="e" vm="1">
        <f t="shared" si="17"/>
        <v>#VALUE!</v>
      </c>
      <c r="S131" s="47" t="e" vm="1">
        <f t="shared" si="18"/>
        <v>#VALUE!</v>
      </c>
      <c r="T131" t="e" vm="1">
        <f t="shared" si="19"/>
        <v>#VALUE!</v>
      </c>
    </row>
    <row r="132" spans="1:20">
      <c r="A132">
        <v>122</v>
      </c>
      <c r="C132" t="e" cm="1" vm="2">
        <f t="array" ref="C132">[1]!GenLognormal($C$9,$C$10)</f>
        <v>#VALUE!</v>
      </c>
      <c r="D132" t="e" cm="1" vm="2">
        <f t="array" ref="D132">[1]!GenLognormal($D$9,$D$10)</f>
        <v>#VALUE!</v>
      </c>
      <c r="E132" t="e" cm="1" vm="2">
        <f t="array" ref="E132">[1]!genNormal($E$9,$E$10)</f>
        <v>#VALUE!</v>
      </c>
      <c r="F132" t="e" cm="1" vm="2">
        <f t="array" ref="F132">[1]!GenLognormal($F$9,$F$10)</f>
        <v>#VALUE!</v>
      </c>
      <c r="G132" t="e" cm="1" vm="2">
        <f t="array" ref="G132">[1]!genBinomial(1,0.602)</f>
        <v>#VALUE!</v>
      </c>
      <c r="H132" s="13" t="e" vm="1">
        <f t="shared" si="10"/>
        <v>#VALUE!</v>
      </c>
      <c r="I132" t="e" cm="1" vm="2">
        <f t="array" ref="I132">[1]!genUniform($I$9,$I$10)</f>
        <v>#VALUE!</v>
      </c>
      <c r="J132" t="e" vm="1">
        <f t="shared" si="11"/>
        <v>#VALUE!</v>
      </c>
      <c r="K132" s="47" t="e" vm="1">
        <f t="shared" si="12"/>
        <v>#VALUE!</v>
      </c>
      <c r="L132" t="e" vm="1">
        <f t="shared" si="13"/>
        <v>#VALUE!</v>
      </c>
      <c r="M132" t="e" cm="1" vm="2">
        <f t="array" ref="M132">[1]!genUniform($M$9,$M$10)</f>
        <v>#VALUE!</v>
      </c>
      <c r="N132" t="e" vm="1">
        <f t="shared" si="14"/>
        <v>#VALUE!</v>
      </c>
      <c r="O132" s="47" t="e" vm="1">
        <f t="shared" si="15"/>
        <v>#VALUE!</v>
      </c>
      <c r="P132" t="e" vm="1">
        <f t="shared" si="16"/>
        <v>#VALUE!</v>
      </c>
      <c r="Q132" t="e" cm="1" vm="2">
        <f t="array" ref="Q132">[1]!genUniform($I$9,$I$10)</f>
        <v>#VALUE!</v>
      </c>
      <c r="R132" t="e" vm="1">
        <f t="shared" si="17"/>
        <v>#VALUE!</v>
      </c>
      <c r="S132" s="47" t="e" vm="1">
        <f t="shared" si="18"/>
        <v>#VALUE!</v>
      </c>
      <c r="T132" t="e" vm="1">
        <f t="shared" si="19"/>
        <v>#VALUE!</v>
      </c>
    </row>
    <row r="133" spans="1:20">
      <c r="A133">
        <v>123</v>
      </c>
      <c r="C133" t="e" cm="1" vm="2">
        <f t="array" ref="C133">[1]!GenLognormal($C$9,$C$10)</f>
        <v>#VALUE!</v>
      </c>
      <c r="D133" t="e" cm="1" vm="2">
        <f t="array" ref="D133">[1]!GenLognormal($D$9,$D$10)</f>
        <v>#VALUE!</v>
      </c>
      <c r="E133" t="e" cm="1" vm="2">
        <f t="array" ref="E133">[1]!genNormal($E$9,$E$10)</f>
        <v>#VALUE!</v>
      </c>
      <c r="F133" t="e" cm="1" vm="2">
        <f t="array" ref="F133">[1]!GenLognormal($F$9,$F$10)</f>
        <v>#VALUE!</v>
      </c>
      <c r="G133" t="e" cm="1" vm="2">
        <f t="array" ref="G133">[1]!genBinomial(1,0.602)</f>
        <v>#VALUE!</v>
      </c>
      <c r="H133" s="13" t="e" vm="1">
        <f t="shared" si="10"/>
        <v>#VALUE!</v>
      </c>
      <c r="I133" t="e" cm="1" vm="2">
        <f t="array" ref="I133">[1]!genUniform($I$9,$I$10)</f>
        <v>#VALUE!</v>
      </c>
      <c r="J133" t="e" vm="1">
        <f t="shared" si="11"/>
        <v>#VALUE!</v>
      </c>
      <c r="K133" s="47" t="e" vm="1">
        <f t="shared" si="12"/>
        <v>#VALUE!</v>
      </c>
      <c r="L133" t="e" vm="1">
        <f t="shared" si="13"/>
        <v>#VALUE!</v>
      </c>
      <c r="M133" t="e" cm="1" vm="2">
        <f t="array" ref="M133">[1]!genUniform($M$9,$M$10)</f>
        <v>#VALUE!</v>
      </c>
      <c r="N133" t="e" vm="1">
        <f t="shared" si="14"/>
        <v>#VALUE!</v>
      </c>
      <c r="O133" s="47" t="e" vm="1">
        <f t="shared" si="15"/>
        <v>#VALUE!</v>
      </c>
      <c r="P133" t="e" vm="1">
        <f t="shared" si="16"/>
        <v>#VALUE!</v>
      </c>
      <c r="Q133" t="e" cm="1" vm="2">
        <f t="array" ref="Q133">[1]!genUniform($I$9,$I$10)</f>
        <v>#VALUE!</v>
      </c>
      <c r="R133" t="e" vm="1">
        <f t="shared" si="17"/>
        <v>#VALUE!</v>
      </c>
      <c r="S133" s="47" t="e" vm="1">
        <f t="shared" si="18"/>
        <v>#VALUE!</v>
      </c>
      <c r="T133" t="e" vm="1">
        <f t="shared" si="19"/>
        <v>#VALUE!</v>
      </c>
    </row>
    <row r="134" spans="1:20">
      <c r="A134">
        <v>124</v>
      </c>
      <c r="C134" t="e" cm="1" vm="2">
        <f t="array" ref="C134">[1]!GenLognormal($C$9,$C$10)</f>
        <v>#VALUE!</v>
      </c>
      <c r="D134" t="e" cm="1" vm="2">
        <f t="array" ref="D134">[1]!GenLognormal($D$9,$D$10)</f>
        <v>#VALUE!</v>
      </c>
      <c r="E134" t="e" cm="1" vm="2">
        <f t="array" ref="E134">[1]!genNormal($E$9,$E$10)</f>
        <v>#VALUE!</v>
      </c>
      <c r="F134" t="e" cm="1" vm="2">
        <f t="array" ref="F134">[1]!GenLognormal($F$9,$F$10)</f>
        <v>#VALUE!</v>
      </c>
      <c r="G134" t="e" cm="1" vm="2">
        <f t="array" ref="G134">[1]!genBinomial(1,0.602)</f>
        <v>#VALUE!</v>
      </c>
      <c r="H134" s="13" t="e" vm="1">
        <f t="shared" si="10"/>
        <v>#VALUE!</v>
      </c>
      <c r="I134" t="e" cm="1" vm="2">
        <f t="array" ref="I134">[1]!genUniform($I$9,$I$10)</f>
        <v>#VALUE!</v>
      </c>
      <c r="J134" t="e" vm="1">
        <f t="shared" si="11"/>
        <v>#VALUE!</v>
      </c>
      <c r="K134" s="47" t="e" vm="1">
        <f t="shared" si="12"/>
        <v>#VALUE!</v>
      </c>
      <c r="L134" t="e" vm="1">
        <f t="shared" si="13"/>
        <v>#VALUE!</v>
      </c>
      <c r="M134" t="e" cm="1" vm="2">
        <f t="array" ref="M134">[1]!genUniform($M$9,$M$10)</f>
        <v>#VALUE!</v>
      </c>
      <c r="N134" t="e" vm="1">
        <f t="shared" si="14"/>
        <v>#VALUE!</v>
      </c>
      <c r="O134" s="47" t="e" vm="1">
        <f t="shared" si="15"/>
        <v>#VALUE!</v>
      </c>
      <c r="P134" t="e" vm="1">
        <f t="shared" si="16"/>
        <v>#VALUE!</v>
      </c>
      <c r="Q134" t="e" cm="1" vm="2">
        <f t="array" ref="Q134">[1]!genUniform($I$9,$I$10)</f>
        <v>#VALUE!</v>
      </c>
      <c r="R134" t="e" vm="1">
        <f t="shared" si="17"/>
        <v>#VALUE!</v>
      </c>
      <c r="S134" s="47" t="e" vm="1">
        <f t="shared" si="18"/>
        <v>#VALUE!</v>
      </c>
      <c r="T134" t="e" vm="1">
        <f t="shared" si="19"/>
        <v>#VALUE!</v>
      </c>
    </row>
    <row r="135" spans="1:20">
      <c r="A135">
        <v>125</v>
      </c>
      <c r="C135" t="e" cm="1" vm="2">
        <f t="array" ref="C135">[1]!GenLognormal($C$9,$C$10)</f>
        <v>#VALUE!</v>
      </c>
      <c r="D135" t="e" cm="1" vm="2">
        <f t="array" ref="D135">[1]!GenLognormal($D$9,$D$10)</f>
        <v>#VALUE!</v>
      </c>
      <c r="E135" t="e" cm="1" vm="2">
        <f t="array" ref="E135">[1]!genNormal($E$9,$E$10)</f>
        <v>#VALUE!</v>
      </c>
      <c r="F135" t="e" cm="1" vm="2">
        <f t="array" ref="F135">[1]!GenLognormal($F$9,$F$10)</f>
        <v>#VALUE!</v>
      </c>
      <c r="G135" t="e" cm="1" vm="2">
        <f t="array" ref="G135">[1]!genBinomial(1,0.602)</f>
        <v>#VALUE!</v>
      </c>
      <c r="H135" s="13" t="e" vm="1">
        <f t="shared" si="10"/>
        <v>#VALUE!</v>
      </c>
      <c r="I135" t="e" cm="1" vm="2">
        <f t="array" ref="I135">[1]!genUniform($I$9,$I$10)</f>
        <v>#VALUE!</v>
      </c>
      <c r="J135" t="e" vm="1">
        <f t="shared" si="11"/>
        <v>#VALUE!</v>
      </c>
      <c r="K135" s="47" t="e" vm="1">
        <f t="shared" si="12"/>
        <v>#VALUE!</v>
      </c>
      <c r="L135" t="e" vm="1">
        <f t="shared" si="13"/>
        <v>#VALUE!</v>
      </c>
      <c r="M135" t="e" cm="1" vm="2">
        <f t="array" ref="M135">[1]!genUniform($M$9,$M$10)</f>
        <v>#VALUE!</v>
      </c>
      <c r="N135" t="e" vm="1">
        <f t="shared" si="14"/>
        <v>#VALUE!</v>
      </c>
      <c r="O135" s="47" t="e" vm="1">
        <f t="shared" si="15"/>
        <v>#VALUE!</v>
      </c>
      <c r="P135" t="e" vm="1">
        <f t="shared" si="16"/>
        <v>#VALUE!</v>
      </c>
      <c r="Q135" t="e" cm="1" vm="2">
        <f t="array" ref="Q135">[1]!genUniform($I$9,$I$10)</f>
        <v>#VALUE!</v>
      </c>
      <c r="R135" t="e" vm="1">
        <f t="shared" si="17"/>
        <v>#VALUE!</v>
      </c>
      <c r="S135" s="47" t="e" vm="1">
        <f t="shared" si="18"/>
        <v>#VALUE!</v>
      </c>
      <c r="T135" t="e" vm="1">
        <f t="shared" si="19"/>
        <v>#VALUE!</v>
      </c>
    </row>
    <row r="136" spans="1:20">
      <c r="A136">
        <v>126</v>
      </c>
      <c r="C136" t="e" cm="1" vm="2">
        <f t="array" ref="C136">[1]!GenLognormal($C$9,$C$10)</f>
        <v>#VALUE!</v>
      </c>
      <c r="D136" t="e" cm="1" vm="2">
        <f t="array" ref="D136">[1]!GenLognormal($D$9,$D$10)</f>
        <v>#VALUE!</v>
      </c>
      <c r="E136" t="e" cm="1" vm="2">
        <f t="array" ref="E136">[1]!genNormal($E$9,$E$10)</f>
        <v>#VALUE!</v>
      </c>
      <c r="F136" t="e" cm="1" vm="2">
        <f t="array" ref="F136">[1]!GenLognormal($F$9,$F$10)</f>
        <v>#VALUE!</v>
      </c>
      <c r="G136" t="e" cm="1" vm="2">
        <f t="array" ref="G136">[1]!genBinomial(1,0.602)</f>
        <v>#VALUE!</v>
      </c>
      <c r="H136" s="13" t="e" vm="1">
        <f t="shared" si="10"/>
        <v>#VALUE!</v>
      </c>
      <c r="I136" t="e" cm="1" vm="2">
        <f t="array" ref="I136">[1]!genUniform($I$9,$I$10)</f>
        <v>#VALUE!</v>
      </c>
      <c r="J136" t="e" vm="1">
        <f t="shared" si="11"/>
        <v>#VALUE!</v>
      </c>
      <c r="K136" s="47" t="e" vm="1">
        <f t="shared" si="12"/>
        <v>#VALUE!</v>
      </c>
      <c r="L136" t="e" vm="1">
        <f t="shared" si="13"/>
        <v>#VALUE!</v>
      </c>
      <c r="M136" t="e" cm="1" vm="2">
        <f t="array" ref="M136">[1]!genUniform($M$9,$M$10)</f>
        <v>#VALUE!</v>
      </c>
      <c r="N136" t="e" vm="1">
        <f t="shared" si="14"/>
        <v>#VALUE!</v>
      </c>
      <c r="O136" s="47" t="e" vm="1">
        <f t="shared" si="15"/>
        <v>#VALUE!</v>
      </c>
      <c r="P136" t="e" vm="1">
        <f t="shared" si="16"/>
        <v>#VALUE!</v>
      </c>
      <c r="Q136" t="e" cm="1" vm="2">
        <f t="array" ref="Q136">[1]!genUniform($I$9,$I$10)</f>
        <v>#VALUE!</v>
      </c>
      <c r="R136" t="e" vm="1">
        <f t="shared" si="17"/>
        <v>#VALUE!</v>
      </c>
      <c r="S136" s="47" t="e" vm="1">
        <f t="shared" si="18"/>
        <v>#VALUE!</v>
      </c>
      <c r="T136" t="e" vm="1">
        <f t="shared" si="19"/>
        <v>#VALUE!</v>
      </c>
    </row>
    <row r="137" spans="1:20">
      <c r="A137">
        <v>127</v>
      </c>
      <c r="C137" t="e" cm="1" vm="2">
        <f t="array" ref="C137">[1]!GenLognormal($C$9,$C$10)</f>
        <v>#VALUE!</v>
      </c>
      <c r="D137" t="e" cm="1" vm="2">
        <f t="array" ref="D137">[1]!GenLognormal($D$9,$D$10)</f>
        <v>#VALUE!</v>
      </c>
      <c r="E137" t="e" cm="1" vm="2">
        <f t="array" ref="E137">[1]!genNormal($E$9,$E$10)</f>
        <v>#VALUE!</v>
      </c>
      <c r="F137" t="e" cm="1" vm="2">
        <f t="array" ref="F137">[1]!GenLognormal($F$9,$F$10)</f>
        <v>#VALUE!</v>
      </c>
      <c r="G137" t="e" cm="1" vm="2">
        <f t="array" ref="G137">[1]!genBinomial(1,0.602)</f>
        <v>#VALUE!</v>
      </c>
      <c r="H137" s="13" t="e" vm="1">
        <f t="shared" si="10"/>
        <v>#VALUE!</v>
      </c>
      <c r="I137" t="e" cm="1" vm="2">
        <f t="array" ref="I137">[1]!genUniform($I$9,$I$10)</f>
        <v>#VALUE!</v>
      </c>
      <c r="J137" t="e" vm="1">
        <f t="shared" si="11"/>
        <v>#VALUE!</v>
      </c>
      <c r="K137" s="47" t="e" vm="1">
        <f t="shared" si="12"/>
        <v>#VALUE!</v>
      </c>
      <c r="L137" t="e" vm="1">
        <f t="shared" si="13"/>
        <v>#VALUE!</v>
      </c>
      <c r="M137" t="e" cm="1" vm="2">
        <f t="array" ref="M137">[1]!genUniform($M$9,$M$10)</f>
        <v>#VALUE!</v>
      </c>
      <c r="N137" t="e" vm="1">
        <f t="shared" si="14"/>
        <v>#VALUE!</v>
      </c>
      <c r="O137" s="47" t="e" vm="1">
        <f t="shared" si="15"/>
        <v>#VALUE!</v>
      </c>
      <c r="P137" t="e" vm="1">
        <f t="shared" si="16"/>
        <v>#VALUE!</v>
      </c>
      <c r="Q137" t="e" cm="1" vm="2">
        <f t="array" ref="Q137">[1]!genUniform($I$9,$I$10)</f>
        <v>#VALUE!</v>
      </c>
      <c r="R137" t="e" vm="1">
        <f t="shared" si="17"/>
        <v>#VALUE!</v>
      </c>
      <c r="S137" s="47" t="e" vm="1">
        <f t="shared" si="18"/>
        <v>#VALUE!</v>
      </c>
      <c r="T137" t="e" vm="1">
        <f t="shared" si="19"/>
        <v>#VALUE!</v>
      </c>
    </row>
    <row r="138" spans="1:20">
      <c r="A138">
        <v>128</v>
      </c>
      <c r="C138" t="e" cm="1" vm="2">
        <f t="array" ref="C138">[1]!GenLognormal($C$9,$C$10)</f>
        <v>#VALUE!</v>
      </c>
      <c r="D138" t="e" cm="1" vm="2">
        <f t="array" ref="D138">[1]!GenLognormal($D$9,$D$10)</f>
        <v>#VALUE!</v>
      </c>
      <c r="E138" t="e" cm="1" vm="2">
        <f t="array" ref="E138">[1]!genNormal($E$9,$E$10)</f>
        <v>#VALUE!</v>
      </c>
      <c r="F138" t="e" cm="1" vm="2">
        <f t="array" ref="F138">[1]!GenLognormal($F$9,$F$10)</f>
        <v>#VALUE!</v>
      </c>
      <c r="G138" t="e" cm="1" vm="2">
        <f t="array" ref="G138">[1]!genBinomial(1,0.602)</f>
        <v>#VALUE!</v>
      </c>
      <c r="H138" s="13" t="e" vm="1">
        <f t="shared" si="10"/>
        <v>#VALUE!</v>
      </c>
      <c r="I138" t="e" cm="1" vm="2">
        <f t="array" ref="I138">[1]!genUniform($I$9,$I$10)</f>
        <v>#VALUE!</v>
      </c>
      <c r="J138" t="e" vm="1">
        <f t="shared" si="11"/>
        <v>#VALUE!</v>
      </c>
      <c r="K138" s="47" t="e" vm="1">
        <f t="shared" si="12"/>
        <v>#VALUE!</v>
      </c>
      <c r="L138" t="e" vm="1">
        <f t="shared" si="13"/>
        <v>#VALUE!</v>
      </c>
      <c r="M138" t="e" cm="1" vm="2">
        <f t="array" ref="M138">[1]!genUniform($M$9,$M$10)</f>
        <v>#VALUE!</v>
      </c>
      <c r="N138" t="e" vm="1">
        <f t="shared" si="14"/>
        <v>#VALUE!</v>
      </c>
      <c r="O138" s="47" t="e" vm="1">
        <f t="shared" si="15"/>
        <v>#VALUE!</v>
      </c>
      <c r="P138" t="e" vm="1">
        <f t="shared" si="16"/>
        <v>#VALUE!</v>
      </c>
      <c r="Q138" t="e" cm="1" vm="2">
        <f t="array" ref="Q138">[1]!genUniform($I$9,$I$10)</f>
        <v>#VALUE!</v>
      </c>
      <c r="R138" t="e" vm="1">
        <f t="shared" si="17"/>
        <v>#VALUE!</v>
      </c>
      <c r="S138" s="47" t="e" vm="1">
        <f t="shared" si="18"/>
        <v>#VALUE!</v>
      </c>
      <c r="T138" t="e" vm="1">
        <f t="shared" si="19"/>
        <v>#VALUE!</v>
      </c>
    </row>
    <row r="139" spans="1:20">
      <c r="A139">
        <v>129</v>
      </c>
      <c r="C139" t="e" cm="1" vm="2">
        <f t="array" ref="C139">[1]!GenLognormal($C$9,$C$10)</f>
        <v>#VALUE!</v>
      </c>
      <c r="D139" t="e" cm="1" vm="2">
        <f t="array" ref="D139">[1]!GenLognormal($D$9,$D$10)</f>
        <v>#VALUE!</v>
      </c>
      <c r="E139" t="e" cm="1" vm="2">
        <f t="array" ref="E139">[1]!genNormal($E$9,$E$10)</f>
        <v>#VALUE!</v>
      </c>
      <c r="F139" t="e" cm="1" vm="2">
        <f t="array" ref="F139">[1]!GenLognormal($F$9,$F$10)</f>
        <v>#VALUE!</v>
      </c>
      <c r="G139" t="e" cm="1" vm="2">
        <f t="array" ref="G139">[1]!genBinomial(1,0.602)</f>
        <v>#VALUE!</v>
      </c>
      <c r="H139" s="13" t="e" vm="1">
        <f t="shared" si="10"/>
        <v>#VALUE!</v>
      </c>
      <c r="I139" t="e" cm="1" vm="2">
        <f t="array" ref="I139">[1]!genUniform($I$9,$I$10)</f>
        <v>#VALUE!</v>
      </c>
      <c r="J139" t="e" vm="1">
        <f t="shared" si="11"/>
        <v>#VALUE!</v>
      </c>
      <c r="K139" s="47" t="e" vm="1">
        <f t="shared" si="12"/>
        <v>#VALUE!</v>
      </c>
      <c r="L139" t="e" vm="1">
        <f t="shared" si="13"/>
        <v>#VALUE!</v>
      </c>
      <c r="M139" t="e" cm="1" vm="2">
        <f t="array" ref="M139">[1]!genUniform($M$9,$M$10)</f>
        <v>#VALUE!</v>
      </c>
      <c r="N139" t="e" vm="1">
        <f t="shared" si="14"/>
        <v>#VALUE!</v>
      </c>
      <c r="O139" s="47" t="e" vm="1">
        <f t="shared" si="15"/>
        <v>#VALUE!</v>
      </c>
      <c r="P139" t="e" vm="1">
        <f t="shared" si="16"/>
        <v>#VALUE!</v>
      </c>
      <c r="Q139" t="e" cm="1" vm="2">
        <f t="array" ref="Q139">[1]!genUniform($I$9,$I$10)</f>
        <v>#VALUE!</v>
      </c>
      <c r="R139" t="e" vm="1">
        <f t="shared" si="17"/>
        <v>#VALUE!</v>
      </c>
      <c r="S139" s="47" t="e" vm="1">
        <f t="shared" si="18"/>
        <v>#VALUE!</v>
      </c>
      <c r="T139" t="e" vm="1">
        <f t="shared" si="19"/>
        <v>#VALUE!</v>
      </c>
    </row>
    <row r="140" spans="1:20">
      <c r="A140">
        <v>130</v>
      </c>
      <c r="C140" t="e" cm="1" vm="2">
        <f t="array" ref="C140">[1]!GenLognormal($C$9,$C$10)</f>
        <v>#VALUE!</v>
      </c>
      <c r="D140" t="e" cm="1" vm="2">
        <f t="array" ref="D140">[1]!GenLognormal($D$9,$D$10)</f>
        <v>#VALUE!</v>
      </c>
      <c r="E140" t="e" cm="1" vm="2">
        <f t="array" ref="E140">[1]!genNormal($E$9,$E$10)</f>
        <v>#VALUE!</v>
      </c>
      <c r="F140" t="e" cm="1" vm="2">
        <f t="array" ref="F140">[1]!GenLognormal($F$9,$F$10)</f>
        <v>#VALUE!</v>
      </c>
      <c r="G140" t="e" cm="1" vm="2">
        <f t="array" ref="G140">[1]!genBinomial(1,0.602)</f>
        <v>#VALUE!</v>
      </c>
      <c r="H140" s="13" t="e" vm="1">
        <f t="shared" ref="H140:H203" si="20">(266.16-47.17*G140-2.33*F140+0.66*E140+0.017*(E140^2))*113.12/1000000*D140</f>
        <v>#VALUE!</v>
      </c>
      <c r="I140" t="e" cm="1" vm="2">
        <f t="array" ref="I140">[1]!genUniform($I$9,$I$10)</f>
        <v>#VALUE!</v>
      </c>
      <c r="J140" t="e" vm="1">
        <f t="shared" ref="J140:J203" si="21">_xlfn.LOGNORM.INV($I140,$J$9,$J$10)</f>
        <v>#VALUE!</v>
      </c>
      <c r="K140" s="47" t="e" vm="1">
        <f t="shared" ref="K140:K203" si="22">J140*$H140/24/60</f>
        <v>#VALUE!</v>
      </c>
      <c r="L140" t="e" vm="1">
        <f t="shared" ref="L140:L203" si="23">K140*24*60/$D140</f>
        <v>#VALUE!</v>
      </c>
      <c r="M140" t="e" cm="1" vm="2">
        <f t="array" ref="M140">[1]!genUniform($M$9,$M$10)</f>
        <v>#VALUE!</v>
      </c>
      <c r="N140" t="e" vm="1">
        <f t="shared" ref="N140:N203" si="24">_xlfn.LOGNORM.INV($Q140,$R$9,$R$10)</f>
        <v>#VALUE!</v>
      </c>
      <c r="O140" s="47" t="e" vm="1">
        <f t="shared" ref="O140:O203" si="25">N140*$H140/24/60</f>
        <v>#VALUE!</v>
      </c>
      <c r="P140" t="e" vm="1">
        <f t="shared" ref="P140:P203" si="26">O140*24*60/$D140</f>
        <v>#VALUE!</v>
      </c>
      <c r="Q140" t="e" cm="1" vm="2">
        <f t="array" ref="Q140">[1]!genUniform($I$9,$I$10)</f>
        <v>#VALUE!</v>
      </c>
      <c r="R140" t="e" vm="1">
        <f t="shared" ref="R140:R203" si="27">_xlfn.LOGNORM.INV($Q140,$R$9,$R$10)</f>
        <v>#VALUE!</v>
      </c>
      <c r="S140" s="47" t="e" vm="1">
        <f t="shared" ref="S140:S203" si="28">R140*$H140/24/60</f>
        <v>#VALUE!</v>
      </c>
      <c r="T140" t="e" vm="1">
        <f t="shared" ref="T140:T203" si="29">S140*24*60/$D140</f>
        <v>#VALUE!</v>
      </c>
    </row>
    <row r="141" spans="1:20">
      <c r="A141">
        <v>131</v>
      </c>
      <c r="C141" t="e" cm="1" vm="2">
        <f t="array" ref="C141">[1]!GenLognormal($C$9,$C$10)</f>
        <v>#VALUE!</v>
      </c>
      <c r="D141" t="e" cm="1" vm="2">
        <f t="array" ref="D141">[1]!GenLognormal($D$9,$D$10)</f>
        <v>#VALUE!</v>
      </c>
      <c r="E141" t="e" cm="1" vm="2">
        <f t="array" ref="E141">[1]!genNormal($E$9,$E$10)</f>
        <v>#VALUE!</v>
      </c>
      <c r="F141" t="e" cm="1" vm="2">
        <f t="array" ref="F141">[1]!GenLognormal($F$9,$F$10)</f>
        <v>#VALUE!</v>
      </c>
      <c r="G141" t="e" cm="1" vm="2">
        <f t="array" ref="G141">[1]!genBinomial(1,0.602)</f>
        <v>#VALUE!</v>
      </c>
      <c r="H141" s="13" t="e" vm="1">
        <f t="shared" si="20"/>
        <v>#VALUE!</v>
      </c>
      <c r="I141" t="e" cm="1" vm="2">
        <f t="array" ref="I141">[1]!genUniform($I$9,$I$10)</f>
        <v>#VALUE!</v>
      </c>
      <c r="J141" t="e" vm="1">
        <f t="shared" si="21"/>
        <v>#VALUE!</v>
      </c>
      <c r="K141" s="47" t="e" vm="1">
        <f t="shared" si="22"/>
        <v>#VALUE!</v>
      </c>
      <c r="L141" t="e" vm="1">
        <f t="shared" si="23"/>
        <v>#VALUE!</v>
      </c>
      <c r="M141" t="e" cm="1" vm="2">
        <f t="array" ref="M141">[1]!genUniform($M$9,$M$10)</f>
        <v>#VALUE!</v>
      </c>
      <c r="N141" t="e" vm="1">
        <f t="shared" si="24"/>
        <v>#VALUE!</v>
      </c>
      <c r="O141" s="47" t="e" vm="1">
        <f t="shared" si="25"/>
        <v>#VALUE!</v>
      </c>
      <c r="P141" t="e" vm="1">
        <f t="shared" si="26"/>
        <v>#VALUE!</v>
      </c>
      <c r="Q141" t="e" cm="1" vm="2">
        <f t="array" ref="Q141">[1]!genUniform($I$9,$I$10)</f>
        <v>#VALUE!</v>
      </c>
      <c r="R141" t="e" vm="1">
        <f t="shared" si="27"/>
        <v>#VALUE!</v>
      </c>
      <c r="S141" s="47" t="e" vm="1">
        <f t="shared" si="28"/>
        <v>#VALUE!</v>
      </c>
      <c r="T141" t="e" vm="1">
        <f t="shared" si="29"/>
        <v>#VALUE!</v>
      </c>
    </row>
    <row r="142" spans="1:20">
      <c r="A142">
        <v>132</v>
      </c>
      <c r="C142" t="e" cm="1" vm="2">
        <f t="array" ref="C142">[1]!GenLognormal($C$9,$C$10)</f>
        <v>#VALUE!</v>
      </c>
      <c r="D142" t="e" cm="1" vm="2">
        <f t="array" ref="D142">[1]!GenLognormal($D$9,$D$10)</f>
        <v>#VALUE!</v>
      </c>
      <c r="E142" t="e" cm="1" vm="2">
        <f t="array" ref="E142">[1]!genNormal($E$9,$E$10)</f>
        <v>#VALUE!</v>
      </c>
      <c r="F142" t="e" cm="1" vm="2">
        <f t="array" ref="F142">[1]!GenLognormal($F$9,$F$10)</f>
        <v>#VALUE!</v>
      </c>
      <c r="G142" t="e" cm="1" vm="2">
        <f t="array" ref="G142">[1]!genBinomial(1,0.602)</f>
        <v>#VALUE!</v>
      </c>
      <c r="H142" s="13" t="e" vm="1">
        <f t="shared" si="20"/>
        <v>#VALUE!</v>
      </c>
      <c r="I142" t="e" cm="1" vm="2">
        <f t="array" ref="I142">[1]!genUniform($I$9,$I$10)</f>
        <v>#VALUE!</v>
      </c>
      <c r="J142" t="e" vm="1">
        <f t="shared" si="21"/>
        <v>#VALUE!</v>
      </c>
      <c r="K142" s="47" t="e" vm="1">
        <f t="shared" si="22"/>
        <v>#VALUE!</v>
      </c>
      <c r="L142" t="e" vm="1">
        <f t="shared" si="23"/>
        <v>#VALUE!</v>
      </c>
      <c r="M142" t="e" cm="1" vm="2">
        <f t="array" ref="M142">[1]!genUniform($M$9,$M$10)</f>
        <v>#VALUE!</v>
      </c>
      <c r="N142" t="e" vm="1">
        <f t="shared" si="24"/>
        <v>#VALUE!</v>
      </c>
      <c r="O142" s="47" t="e" vm="1">
        <f t="shared" si="25"/>
        <v>#VALUE!</v>
      </c>
      <c r="P142" t="e" vm="1">
        <f t="shared" si="26"/>
        <v>#VALUE!</v>
      </c>
      <c r="Q142" t="e" cm="1" vm="2">
        <f t="array" ref="Q142">[1]!genUniform($I$9,$I$10)</f>
        <v>#VALUE!</v>
      </c>
      <c r="R142" t="e" vm="1">
        <f t="shared" si="27"/>
        <v>#VALUE!</v>
      </c>
      <c r="S142" s="47" t="e" vm="1">
        <f t="shared" si="28"/>
        <v>#VALUE!</v>
      </c>
      <c r="T142" t="e" vm="1">
        <f t="shared" si="29"/>
        <v>#VALUE!</v>
      </c>
    </row>
    <row r="143" spans="1:20">
      <c r="A143">
        <v>133</v>
      </c>
      <c r="C143" t="e" cm="1" vm="2">
        <f t="array" ref="C143">[1]!GenLognormal($C$9,$C$10)</f>
        <v>#VALUE!</v>
      </c>
      <c r="D143" t="e" cm="1" vm="2">
        <f t="array" ref="D143">[1]!GenLognormal($D$9,$D$10)</f>
        <v>#VALUE!</v>
      </c>
      <c r="E143" t="e" cm="1" vm="2">
        <f t="array" ref="E143">[1]!genNormal($E$9,$E$10)</f>
        <v>#VALUE!</v>
      </c>
      <c r="F143" t="e" cm="1" vm="2">
        <f t="array" ref="F143">[1]!GenLognormal($F$9,$F$10)</f>
        <v>#VALUE!</v>
      </c>
      <c r="G143" t="e" cm="1" vm="2">
        <f t="array" ref="G143">[1]!genBinomial(1,0.602)</f>
        <v>#VALUE!</v>
      </c>
      <c r="H143" s="13" t="e" vm="1">
        <f t="shared" si="20"/>
        <v>#VALUE!</v>
      </c>
      <c r="I143" t="e" cm="1" vm="2">
        <f t="array" ref="I143">[1]!genUniform($I$9,$I$10)</f>
        <v>#VALUE!</v>
      </c>
      <c r="J143" t="e" vm="1">
        <f t="shared" si="21"/>
        <v>#VALUE!</v>
      </c>
      <c r="K143" s="47" t="e" vm="1">
        <f t="shared" si="22"/>
        <v>#VALUE!</v>
      </c>
      <c r="L143" t="e" vm="1">
        <f t="shared" si="23"/>
        <v>#VALUE!</v>
      </c>
      <c r="M143" t="e" cm="1" vm="2">
        <f t="array" ref="M143">[1]!genUniform($M$9,$M$10)</f>
        <v>#VALUE!</v>
      </c>
      <c r="N143" t="e" vm="1">
        <f t="shared" si="24"/>
        <v>#VALUE!</v>
      </c>
      <c r="O143" s="47" t="e" vm="1">
        <f t="shared" si="25"/>
        <v>#VALUE!</v>
      </c>
      <c r="P143" t="e" vm="1">
        <f t="shared" si="26"/>
        <v>#VALUE!</v>
      </c>
      <c r="Q143" t="e" cm="1" vm="2">
        <f t="array" ref="Q143">[1]!genUniform($I$9,$I$10)</f>
        <v>#VALUE!</v>
      </c>
      <c r="R143" t="e" vm="1">
        <f t="shared" si="27"/>
        <v>#VALUE!</v>
      </c>
      <c r="S143" s="47" t="e" vm="1">
        <f t="shared" si="28"/>
        <v>#VALUE!</v>
      </c>
      <c r="T143" t="e" vm="1">
        <f t="shared" si="29"/>
        <v>#VALUE!</v>
      </c>
    </row>
    <row r="144" spans="1:20">
      <c r="A144">
        <v>134</v>
      </c>
      <c r="C144" t="e" cm="1" vm="2">
        <f t="array" ref="C144">[1]!GenLognormal($C$9,$C$10)</f>
        <v>#VALUE!</v>
      </c>
      <c r="D144" t="e" cm="1" vm="2">
        <f t="array" ref="D144">[1]!GenLognormal($D$9,$D$10)</f>
        <v>#VALUE!</v>
      </c>
      <c r="E144" t="e" cm="1" vm="2">
        <f t="array" ref="E144">[1]!genNormal($E$9,$E$10)</f>
        <v>#VALUE!</v>
      </c>
      <c r="F144" t="e" cm="1" vm="2">
        <f t="array" ref="F144">[1]!GenLognormal($F$9,$F$10)</f>
        <v>#VALUE!</v>
      </c>
      <c r="G144" t="e" cm="1" vm="2">
        <f t="array" ref="G144">[1]!genBinomial(1,0.602)</f>
        <v>#VALUE!</v>
      </c>
      <c r="H144" s="13" t="e" vm="1">
        <f t="shared" si="20"/>
        <v>#VALUE!</v>
      </c>
      <c r="I144" t="e" cm="1" vm="2">
        <f t="array" ref="I144">[1]!genUniform($I$9,$I$10)</f>
        <v>#VALUE!</v>
      </c>
      <c r="J144" t="e" vm="1">
        <f t="shared" si="21"/>
        <v>#VALUE!</v>
      </c>
      <c r="K144" s="47" t="e" vm="1">
        <f t="shared" si="22"/>
        <v>#VALUE!</v>
      </c>
      <c r="L144" t="e" vm="1">
        <f t="shared" si="23"/>
        <v>#VALUE!</v>
      </c>
      <c r="M144" t="e" cm="1" vm="2">
        <f t="array" ref="M144">[1]!genUniform($M$9,$M$10)</f>
        <v>#VALUE!</v>
      </c>
      <c r="N144" t="e" vm="1">
        <f t="shared" si="24"/>
        <v>#VALUE!</v>
      </c>
      <c r="O144" s="47" t="e" vm="1">
        <f t="shared" si="25"/>
        <v>#VALUE!</v>
      </c>
      <c r="P144" t="e" vm="1">
        <f t="shared" si="26"/>
        <v>#VALUE!</v>
      </c>
      <c r="Q144" t="e" cm="1" vm="2">
        <f t="array" ref="Q144">[1]!genUniform($I$9,$I$10)</f>
        <v>#VALUE!</v>
      </c>
      <c r="R144" t="e" vm="1">
        <f t="shared" si="27"/>
        <v>#VALUE!</v>
      </c>
      <c r="S144" s="47" t="e" vm="1">
        <f t="shared" si="28"/>
        <v>#VALUE!</v>
      </c>
      <c r="T144" t="e" vm="1">
        <f t="shared" si="29"/>
        <v>#VALUE!</v>
      </c>
    </row>
    <row r="145" spans="1:20">
      <c r="A145">
        <v>135</v>
      </c>
      <c r="C145" t="e" cm="1" vm="2">
        <f t="array" ref="C145">[1]!GenLognormal($C$9,$C$10)</f>
        <v>#VALUE!</v>
      </c>
      <c r="D145" t="e" cm="1" vm="2">
        <f t="array" ref="D145">[1]!GenLognormal($D$9,$D$10)</f>
        <v>#VALUE!</v>
      </c>
      <c r="E145" t="e" cm="1" vm="2">
        <f t="array" ref="E145">[1]!genNormal($E$9,$E$10)</f>
        <v>#VALUE!</v>
      </c>
      <c r="F145" t="e" cm="1" vm="2">
        <f t="array" ref="F145">[1]!GenLognormal($F$9,$F$10)</f>
        <v>#VALUE!</v>
      </c>
      <c r="G145" t="e" cm="1" vm="2">
        <f t="array" ref="G145">[1]!genBinomial(1,0.602)</f>
        <v>#VALUE!</v>
      </c>
      <c r="H145" s="13" t="e" vm="1">
        <f t="shared" si="20"/>
        <v>#VALUE!</v>
      </c>
      <c r="I145" t="e" cm="1" vm="2">
        <f t="array" ref="I145">[1]!genUniform($I$9,$I$10)</f>
        <v>#VALUE!</v>
      </c>
      <c r="J145" t="e" vm="1">
        <f t="shared" si="21"/>
        <v>#VALUE!</v>
      </c>
      <c r="K145" s="47" t="e" vm="1">
        <f t="shared" si="22"/>
        <v>#VALUE!</v>
      </c>
      <c r="L145" t="e" vm="1">
        <f t="shared" si="23"/>
        <v>#VALUE!</v>
      </c>
      <c r="M145" t="e" cm="1" vm="2">
        <f t="array" ref="M145">[1]!genUniform($M$9,$M$10)</f>
        <v>#VALUE!</v>
      </c>
      <c r="N145" t="e" vm="1">
        <f t="shared" si="24"/>
        <v>#VALUE!</v>
      </c>
      <c r="O145" s="47" t="e" vm="1">
        <f t="shared" si="25"/>
        <v>#VALUE!</v>
      </c>
      <c r="P145" t="e" vm="1">
        <f t="shared" si="26"/>
        <v>#VALUE!</v>
      </c>
      <c r="Q145" t="e" cm="1" vm="2">
        <f t="array" ref="Q145">[1]!genUniform($I$9,$I$10)</f>
        <v>#VALUE!</v>
      </c>
      <c r="R145" t="e" vm="1">
        <f t="shared" si="27"/>
        <v>#VALUE!</v>
      </c>
      <c r="S145" s="47" t="e" vm="1">
        <f t="shared" si="28"/>
        <v>#VALUE!</v>
      </c>
      <c r="T145" t="e" vm="1">
        <f t="shared" si="29"/>
        <v>#VALUE!</v>
      </c>
    </row>
    <row r="146" spans="1:20">
      <c r="A146">
        <v>136</v>
      </c>
      <c r="C146" t="e" cm="1" vm="2">
        <f t="array" ref="C146">[1]!GenLognormal($C$9,$C$10)</f>
        <v>#VALUE!</v>
      </c>
      <c r="D146" t="e" cm="1" vm="2">
        <f t="array" ref="D146">[1]!GenLognormal($D$9,$D$10)</f>
        <v>#VALUE!</v>
      </c>
      <c r="E146" t="e" cm="1" vm="2">
        <f t="array" ref="E146">[1]!genNormal($E$9,$E$10)</f>
        <v>#VALUE!</v>
      </c>
      <c r="F146" t="e" cm="1" vm="2">
        <f t="array" ref="F146">[1]!GenLognormal($F$9,$F$10)</f>
        <v>#VALUE!</v>
      </c>
      <c r="G146" t="e" cm="1" vm="2">
        <f t="array" ref="G146">[1]!genBinomial(1,0.602)</f>
        <v>#VALUE!</v>
      </c>
      <c r="H146" s="13" t="e" vm="1">
        <f t="shared" si="20"/>
        <v>#VALUE!</v>
      </c>
      <c r="I146" t="e" cm="1" vm="2">
        <f t="array" ref="I146">[1]!genUniform($I$9,$I$10)</f>
        <v>#VALUE!</v>
      </c>
      <c r="J146" t="e" vm="1">
        <f t="shared" si="21"/>
        <v>#VALUE!</v>
      </c>
      <c r="K146" s="47" t="e" vm="1">
        <f t="shared" si="22"/>
        <v>#VALUE!</v>
      </c>
      <c r="L146" t="e" vm="1">
        <f t="shared" si="23"/>
        <v>#VALUE!</v>
      </c>
      <c r="M146" t="e" cm="1" vm="2">
        <f t="array" ref="M146">[1]!genUniform($M$9,$M$10)</f>
        <v>#VALUE!</v>
      </c>
      <c r="N146" t="e" vm="1">
        <f t="shared" si="24"/>
        <v>#VALUE!</v>
      </c>
      <c r="O146" s="47" t="e" vm="1">
        <f t="shared" si="25"/>
        <v>#VALUE!</v>
      </c>
      <c r="P146" t="e" vm="1">
        <f t="shared" si="26"/>
        <v>#VALUE!</v>
      </c>
      <c r="Q146" t="e" cm="1" vm="2">
        <f t="array" ref="Q146">[1]!genUniform($I$9,$I$10)</f>
        <v>#VALUE!</v>
      </c>
      <c r="R146" t="e" vm="1">
        <f t="shared" si="27"/>
        <v>#VALUE!</v>
      </c>
      <c r="S146" s="47" t="e" vm="1">
        <f t="shared" si="28"/>
        <v>#VALUE!</v>
      </c>
      <c r="T146" t="e" vm="1">
        <f t="shared" si="29"/>
        <v>#VALUE!</v>
      </c>
    </row>
    <row r="147" spans="1:20">
      <c r="A147">
        <v>137</v>
      </c>
      <c r="C147" t="e" cm="1" vm="2">
        <f t="array" ref="C147">[1]!GenLognormal($C$9,$C$10)</f>
        <v>#VALUE!</v>
      </c>
      <c r="D147" t="e" cm="1" vm="2">
        <f t="array" ref="D147">[1]!GenLognormal($D$9,$D$10)</f>
        <v>#VALUE!</v>
      </c>
      <c r="E147" t="e" cm="1" vm="2">
        <f t="array" ref="E147">[1]!genNormal($E$9,$E$10)</f>
        <v>#VALUE!</v>
      </c>
      <c r="F147" t="e" cm="1" vm="2">
        <f t="array" ref="F147">[1]!GenLognormal($F$9,$F$10)</f>
        <v>#VALUE!</v>
      </c>
      <c r="G147" t="e" cm="1" vm="2">
        <f t="array" ref="G147">[1]!genBinomial(1,0.602)</f>
        <v>#VALUE!</v>
      </c>
      <c r="H147" s="13" t="e" vm="1">
        <f t="shared" si="20"/>
        <v>#VALUE!</v>
      </c>
      <c r="I147" t="e" cm="1" vm="2">
        <f t="array" ref="I147">[1]!genUniform($I$9,$I$10)</f>
        <v>#VALUE!</v>
      </c>
      <c r="J147" t="e" vm="1">
        <f t="shared" si="21"/>
        <v>#VALUE!</v>
      </c>
      <c r="K147" s="47" t="e" vm="1">
        <f t="shared" si="22"/>
        <v>#VALUE!</v>
      </c>
      <c r="L147" t="e" vm="1">
        <f t="shared" si="23"/>
        <v>#VALUE!</v>
      </c>
      <c r="M147" t="e" cm="1" vm="2">
        <f t="array" ref="M147">[1]!genUniform($M$9,$M$10)</f>
        <v>#VALUE!</v>
      </c>
      <c r="N147" t="e" vm="1">
        <f t="shared" si="24"/>
        <v>#VALUE!</v>
      </c>
      <c r="O147" s="47" t="e" vm="1">
        <f t="shared" si="25"/>
        <v>#VALUE!</v>
      </c>
      <c r="P147" t="e" vm="1">
        <f t="shared" si="26"/>
        <v>#VALUE!</v>
      </c>
      <c r="Q147" t="e" cm="1" vm="2">
        <f t="array" ref="Q147">[1]!genUniform($I$9,$I$10)</f>
        <v>#VALUE!</v>
      </c>
      <c r="R147" t="e" vm="1">
        <f t="shared" si="27"/>
        <v>#VALUE!</v>
      </c>
      <c r="S147" s="47" t="e" vm="1">
        <f t="shared" si="28"/>
        <v>#VALUE!</v>
      </c>
      <c r="T147" t="e" vm="1">
        <f t="shared" si="29"/>
        <v>#VALUE!</v>
      </c>
    </row>
    <row r="148" spans="1:20">
      <c r="A148">
        <v>138</v>
      </c>
      <c r="C148" t="e" cm="1" vm="2">
        <f t="array" ref="C148">[1]!GenLognormal($C$9,$C$10)</f>
        <v>#VALUE!</v>
      </c>
      <c r="D148" t="e" cm="1" vm="2">
        <f t="array" ref="D148">[1]!GenLognormal($D$9,$D$10)</f>
        <v>#VALUE!</v>
      </c>
      <c r="E148" t="e" cm="1" vm="2">
        <f t="array" ref="E148">[1]!genNormal($E$9,$E$10)</f>
        <v>#VALUE!</v>
      </c>
      <c r="F148" t="e" cm="1" vm="2">
        <f t="array" ref="F148">[1]!GenLognormal($F$9,$F$10)</f>
        <v>#VALUE!</v>
      </c>
      <c r="G148" t="e" cm="1" vm="2">
        <f t="array" ref="G148">[1]!genBinomial(1,0.602)</f>
        <v>#VALUE!</v>
      </c>
      <c r="H148" s="13" t="e" vm="1">
        <f t="shared" si="20"/>
        <v>#VALUE!</v>
      </c>
      <c r="I148" t="e" cm="1" vm="2">
        <f t="array" ref="I148">[1]!genUniform($I$9,$I$10)</f>
        <v>#VALUE!</v>
      </c>
      <c r="J148" t="e" vm="1">
        <f t="shared" si="21"/>
        <v>#VALUE!</v>
      </c>
      <c r="K148" s="47" t="e" vm="1">
        <f t="shared" si="22"/>
        <v>#VALUE!</v>
      </c>
      <c r="L148" t="e" vm="1">
        <f t="shared" si="23"/>
        <v>#VALUE!</v>
      </c>
      <c r="M148" t="e" cm="1" vm="2">
        <f t="array" ref="M148">[1]!genUniform($M$9,$M$10)</f>
        <v>#VALUE!</v>
      </c>
      <c r="N148" t="e" vm="1">
        <f t="shared" si="24"/>
        <v>#VALUE!</v>
      </c>
      <c r="O148" s="47" t="e" vm="1">
        <f t="shared" si="25"/>
        <v>#VALUE!</v>
      </c>
      <c r="P148" t="e" vm="1">
        <f t="shared" si="26"/>
        <v>#VALUE!</v>
      </c>
      <c r="Q148" t="e" cm="1" vm="2">
        <f t="array" ref="Q148">[1]!genUniform($I$9,$I$10)</f>
        <v>#VALUE!</v>
      </c>
      <c r="R148" t="e" vm="1">
        <f t="shared" si="27"/>
        <v>#VALUE!</v>
      </c>
      <c r="S148" s="47" t="e" vm="1">
        <f t="shared" si="28"/>
        <v>#VALUE!</v>
      </c>
      <c r="T148" t="e" vm="1">
        <f t="shared" si="29"/>
        <v>#VALUE!</v>
      </c>
    </row>
    <row r="149" spans="1:20">
      <c r="A149">
        <v>139</v>
      </c>
      <c r="C149" t="e" cm="1" vm="2">
        <f t="array" ref="C149">[1]!GenLognormal($C$9,$C$10)</f>
        <v>#VALUE!</v>
      </c>
      <c r="D149" t="e" cm="1" vm="2">
        <f t="array" ref="D149">[1]!GenLognormal($D$9,$D$10)</f>
        <v>#VALUE!</v>
      </c>
      <c r="E149" t="e" cm="1" vm="2">
        <f t="array" ref="E149">[1]!genNormal($E$9,$E$10)</f>
        <v>#VALUE!</v>
      </c>
      <c r="F149" t="e" cm="1" vm="2">
        <f t="array" ref="F149">[1]!GenLognormal($F$9,$F$10)</f>
        <v>#VALUE!</v>
      </c>
      <c r="G149" t="e" cm="1" vm="2">
        <f t="array" ref="G149">[1]!genBinomial(1,0.602)</f>
        <v>#VALUE!</v>
      </c>
      <c r="H149" s="13" t="e" vm="1">
        <f t="shared" si="20"/>
        <v>#VALUE!</v>
      </c>
      <c r="I149" t="e" cm="1" vm="2">
        <f t="array" ref="I149">[1]!genUniform($I$9,$I$10)</f>
        <v>#VALUE!</v>
      </c>
      <c r="J149" t="e" vm="1">
        <f t="shared" si="21"/>
        <v>#VALUE!</v>
      </c>
      <c r="K149" s="47" t="e" vm="1">
        <f t="shared" si="22"/>
        <v>#VALUE!</v>
      </c>
      <c r="L149" t="e" vm="1">
        <f t="shared" si="23"/>
        <v>#VALUE!</v>
      </c>
      <c r="M149" t="e" cm="1" vm="2">
        <f t="array" ref="M149">[1]!genUniform($M$9,$M$10)</f>
        <v>#VALUE!</v>
      </c>
      <c r="N149" t="e" vm="1">
        <f t="shared" si="24"/>
        <v>#VALUE!</v>
      </c>
      <c r="O149" s="47" t="e" vm="1">
        <f t="shared" si="25"/>
        <v>#VALUE!</v>
      </c>
      <c r="P149" t="e" vm="1">
        <f t="shared" si="26"/>
        <v>#VALUE!</v>
      </c>
      <c r="Q149" t="e" cm="1" vm="2">
        <f t="array" ref="Q149">[1]!genUniform($I$9,$I$10)</f>
        <v>#VALUE!</v>
      </c>
      <c r="R149" t="e" vm="1">
        <f t="shared" si="27"/>
        <v>#VALUE!</v>
      </c>
      <c r="S149" s="47" t="e" vm="1">
        <f t="shared" si="28"/>
        <v>#VALUE!</v>
      </c>
      <c r="T149" t="e" vm="1">
        <f t="shared" si="29"/>
        <v>#VALUE!</v>
      </c>
    </row>
    <row r="150" spans="1:20">
      <c r="A150">
        <v>140</v>
      </c>
      <c r="C150" t="e" cm="1" vm="2">
        <f t="array" ref="C150">[1]!GenLognormal($C$9,$C$10)</f>
        <v>#VALUE!</v>
      </c>
      <c r="D150" t="e" cm="1" vm="2">
        <f t="array" ref="D150">[1]!GenLognormal($D$9,$D$10)</f>
        <v>#VALUE!</v>
      </c>
      <c r="E150" t="e" cm="1" vm="2">
        <f t="array" ref="E150">[1]!genNormal($E$9,$E$10)</f>
        <v>#VALUE!</v>
      </c>
      <c r="F150" t="e" cm="1" vm="2">
        <f t="array" ref="F150">[1]!GenLognormal($F$9,$F$10)</f>
        <v>#VALUE!</v>
      </c>
      <c r="G150" t="e" cm="1" vm="2">
        <f t="array" ref="G150">[1]!genBinomial(1,0.602)</f>
        <v>#VALUE!</v>
      </c>
      <c r="H150" s="13" t="e" vm="1">
        <f t="shared" si="20"/>
        <v>#VALUE!</v>
      </c>
      <c r="I150" t="e" cm="1" vm="2">
        <f t="array" ref="I150">[1]!genUniform($I$9,$I$10)</f>
        <v>#VALUE!</v>
      </c>
      <c r="J150" t="e" vm="1">
        <f t="shared" si="21"/>
        <v>#VALUE!</v>
      </c>
      <c r="K150" s="47" t="e" vm="1">
        <f t="shared" si="22"/>
        <v>#VALUE!</v>
      </c>
      <c r="L150" t="e" vm="1">
        <f t="shared" si="23"/>
        <v>#VALUE!</v>
      </c>
      <c r="M150" t="e" cm="1" vm="2">
        <f t="array" ref="M150">[1]!genUniform($M$9,$M$10)</f>
        <v>#VALUE!</v>
      </c>
      <c r="N150" t="e" vm="1">
        <f t="shared" si="24"/>
        <v>#VALUE!</v>
      </c>
      <c r="O150" s="47" t="e" vm="1">
        <f t="shared" si="25"/>
        <v>#VALUE!</v>
      </c>
      <c r="P150" t="e" vm="1">
        <f t="shared" si="26"/>
        <v>#VALUE!</v>
      </c>
      <c r="Q150" t="e" cm="1" vm="2">
        <f t="array" ref="Q150">[1]!genUniform($I$9,$I$10)</f>
        <v>#VALUE!</v>
      </c>
      <c r="R150" t="e" vm="1">
        <f t="shared" si="27"/>
        <v>#VALUE!</v>
      </c>
      <c r="S150" s="47" t="e" vm="1">
        <f t="shared" si="28"/>
        <v>#VALUE!</v>
      </c>
      <c r="T150" t="e" vm="1">
        <f t="shared" si="29"/>
        <v>#VALUE!</v>
      </c>
    </row>
    <row r="151" spans="1:20">
      <c r="A151">
        <v>141</v>
      </c>
      <c r="C151" t="e" cm="1" vm="2">
        <f t="array" ref="C151">[1]!GenLognormal($C$9,$C$10)</f>
        <v>#VALUE!</v>
      </c>
      <c r="D151" t="e" cm="1" vm="2">
        <f t="array" ref="D151">[1]!GenLognormal($D$9,$D$10)</f>
        <v>#VALUE!</v>
      </c>
      <c r="E151" t="e" cm="1" vm="2">
        <f t="array" ref="E151">[1]!genNormal($E$9,$E$10)</f>
        <v>#VALUE!</v>
      </c>
      <c r="F151" t="e" cm="1" vm="2">
        <f t="array" ref="F151">[1]!GenLognormal($F$9,$F$10)</f>
        <v>#VALUE!</v>
      </c>
      <c r="G151" t="e" cm="1" vm="2">
        <f t="array" ref="G151">[1]!genBinomial(1,0.602)</f>
        <v>#VALUE!</v>
      </c>
      <c r="H151" s="13" t="e" vm="1">
        <f t="shared" si="20"/>
        <v>#VALUE!</v>
      </c>
      <c r="I151" t="e" cm="1" vm="2">
        <f t="array" ref="I151">[1]!genUniform($I$9,$I$10)</f>
        <v>#VALUE!</v>
      </c>
      <c r="J151" t="e" vm="1">
        <f t="shared" si="21"/>
        <v>#VALUE!</v>
      </c>
      <c r="K151" s="47" t="e" vm="1">
        <f t="shared" si="22"/>
        <v>#VALUE!</v>
      </c>
      <c r="L151" t="e" vm="1">
        <f t="shared" si="23"/>
        <v>#VALUE!</v>
      </c>
      <c r="M151" t="e" cm="1" vm="2">
        <f t="array" ref="M151">[1]!genUniform($M$9,$M$10)</f>
        <v>#VALUE!</v>
      </c>
      <c r="N151" t="e" vm="1">
        <f t="shared" si="24"/>
        <v>#VALUE!</v>
      </c>
      <c r="O151" s="47" t="e" vm="1">
        <f t="shared" si="25"/>
        <v>#VALUE!</v>
      </c>
      <c r="P151" t="e" vm="1">
        <f t="shared" si="26"/>
        <v>#VALUE!</v>
      </c>
      <c r="Q151" t="e" cm="1" vm="2">
        <f t="array" ref="Q151">[1]!genUniform($I$9,$I$10)</f>
        <v>#VALUE!</v>
      </c>
      <c r="R151" t="e" vm="1">
        <f t="shared" si="27"/>
        <v>#VALUE!</v>
      </c>
      <c r="S151" s="47" t="e" vm="1">
        <f t="shared" si="28"/>
        <v>#VALUE!</v>
      </c>
      <c r="T151" t="e" vm="1">
        <f t="shared" si="29"/>
        <v>#VALUE!</v>
      </c>
    </row>
    <row r="152" spans="1:20">
      <c r="A152">
        <v>142</v>
      </c>
      <c r="C152" t="e" cm="1" vm="2">
        <f t="array" ref="C152">[1]!GenLognormal($C$9,$C$10)</f>
        <v>#VALUE!</v>
      </c>
      <c r="D152" t="e" cm="1" vm="2">
        <f t="array" ref="D152">[1]!GenLognormal($D$9,$D$10)</f>
        <v>#VALUE!</v>
      </c>
      <c r="E152" t="e" cm="1" vm="2">
        <f t="array" ref="E152">[1]!genNormal($E$9,$E$10)</f>
        <v>#VALUE!</v>
      </c>
      <c r="F152" t="e" cm="1" vm="2">
        <f t="array" ref="F152">[1]!GenLognormal($F$9,$F$10)</f>
        <v>#VALUE!</v>
      </c>
      <c r="G152" t="e" cm="1" vm="2">
        <f t="array" ref="G152">[1]!genBinomial(1,0.602)</f>
        <v>#VALUE!</v>
      </c>
      <c r="H152" s="13" t="e" vm="1">
        <f t="shared" si="20"/>
        <v>#VALUE!</v>
      </c>
      <c r="I152" t="e" cm="1" vm="2">
        <f t="array" ref="I152">[1]!genUniform($I$9,$I$10)</f>
        <v>#VALUE!</v>
      </c>
      <c r="J152" t="e" vm="1">
        <f t="shared" si="21"/>
        <v>#VALUE!</v>
      </c>
      <c r="K152" s="47" t="e" vm="1">
        <f t="shared" si="22"/>
        <v>#VALUE!</v>
      </c>
      <c r="L152" t="e" vm="1">
        <f t="shared" si="23"/>
        <v>#VALUE!</v>
      </c>
      <c r="M152" t="e" cm="1" vm="2">
        <f t="array" ref="M152">[1]!genUniform($M$9,$M$10)</f>
        <v>#VALUE!</v>
      </c>
      <c r="N152" t="e" vm="1">
        <f t="shared" si="24"/>
        <v>#VALUE!</v>
      </c>
      <c r="O152" s="47" t="e" vm="1">
        <f t="shared" si="25"/>
        <v>#VALUE!</v>
      </c>
      <c r="P152" t="e" vm="1">
        <f t="shared" si="26"/>
        <v>#VALUE!</v>
      </c>
      <c r="Q152" t="e" cm="1" vm="2">
        <f t="array" ref="Q152">[1]!genUniform($I$9,$I$10)</f>
        <v>#VALUE!</v>
      </c>
      <c r="R152" t="e" vm="1">
        <f t="shared" si="27"/>
        <v>#VALUE!</v>
      </c>
      <c r="S152" s="47" t="e" vm="1">
        <f t="shared" si="28"/>
        <v>#VALUE!</v>
      </c>
      <c r="T152" t="e" vm="1">
        <f t="shared" si="29"/>
        <v>#VALUE!</v>
      </c>
    </row>
    <row r="153" spans="1:20">
      <c r="A153">
        <v>143</v>
      </c>
      <c r="C153" t="e" cm="1" vm="2">
        <f t="array" ref="C153">[1]!GenLognormal($C$9,$C$10)</f>
        <v>#VALUE!</v>
      </c>
      <c r="D153" t="e" cm="1" vm="2">
        <f t="array" ref="D153">[1]!GenLognormal($D$9,$D$10)</f>
        <v>#VALUE!</v>
      </c>
      <c r="E153" t="e" cm="1" vm="2">
        <f t="array" ref="E153">[1]!genNormal($E$9,$E$10)</f>
        <v>#VALUE!</v>
      </c>
      <c r="F153" t="e" cm="1" vm="2">
        <f t="array" ref="F153">[1]!GenLognormal($F$9,$F$10)</f>
        <v>#VALUE!</v>
      </c>
      <c r="G153" t="e" cm="1" vm="2">
        <f t="array" ref="G153">[1]!genBinomial(1,0.602)</f>
        <v>#VALUE!</v>
      </c>
      <c r="H153" s="13" t="e" vm="1">
        <f t="shared" si="20"/>
        <v>#VALUE!</v>
      </c>
      <c r="I153" t="e" cm="1" vm="2">
        <f t="array" ref="I153">[1]!genUniform($I$9,$I$10)</f>
        <v>#VALUE!</v>
      </c>
      <c r="J153" t="e" vm="1">
        <f t="shared" si="21"/>
        <v>#VALUE!</v>
      </c>
      <c r="K153" s="47" t="e" vm="1">
        <f t="shared" si="22"/>
        <v>#VALUE!</v>
      </c>
      <c r="L153" t="e" vm="1">
        <f t="shared" si="23"/>
        <v>#VALUE!</v>
      </c>
      <c r="M153" t="e" cm="1" vm="2">
        <f t="array" ref="M153">[1]!genUniform($M$9,$M$10)</f>
        <v>#VALUE!</v>
      </c>
      <c r="N153" t="e" vm="1">
        <f t="shared" si="24"/>
        <v>#VALUE!</v>
      </c>
      <c r="O153" s="47" t="e" vm="1">
        <f t="shared" si="25"/>
        <v>#VALUE!</v>
      </c>
      <c r="P153" t="e" vm="1">
        <f t="shared" si="26"/>
        <v>#VALUE!</v>
      </c>
      <c r="Q153" t="e" cm="1" vm="2">
        <f t="array" ref="Q153">[1]!genUniform($I$9,$I$10)</f>
        <v>#VALUE!</v>
      </c>
      <c r="R153" t="e" vm="1">
        <f t="shared" si="27"/>
        <v>#VALUE!</v>
      </c>
      <c r="S153" s="47" t="e" vm="1">
        <f t="shared" si="28"/>
        <v>#VALUE!</v>
      </c>
      <c r="T153" t="e" vm="1">
        <f t="shared" si="29"/>
        <v>#VALUE!</v>
      </c>
    </row>
    <row r="154" spans="1:20">
      <c r="A154">
        <v>144</v>
      </c>
      <c r="C154" t="e" cm="1" vm="2">
        <f t="array" ref="C154">[1]!GenLognormal($C$9,$C$10)</f>
        <v>#VALUE!</v>
      </c>
      <c r="D154" t="e" cm="1" vm="2">
        <f t="array" ref="D154">[1]!GenLognormal($D$9,$D$10)</f>
        <v>#VALUE!</v>
      </c>
      <c r="E154" t="e" cm="1" vm="2">
        <f t="array" ref="E154">[1]!genNormal($E$9,$E$10)</f>
        <v>#VALUE!</v>
      </c>
      <c r="F154" t="e" cm="1" vm="2">
        <f t="array" ref="F154">[1]!GenLognormal($F$9,$F$10)</f>
        <v>#VALUE!</v>
      </c>
      <c r="G154" t="e" cm="1" vm="2">
        <f t="array" ref="G154">[1]!genBinomial(1,0.602)</f>
        <v>#VALUE!</v>
      </c>
      <c r="H154" s="13" t="e" vm="1">
        <f t="shared" si="20"/>
        <v>#VALUE!</v>
      </c>
      <c r="I154" t="e" cm="1" vm="2">
        <f t="array" ref="I154">[1]!genUniform($I$9,$I$10)</f>
        <v>#VALUE!</v>
      </c>
      <c r="J154" t="e" vm="1">
        <f t="shared" si="21"/>
        <v>#VALUE!</v>
      </c>
      <c r="K154" s="47" t="e" vm="1">
        <f t="shared" si="22"/>
        <v>#VALUE!</v>
      </c>
      <c r="L154" t="e" vm="1">
        <f t="shared" si="23"/>
        <v>#VALUE!</v>
      </c>
      <c r="M154" t="e" cm="1" vm="2">
        <f t="array" ref="M154">[1]!genUniform($M$9,$M$10)</f>
        <v>#VALUE!</v>
      </c>
      <c r="N154" t="e" vm="1">
        <f t="shared" si="24"/>
        <v>#VALUE!</v>
      </c>
      <c r="O154" s="47" t="e" vm="1">
        <f t="shared" si="25"/>
        <v>#VALUE!</v>
      </c>
      <c r="P154" t="e" vm="1">
        <f t="shared" si="26"/>
        <v>#VALUE!</v>
      </c>
      <c r="Q154" t="e" cm="1" vm="2">
        <f t="array" ref="Q154">[1]!genUniform($I$9,$I$10)</f>
        <v>#VALUE!</v>
      </c>
      <c r="R154" t="e" vm="1">
        <f t="shared" si="27"/>
        <v>#VALUE!</v>
      </c>
      <c r="S154" s="47" t="e" vm="1">
        <f t="shared" si="28"/>
        <v>#VALUE!</v>
      </c>
      <c r="T154" t="e" vm="1">
        <f t="shared" si="29"/>
        <v>#VALUE!</v>
      </c>
    </row>
    <row r="155" spans="1:20">
      <c r="A155">
        <v>145</v>
      </c>
      <c r="C155" t="e" cm="1" vm="2">
        <f t="array" ref="C155">[1]!GenLognormal($C$9,$C$10)</f>
        <v>#VALUE!</v>
      </c>
      <c r="D155" t="e" cm="1" vm="2">
        <f t="array" ref="D155">[1]!GenLognormal($D$9,$D$10)</f>
        <v>#VALUE!</v>
      </c>
      <c r="E155" t="e" cm="1" vm="2">
        <f t="array" ref="E155">[1]!genNormal($E$9,$E$10)</f>
        <v>#VALUE!</v>
      </c>
      <c r="F155" t="e" cm="1" vm="2">
        <f t="array" ref="F155">[1]!GenLognormal($F$9,$F$10)</f>
        <v>#VALUE!</v>
      </c>
      <c r="G155" t="e" cm="1" vm="2">
        <f t="array" ref="G155">[1]!genBinomial(1,0.602)</f>
        <v>#VALUE!</v>
      </c>
      <c r="H155" s="13" t="e" vm="1">
        <f t="shared" si="20"/>
        <v>#VALUE!</v>
      </c>
      <c r="I155" t="e" cm="1" vm="2">
        <f t="array" ref="I155">[1]!genUniform($I$9,$I$10)</f>
        <v>#VALUE!</v>
      </c>
      <c r="J155" t="e" vm="1">
        <f t="shared" si="21"/>
        <v>#VALUE!</v>
      </c>
      <c r="K155" s="47" t="e" vm="1">
        <f t="shared" si="22"/>
        <v>#VALUE!</v>
      </c>
      <c r="L155" t="e" vm="1">
        <f t="shared" si="23"/>
        <v>#VALUE!</v>
      </c>
      <c r="M155" t="e" cm="1" vm="2">
        <f t="array" ref="M155">[1]!genUniform($M$9,$M$10)</f>
        <v>#VALUE!</v>
      </c>
      <c r="N155" t="e" vm="1">
        <f t="shared" si="24"/>
        <v>#VALUE!</v>
      </c>
      <c r="O155" s="47" t="e" vm="1">
        <f t="shared" si="25"/>
        <v>#VALUE!</v>
      </c>
      <c r="P155" t="e" vm="1">
        <f t="shared" si="26"/>
        <v>#VALUE!</v>
      </c>
      <c r="Q155" t="e" cm="1" vm="2">
        <f t="array" ref="Q155">[1]!genUniform($I$9,$I$10)</f>
        <v>#VALUE!</v>
      </c>
      <c r="R155" t="e" vm="1">
        <f t="shared" si="27"/>
        <v>#VALUE!</v>
      </c>
      <c r="S155" s="47" t="e" vm="1">
        <f t="shared" si="28"/>
        <v>#VALUE!</v>
      </c>
      <c r="T155" t="e" vm="1">
        <f t="shared" si="29"/>
        <v>#VALUE!</v>
      </c>
    </row>
    <row r="156" spans="1:20">
      <c r="A156">
        <v>146</v>
      </c>
      <c r="C156" t="e" cm="1" vm="2">
        <f t="array" ref="C156">[1]!GenLognormal($C$9,$C$10)</f>
        <v>#VALUE!</v>
      </c>
      <c r="D156" t="e" cm="1" vm="2">
        <f t="array" ref="D156">[1]!GenLognormal($D$9,$D$10)</f>
        <v>#VALUE!</v>
      </c>
      <c r="E156" t="e" cm="1" vm="2">
        <f t="array" ref="E156">[1]!genNormal($E$9,$E$10)</f>
        <v>#VALUE!</v>
      </c>
      <c r="F156" t="e" cm="1" vm="2">
        <f t="array" ref="F156">[1]!GenLognormal($F$9,$F$10)</f>
        <v>#VALUE!</v>
      </c>
      <c r="G156" t="e" cm="1" vm="2">
        <f t="array" ref="G156">[1]!genBinomial(1,0.602)</f>
        <v>#VALUE!</v>
      </c>
      <c r="H156" s="13" t="e" vm="1">
        <f t="shared" si="20"/>
        <v>#VALUE!</v>
      </c>
      <c r="I156" t="e" cm="1" vm="2">
        <f t="array" ref="I156">[1]!genUniform($I$9,$I$10)</f>
        <v>#VALUE!</v>
      </c>
      <c r="J156" t="e" vm="1">
        <f t="shared" si="21"/>
        <v>#VALUE!</v>
      </c>
      <c r="K156" s="47" t="e" vm="1">
        <f t="shared" si="22"/>
        <v>#VALUE!</v>
      </c>
      <c r="L156" t="e" vm="1">
        <f t="shared" si="23"/>
        <v>#VALUE!</v>
      </c>
      <c r="M156" t="e" cm="1" vm="2">
        <f t="array" ref="M156">[1]!genUniform($M$9,$M$10)</f>
        <v>#VALUE!</v>
      </c>
      <c r="N156" t="e" vm="1">
        <f t="shared" si="24"/>
        <v>#VALUE!</v>
      </c>
      <c r="O156" s="47" t="e" vm="1">
        <f t="shared" si="25"/>
        <v>#VALUE!</v>
      </c>
      <c r="P156" t="e" vm="1">
        <f t="shared" si="26"/>
        <v>#VALUE!</v>
      </c>
      <c r="Q156" t="e" cm="1" vm="2">
        <f t="array" ref="Q156">[1]!genUniform($I$9,$I$10)</f>
        <v>#VALUE!</v>
      </c>
      <c r="R156" t="e" vm="1">
        <f t="shared" si="27"/>
        <v>#VALUE!</v>
      </c>
      <c r="S156" s="47" t="e" vm="1">
        <f t="shared" si="28"/>
        <v>#VALUE!</v>
      </c>
      <c r="T156" t="e" vm="1">
        <f t="shared" si="29"/>
        <v>#VALUE!</v>
      </c>
    </row>
    <row r="157" spans="1:20">
      <c r="A157">
        <v>147</v>
      </c>
      <c r="C157" t="e" cm="1" vm="2">
        <f t="array" ref="C157">[1]!GenLognormal($C$9,$C$10)</f>
        <v>#VALUE!</v>
      </c>
      <c r="D157" t="e" cm="1" vm="2">
        <f t="array" ref="D157">[1]!GenLognormal($D$9,$D$10)</f>
        <v>#VALUE!</v>
      </c>
      <c r="E157" t="e" cm="1" vm="2">
        <f t="array" ref="E157">[1]!genNormal($E$9,$E$10)</f>
        <v>#VALUE!</v>
      </c>
      <c r="F157" t="e" cm="1" vm="2">
        <f t="array" ref="F157">[1]!GenLognormal($F$9,$F$10)</f>
        <v>#VALUE!</v>
      </c>
      <c r="G157" t="e" cm="1" vm="2">
        <f t="array" ref="G157">[1]!genBinomial(1,0.602)</f>
        <v>#VALUE!</v>
      </c>
      <c r="H157" s="13" t="e" vm="1">
        <f t="shared" si="20"/>
        <v>#VALUE!</v>
      </c>
      <c r="I157" t="e" cm="1" vm="2">
        <f t="array" ref="I157">[1]!genUniform($I$9,$I$10)</f>
        <v>#VALUE!</v>
      </c>
      <c r="J157" t="e" vm="1">
        <f t="shared" si="21"/>
        <v>#VALUE!</v>
      </c>
      <c r="K157" s="47" t="e" vm="1">
        <f t="shared" si="22"/>
        <v>#VALUE!</v>
      </c>
      <c r="L157" t="e" vm="1">
        <f t="shared" si="23"/>
        <v>#VALUE!</v>
      </c>
      <c r="M157" t="e" cm="1" vm="2">
        <f t="array" ref="M157">[1]!genUniform($M$9,$M$10)</f>
        <v>#VALUE!</v>
      </c>
      <c r="N157" t="e" vm="1">
        <f t="shared" si="24"/>
        <v>#VALUE!</v>
      </c>
      <c r="O157" s="47" t="e" vm="1">
        <f t="shared" si="25"/>
        <v>#VALUE!</v>
      </c>
      <c r="P157" t="e" vm="1">
        <f t="shared" si="26"/>
        <v>#VALUE!</v>
      </c>
      <c r="Q157" t="e" cm="1" vm="2">
        <f t="array" ref="Q157">[1]!genUniform($I$9,$I$10)</f>
        <v>#VALUE!</v>
      </c>
      <c r="R157" t="e" vm="1">
        <f t="shared" si="27"/>
        <v>#VALUE!</v>
      </c>
      <c r="S157" s="47" t="e" vm="1">
        <f t="shared" si="28"/>
        <v>#VALUE!</v>
      </c>
      <c r="T157" t="e" vm="1">
        <f t="shared" si="29"/>
        <v>#VALUE!</v>
      </c>
    </row>
    <row r="158" spans="1:20">
      <c r="A158">
        <v>148</v>
      </c>
      <c r="C158" t="e" cm="1" vm="2">
        <f t="array" ref="C158">[1]!GenLognormal($C$9,$C$10)</f>
        <v>#VALUE!</v>
      </c>
      <c r="D158" t="e" cm="1" vm="2">
        <f t="array" ref="D158">[1]!GenLognormal($D$9,$D$10)</f>
        <v>#VALUE!</v>
      </c>
      <c r="E158" t="e" cm="1" vm="2">
        <f t="array" ref="E158">[1]!genNormal($E$9,$E$10)</f>
        <v>#VALUE!</v>
      </c>
      <c r="F158" t="e" cm="1" vm="2">
        <f t="array" ref="F158">[1]!GenLognormal($F$9,$F$10)</f>
        <v>#VALUE!</v>
      </c>
      <c r="G158" t="e" cm="1" vm="2">
        <f t="array" ref="G158">[1]!genBinomial(1,0.602)</f>
        <v>#VALUE!</v>
      </c>
      <c r="H158" s="13" t="e" vm="1">
        <f t="shared" si="20"/>
        <v>#VALUE!</v>
      </c>
      <c r="I158" t="e" cm="1" vm="2">
        <f t="array" ref="I158">[1]!genUniform($I$9,$I$10)</f>
        <v>#VALUE!</v>
      </c>
      <c r="J158" t="e" vm="1">
        <f t="shared" si="21"/>
        <v>#VALUE!</v>
      </c>
      <c r="K158" s="47" t="e" vm="1">
        <f t="shared" si="22"/>
        <v>#VALUE!</v>
      </c>
      <c r="L158" t="e" vm="1">
        <f t="shared" si="23"/>
        <v>#VALUE!</v>
      </c>
      <c r="M158" t="e" cm="1" vm="2">
        <f t="array" ref="M158">[1]!genUniform($M$9,$M$10)</f>
        <v>#VALUE!</v>
      </c>
      <c r="N158" t="e" vm="1">
        <f t="shared" si="24"/>
        <v>#VALUE!</v>
      </c>
      <c r="O158" s="47" t="e" vm="1">
        <f t="shared" si="25"/>
        <v>#VALUE!</v>
      </c>
      <c r="P158" t="e" vm="1">
        <f t="shared" si="26"/>
        <v>#VALUE!</v>
      </c>
      <c r="Q158" t="e" cm="1" vm="2">
        <f t="array" ref="Q158">[1]!genUniform($I$9,$I$10)</f>
        <v>#VALUE!</v>
      </c>
      <c r="R158" t="e" vm="1">
        <f t="shared" si="27"/>
        <v>#VALUE!</v>
      </c>
      <c r="S158" s="47" t="e" vm="1">
        <f t="shared" si="28"/>
        <v>#VALUE!</v>
      </c>
      <c r="T158" t="e" vm="1">
        <f t="shared" si="29"/>
        <v>#VALUE!</v>
      </c>
    </row>
    <row r="159" spans="1:20">
      <c r="A159">
        <v>149</v>
      </c>
      <c r="C159" t="e" cm="1" vm="2">
        <f t="array" ref="C159">[1]!GenLognormal($C$9,$C$10)</f>
        <v>#VALUE!</v>
      </c>
      <c r="D159" t="e" cm="1" vm="2">
        <f t="array" ref="D159">[1]!GenLognormal($D$9,$D$10)</f>
        <v>#VALUE!</v>
      </c>
      <c r="E159" t="e" cm="1" vm="2">
        <f t="array" ref="E159">[1]!genNormal($E$9,$E$10)</f>
        <v>#VALUE!</v>
      </c>
      <c r="F159" t="e" cm="1" vm="2">
        <f t="array" ref="F159">[1]!GenLognormal($F$9,$F$10)</f>
        <v>#VALUE!</v>
      </c>
      <c r="G159" t="e" cm="1" vm="2">
        <f t="array" ref="G159">[1]!genBinomial(1,0.602)</f>
        <v>#VALUE!</v>
      </c>
      <c r="H159" s="13" t="e" vm="1">
        <f t="shared" si="20"/>
        <v>#VALUE!</v>
      </c>
      <c r="I159" t="e" cm="1" vm="2">
        <f t="array" ref="I159">[1]!genUniform($I$9,$I$10)</f>
        <v>#VALUE!</v>
      </c>
      <c r="J159" t="e" vm="1">
        <f t="shared" si="21"/>
        <v>#VALUE!</v>
      </c>
      <c r="K159" s="47" t="e" vm="1">
        <f t="shared" si="22"/>
        <v>#VALUE!</v>
      </c>
      <c r="L159" t="e" vm="1">
        <f t="shared" si="23"/>
        <v>#VALUE!</v>
      </c>
      <c r="M159" t="e" cm="1" vm="2">
        <f t="array" ref="M159">[1]!genUniform($M$9,$M$10)</f>
        <v>#VALUE!</v>
      </c>
      <c r="N159" t="e" vm="1">
        <f t="shared" si="24"/>
        <v>#VALUE!</v>
      </c>
      <c r="O159" s="47" t="e" vm="1">
        <f t="shared" si="25"/>
        <v>#VALUE!</v>
      </c>
      <c r="P159" t="e" vm="1">
        <f t="shared" si="26"/>
        <v>#VALUE!</v>
      </c>
      <c r="Q159" t="e" cm="1" vm="2">
        <f t="array" ref="Q159">[1]!genUniform($I$9,$I$10)</f>
        <v>#VALUE!</v>
      </c>
      <c r="R159" t="e" vm="1">
        <f t="shared" si="27"/>
        <v>#VALUE!</v>
      </c>
      <c r="S159" s="47" t="e" vm="1">
        <f t="shared" si="28"/>
        <v>#VALUE!</v>
      </c>
      <c r="T159" t="e" vm="1">
        <f t="shared" si="29"/>
        <v>#VALUE!</v>
      </c>
    </row>
    <row r="160" spans="1:20">
      <c r="A160">
        <v>150</v>
      </c>
      <c r="C160" t="e" cm="1" vm="2">
        <f t="array" ref="C160">[1]!GenLognormal($C$9,$C$10)</f>
        <v>#VALUE!</v>
      </c>
      <c r="D160" t="e" cm="1" vm="2">
        <f t="array" ref="D160">[1]!GenLognormal($D$9,$D$10)</f>
        <v>#VALUE!</v>
      </c>
      <c r="E160" t="e" cm="1" vm="2">
        <f t="array" ref="E160">[1]!genNormal($E$9,$E$10)</f>
        <v>#VALUE!</v>
      </c>
      <c r="F160" t="e" cm="1" vm="2">
        <f t="array" ref="F160">[1]!GenLognormal($F$9,$F$10)</f>
        <v>#VALUE!</v>
      </c>
      <c r="G160" t="e" cm="1" vm="2">
        <f t="array" ref="G160">[1]!genBinomial(1,0.602)</f>
        <v>#VALUE!</v>
      </c>
      <c r="H160" s="13" t="e" vm="1">
        <f t="shared" si="20"/>
        <v>#VALUE!</v>
      </c>
      <c r="I160" t="e" cm="1" vm="2">
        <f t="array" ref="I160">[1]!genUniform($I$9,$I$10)</f>
        <v>#VALUE!</v>
      </c>
      <c r="J160" t="e" vm="1">
        <f t="shared" si="21"/>
        <v>#VALUE!</v>
      </c>
      <c r="K160" s="47" t="e" vm="1">
        <f t="shared" si="22"/>
        <v>#VALUE!</v>
      </c>
      <c r="L160" t="e" vm="1">
        <f t="shared" si="23"/>
        <v>#VALUE!</v>
      </c>
      <c r="M160" t="e" cm="1" vm="2">
        <f t="array" ref="M160">[1]!genUniform($M$9,$M$10)</f>
        <v>#VALUE!</v>
      </c>
      <c r="N160" t="e" vm="1">
        <f t="shared" si="24"/>
        <v>#VALUE!</v>
      </c>
      <c r="O160" s="47" t="e" vm="1">
        <f t="shared" si="25"/>
        <v>#VALUE!</v>
      </c>
      <c r="P160" t="e" vm="1">
        <f t="shared" si="26"/>
        <v>#VALUE!</v>
      </c>
      <c r="Q160" t="e" cm="1" vm="2">
        <f t="array" ref="Q160">[1]!genUniform($I$9,$I$10)</f>
        <v>#VALUE!</v>
      </c>
      <c r="R160" t="e" vm="1">
        <f t="shared" si="27"/>
        <v>#VALUE!</v>
      </c>
      <c r="S160" s="47" t="e" vm="1">
        <f t="shared" si="28"/>
        <v>#VALUE!</v>
      </c>
      <c r="T160" t="e" vm="1">
        <f t="shared" si="29"/>
        <v>#VALUE!</v>
      </c>
    </row>
    <row r="161" spans="1:20">
      <c r="A161">
        <v>151</v>
      </c>
      <c r="C161" t="e" cm="1" vm="2">
        <f t="array" ref="C161">[1]!GenLognormal($C$9,$C$10)</f>
        <v>#VALUE!</v>
      </c>
      <c r="D161" t="e" cm="1" vm="2">
        <f t="array" ref="D161">[1]!GenLognormal($D$9,$D$10)</f>
        <v>#VALUE!</v>
      </c>
      <c r="E161" t="e" cm="1" vm="2">
        <f t="array" ref="E161">[1]!genNormal($E$9,$E$10)</f>
        <v>#VALUE!</v>
      </c>
      <c r="F161" t="e" cm="1" vm="2">
        <f t="array" ref="F161">[1]!GenLognormal($F$9,$F$10)</f>
        <v>#VALUE!</v>
      </c>
      <c r="G161" t="e" cm="1" vm="2">
        <f t="array" ref="G161">[1]!genBinomial(1,0.602)</f>
        <v>#VALUE!</v>
      </c>
      <c r="H161" s="13" t="e" vm="1">
        <f t="shared" si="20"/>
        <v>#VALUE!</v>
      </c>
      <c r="I161" t="e" cm="1" vm="2">
        <f t="array" ref="I161">[1]!genUniform($I$9,$I$10)</f>
        <v>#VALUE!</v>
      </c>
      <c r="J161" t="e" vm="1">
        <f t="shared" si="21"/>
        <v>#VALUE!</v>
      </c>
      <c r="K161" s="47" t="e" vm="1">
        <f t="shared" si="22"/>
        <v>#VALUE!</v>
      </c>
      <c r="L161" t="e" vm="1">
        <f t="shared" si="23"/>
        <v>#VALUE!</v>
      </c>
      <c r="M161" t="e" cm="1" vm="2">
        <f t="array" ref="M161">[1]!genUniform($M$9,$M$10)</f>
        <v>#VALUE!</v>
      </c>
      <c r="N161" t="e" vm="1">
        <f t="shared" si="24"/>
        <v>#VALUE!</v>
      </c>
      <c r="O161" s="47" t="e" vm="1">
        <f t="shared" si="25"/>
        <v>#VALUE!</v>
      </c>
      <c r="P161" t="e" vm="1">
        <f t="shared" si="26"/>
        <v>#VALUE!</v>
      </c>
      <c r="Q161" t="e" cm="1" vm="2">
        <f t="array" ref="Q161">[1]!genUniform($I$9,$I$10)</f>
        <v>#VALUE!</v>
      </c>
      <c r="R161" t="e" vm="1">
        <f t="shared" si="27"/>
        <v>#VALUE!</v>
      </c>
      <c r="S161" s="47" t="e" vm="1">
        <f t="shared" si="28"/>
        <v>#VALUE!</v>
      </c>
      <c r="T161" t="e" vm="1">
        <f t="shared" si="29"/>
        <v>#VALUE!</v>
      </c>
    </row>
    <row r="162" spans="1:20">
      <c r="A162">
        <v>152</v>
      </c>
      <c r="C162" t="e" cm="1" vm="2">
        <f t="array" ref="C162">[1]!GenLognormal($C$9,$C$10)</f>
        <v>#VALUE!</v>
      </c>
      <c r="D162" t="e" cm="1" vm="2">
        <f t="array" ref="D162">[1]!GenLognormal($D$9,$D$10)</f>
        <v>#VALUE!</v>
      </c>
      <c r="E162" t="e" cm="1" vm="2">
        <f t="array" ref="E162">[1]!genNormal($E$9,$E$10)</f>
        <v>#VALUE!</v>
      </c>
      <c r="F162" t="e" cm="1" vm="2">
        <f t="array" ref="F162">[1]!GenLognormal($F$9,$F$10)</f>
        <v>#VALUE!</v>
      </c>
      <c r="G162" t="e" cm="1" vm="2">
        <f t="array" ref="G162">[1]!genBinomial(1,0.602)</f>
        <v>#VALUE!</v>
      </c>
      <c r="H162" s="13" t="e" vm="1">
        <f t="shared" si="20"/>
        <v>#VALUE!</v>
      </c>
      <c r="I162" t="e" cm="1" vm="2">
        <f t="array" ref="I162">[1]!genUniform($I$9,$I$10)</f>
        <v>#VALUE!</v>
      </c>
      <c r="J162" t="e" vm="1">
        <f t="shared" si="21"/>
        <v>#VALUE!</v>
      </c>
      <c r="K162" s="47" t="e" vm="1">
        <f t="shared" si="22"/>
        <v>#VALUE!</v>
      </c>
      <c r="L162" t="e" vm="1">
        <f t="shared" si="23"/>
        <v>#VALUE!</v>
      </c>
      <c r="M162" t="e" cm="1" vm="2">
        <f t="array" ref="M162">[1]!genUniform($M$9,$M$10)</f>
        <v>#VALUE!</v>
      </c>
      <c r="N162" t="e" vm="1">
        <f t="shared" si="24"/>
        <v>#VALUE!</v>
      </c>
      <c r="O162" s="47" t="e" vm="1">
        <f t="shared" si="25"/>
        <v>#VALUE!</v>
      </c>
      <c r="P162" t="e" vm="1">
        <f t="shared" si="26"/>
        <v>#VALUE!</v>
      </c>
      <c r="Q162" t="e" cm="1" vm="2">
        <f t="array" ref="Q162">[1]!genUniform($I$9,$I$10)</f>
        <v>#VALUE!</v>
      </c>
      <c r="R162" t="e" vm="1">
        <f t="shared" si="27"/>
        <v>#VALUE!</v>
      </c>
      <c r="S162" s="47" t="e" vm="1">
        <f t="shared" si="28"/>
        <v>#VALUE!</v>
      </c>
      <c r="T162" t="e" vm="1">
        <f t="shared" si="29"/>
        <v>#VALUE!</v>
      </c>
    </row>
    <row r="163" spans="1:20">
      <c r="A163">
        <v>153</v>
      </c>
      <c r="C163" t="e" cm="1" vm="2">
        <f t="array" ref="C163">[1]!GenLognormal($C$9,$C$10)</f>
        <v>#VALUE!</v>
      </c>
      <c r="D163" t="e" cm="1" vm="2">
        <f t="array" ref="D163">[1]!GenLognormal($D$9,$D$10)</f>
        <v>#VALUE!</v>
      </c>
      <c r="E163" t="e" cm="1" vm="2">
        <f t="array" ref="E163">[1]!genNormal($E$9,$E$10)</f>
        <v>#VALUE!</v>
      </c>
      <c r="F163" t="e" cm="1" vm="2">
        <f t="array" ref="F163">[1]!GenLognormal($F$9,$F$10)</f>
        <v>#VALUE!</v>
      </c>
      <c r="G163" t="e" cm="1" vm="2">
        <f t="array" ref="G163">[1]!genBinomial(1,0.602)</f>
        <v>#VALUE!</v>
      </c>
      <c r="H163" s="13" t="e" vm="1">
        <f t="shared" si="20"/>
        <v>#VALUE!</v>
      </c>
      <c r="I163" t="e" cm="1" vm="2">
        <f t="array" ref="I163">[1]!genUniform($I$9,$I$10)</f>
        <v>#VALUE!</v>
      </c>
      <c r="J163" t="e" vm="1">
        <f t="shared" si="21"/>
        <v>#VALUE!</v>
      </c>
      <c r="K163" s="47" t="e" vm="1">
        <f t="shared" si="22"/>
        <v>#VALUE!</v>
      </c>
      <c r="L163" t="e" vm="1">
        <f t="shared" si="23"/>
        <v>#VALUE!</v>
      </c>
      <c r="M163" t="e" cm="1" vm="2">
        <f t="array" ref="M163">[1]!genUniform($M$9,$M$10)</f>
        <v>#VALUE!</v>
      </c>
      <c r="N163" t="e" vm="1">
        <f t="shared" si="24"/>
        <v>#VALUE!</v>
      </c>
      <c r="O163" s="47" t="e" vm="1">
        <f t="shared" si="25"/>
        <v>#VALUE!</v>
      </c>
      <c r="P163" t="e" vm="1">
        <f t="shared" si="26"/>
        <v>#VALUE!</v>
      </c>
      <c r="Q163" t="e" cm="1" vm="2">
        <f t="array" ref="Q163">[1]!genUniform($I$9,$I$10)</f>
        <v>#VALUE!</v>
      </c>
      <c r="R163" t="e" vm="1">
        <f t="shared" si="27"/>
        <v>#VALUE!</v>
      </c>
      <c r="S163" s="47" t="e" vm="1">
        <f t="shared" si="28"/>
        <v>#VALUE!</v>
      </c>
      <c r="T163" t="e" vm="1">
        <f t="shared" si="29"/>
        <v>#VALUE!</v>
      </c>
    </row>
    <row r="164" spans="1:20">
      <c r="A164">
        <v>154</v>
      </c>
      <c r="C164" t="e" cm="1" vm="2">
        <f t="array" ref="C164">[1]!GenLognormal($C$9,$C$10)</f>
        <v>#VALUE!</v>
      </c>
      <c r="D164" t="e" cm="1" vm="2">
        <f t="array" ref="D164">[1]!GenLognormal($D$9,$D$10)</f>
        <v>#VALUE!</v>
      </c>
      <c r="E164" t="e" cm="1" vm="2">
        <f t="array" ref="E164">[1]!genNormal($E$9,$E$10)</f>
        <v>#VALUE!</v>
      </c>
      <c r="F164" t="e" cm="1" vm="2">
        <f t="array" ref="F164">[1]!GenLognormal($F$9,$F$10)</f>
        <v>#VALUE!</v>
      </c>
      <c r="G164" t="e" cm="1" vm="2">
        <f t="array" ref="G164">[1]!genBinomial(1,0.602)</f>
        <v>#VALUE!</v>
      </c>
      <c r="H164" s="13" t="e" vm="1">
        <f t="shared" si="20"/>
        <v>#VALUE!</v>
      </c>
      <c r="I164" t="e" cm="1" vm="2">
        <f t="array" ref="I164">[1]!genUniform($I$9,$I$10)</f>
        <v>#VALUE!</v>
      </c>
      <c r="J164" t="e" vm="1">
        <f t="shared" si="21"/>
        <v>#VALUE!</v>
      </c>
      <c r="K164" s="47" t="e" vm="1">
        <f t="shared" si="22"/>
        <v>#VALUE!</v>
      </c>
      <c r="L164" t="e" vm="1">
        <f t="shared" si="23"/>
        <v>#VALUE!</v>
      </c>
      <c r="M164" t="e" cm="1" vm="2">
        <f t="array" ref="M164">[1]!genUniform($M$9,$M$10)</f>
        <v>#VALUE!</v>
      </c>
      <c r="N164" t="e" vm="1">
        <f t="shared" si="24"/>
        <v>#VALUE!</v>
      </c>
      <c r="O164" s="47" t="e" vm="1">
        <f t="shared" si="25"/>
        <v>#VALUE!</v>
      </c>
      <c r="P164" t="e" vm="1">
        <f t="shared" si="26"/>
        <v>#VALUE!</v>
      </c>
      <c r="Q164" t="e" cm="1" vm="2">
        <f t="array" ref="Q164">[1]!genUniform($I$9,$I$10)</f>
        <v>#VALUE!</v>
      </c>
      <c r="R164" t="e" vm="1">
        <f t="shared" si="27"/>
        <v>#VALUE!</v>
      </c>
      <c r="S164" s="47" t="e" vm="1">
        <f t="shared" si="28"/>
        <v>#VALUE!</v>
      </c>
      <c r="T164" t="e" vm="1">
        <f t="shared" si="29"/>
        <v>#VALUE!</v>
      </c>
    </row>
    <row r="165" spans="1:20">
      <c r="A165">
        <v>155</v>
      </c>
      <c r="C165" t="e" cm="1" vm="2">
        <f t="array" ref="C165">[1]!GenLognormal($C$9,$C$10)</f>
        <v>#VALUE!</v>
      </c>
      <c r="D165" t="e" cm="1" vm="2">
        <f t="array" ref="D165">[1]!GenLognormal($D$9,$D$10)</f>
        <v>#VALUE!</v>
      </c>
      <c r="E165" t="e" cm="1" vm="2">
        <f t="array" ref="E165">[1]!genNormal($E$9,$E$10)</f>
        <v>#VALUE!</v>
      </c>
      <c r="F165" t="e" cm="1" vm="2">
        <f t="array" ref="F165">[1]!GenLognormal($F$9,$F$10)</f>
        <v>#VALUE!</v>
      </c>
      <c r="G165" t="e" cm="1" vm="2">
        <f t="array" ref="G165">[1]!genBinomial(1,0.602)</f>
        <v>#VALUE!</v>
      </c>
      <c r="H165" s="13" t="e" vm="1">
        <f t="shared" si="20"/>
        <v>#VALUE!</v>
      </c>
      <c r="I165" t="e" cm="1" vm="2">
        <f t="array" ref="I165">[1]!genUniform($I$9,$I$10)</f>
        <v>#VALUE!</v>
      </c>
      <c r="J165" t="e" vm="1">
        <f t="shared" si="21"/>
        <v>#VALUE!</v>
      </c>
      <c r="K165" s="47" t="e" vm="1">
        <f t="shared" si="22"/>
        <v>#VALUE!</v>
      </c>
      <c r="L165" t="e" vm="1">
        <f t="shared" si="23"/>
        <v>#VALUE!</v>
      </c>
      <c r="M165" t="e" cm="1" vm="2">
        <f t="array" ref="M165">[1]!genUniform($M$9,$M$10)</f>
        <v>#VALUE!</v>
      </c>
      <c r="N165" t="e" vm="1">
        <f t="shared" si="24"/>
        <v>#VALUE!</v>
      </c>
      <c r="O165" s="47" t="e" vm="1">
        <f t="shared" si="25"/>
        <v>#VALUE!</v>
      </c>
      <c r="P165" t="e" vm="1">
        <f t="shared" si="26"/>
        <v>#VALUE!</v>
      </c>
      <c r="Q165" t="e" cm="1" vm="2">
        <f t="array" ref="Q165">[1]!genUniform($I$9,$I$10)</f>
        <v>#VALUE!</v>
      </c>
      <c r="R165" t="e" vm="1">
        <f t="shared" si="27"/>
        <v>#VALUE!</v>
      </c>
      <c r="S165" s="47" t="e" vm="1">
        <f t="shared" si="28"/>
        <v>#VALUE!</v>
      </c>
      <c r="T165" t="e" vm="1">
        <f t="shared" si="29"/>
        <v>#VALUE!</v>
      </c>
    </row>
    <row r="166" spans="1:20">
      <c r="A166">
        <v>156</v>
      </c>
      <c r="C166" t="e" cm="1" vm="2">
        <f t="array" ref="C166">[1]!GenLognormal($C$9,$C$10)</f>
        <v>#VALUE!</v>
      </c>
      <c r="D166" t="e" cm="1" vm="2">
        <f t="array" ref="D166">[1]!GenLognormal($D$9,$D$10)</f>
        <v>#VALUE!</v>
      </c>
      <c r="E166" t="e" cm="1" vm="2">
        <f t="array" ref="E166">[1]!genNormal($E$9,$E$10)</f>
        <v>#VALUE!</v>
      </c>
      <c r="F166" t="e" cm="1" vm="2">
        <f t="array" ref="F166">[1]!GenLognormal($F$9,$F$10)</f>
        <v>#VALUE!</v>
      </c>
      <c r="G166" t="e" cm="1" vm="2">
        <f t="array" ref="G166">[1]!genBinomial(1,0.602)</f>
        <v>#VALUE!</v>
      </c>
      <c r="H166" s="13" t="e" vm="1">
        <f t="shared" si="20"/>
        <v>#VALUE!</v>
      </c>
      <c r="I166" t="e" cm="1" vm="2">
        <f t="array" ref="I166">[1]!genUniform($I$9,$I$10)</f>
        <v>#VALUE!</v>
      </c>
      <c r="J166" t="e" vm="1">
        <f t="shared" si="21"/>
        <v>#VALUE!</v>
      </c>
      <c r="K166" s="47" t="e" vm="1">
        <f t="shared" si="22"/>
        <v>#VALUE!</v>
      </c>
      <c r="L166" t="e" vm="1">
        <f t="shared" si="23"/>
        <v>#VALUE!</v>
      </c>
      <c r="M166" t="e" cm="1" vm="2">
        <f t="array" ref="M166">[1]!genUniform($M$9,$M$10)</f>
        <v>#VALUE!</v>
      </c>
      <c r="N166" t="e" vm="1">
        <f t="shared" si="24"/>
        <v>#VALUE!</v>
      </c>
      <c r="O166" s="47" t="e" vm="1">
        <f t="shared" si="25"/>
        <v>#VALUE!</v>
      </c>
      <c r="P166" t="e" vm="1">
        <f t="shared" si="26"/>
        <v>#VALUE!</v>
      </c>
      <c r="Q166" t="e" cm="1" vm="2">
        <f t="array" ref="Q166">[1]!genUniform($I$9,$I$10)</f>
        <v>#VALUE!</v>
      </c>
      <c r="R166" t="e" vm="1">
        <f t="shared" si="27"/>
        <v>#VALUE!</v>
      </c>
      <c r="S166" s="47" t="e" vm="1">
        <f t="shared" si="28"/>
        <v>#VALUE!</v>
      </c>
      <c r="T166" t="e" vm="1">
        <f t="shared" si="29"/>
        <v>#VALUE!</v>
      </c>
    </row>
    <row r="167" spans="1:20">
      <c r="A167">
        <v>157</v>
      </c>
      <c r="C167" t="e" cm="1" vm="2">
        <f t="array" ref="C167">[1]!GenLognormal($C$9,$C$10)</f>
        <v>#VALUE!</v>
      </c>
      <c r="D167" t="e" cm="1" vm="2">
        <f t="array" ref="D167">[1]!GenLognormal($D$9,$D$10)</f>
        <v>#VALUE!</v>
      </c>
      <c r="E167" t="e" cm="1" vm="2">
        <f t="array" ref="E167">[1]!genNormal($E$9,$E$10)</f>
        <v>#VALUE!</v>
      </c>
      <c r="F167" t="e" cm="1" vm="2">
        <f t="array" ref="F167">[1]!GenLognormal($F$9,$F$10)</f>
        <v>#VALUE!</v>
      </c>
      <c r="G167" t="e" cm="1" vm="2">
        <f t="array" ref="G167">[1]!genBinomial(1,0.602)</f>
        <v>#VALUE!</v>
      </c>
      <c r="H167" s="13" t="e" vm="1">
        <f t="shared" si="20"/>
        <v>#VALUE!</v>
      </c>
      <c r="I167" t="e" cm="1" vm="2">
        <f t="array" ref="I167">[1]!genUniform($I$9,$I$10)</f>
        <v>#VALUE!</v>
      </c>
      <c r="J167" t="e" vm="1">
        <f t="shared" si="21"/>
        <v>#VALUE!</v>
      </c>
      <c r="K167" s="47" t="e" vm="1">
        <f t="shared" si="22"/>
        <v>#VALUE!</v>
      </c>
      <c r="L167" t="e" vm="1">
        <f t="shared" si="23"/>
        <v>#VALUE!</v>
      </c>
      <c r="M167" t="e" cm="1" vm="2">
        <f t="array" ref="M167">[1]!genUniform($M$9,$M$10)</f>
        <v>#VALUE!</v>
      </c>
      <c r="N167" t="e" vm="1">
        <f t="shared" si="24"/>
        <v>#VALUE!</v>
      </c>
      <c r="O167" s="47" t="e" vm="1">
        <f t="shared" si="25"/>
        <v>#VALUE!</v>
      </c>
      <c r="P167" t="e" vm="1">
        <f t="shared" si="26"/>
        <v>#VALUE!</v>
      </c>
      <c r="Q167" t="e" cm="1" vm="2">
        <f t="array" ref="Q167">[1]!genUniform($I$9,$I$10)</f>
        <v>#VALUE!</v>
      </c>
      <c r="R167" t="e" vm="1">
        <f t="shared" si="27"/>
        <v>#VALUE!</v>
      </c>
      <c r="S167" s="47" t="e" vm="1">
        <f t="shared" si="28"/>
        <v>#VALUE!</v>
      </c>
      <c r="T167" t="e" vm="1">
        <f t="shared" si="29"/>
        <v>#VALUE!</v>
      </c>
    </row>
    <row r="168" spans="1:20">
      <c r="A168">
        <v>158</v>
      </c>
      <c r="C168" t="e" cm="1" vm="2">
        <f t="array" ref="C168">[1]!GenLognormal($C$9,$C$10)</f>
        <v>#VALUE!</v>
      </c>
      <c r="D168" t="e" cm="1" vm="2">
        <f t="array" ref="D168">[1]!GenLognormal($D$9,$D$10)</f>
        <v>#VALUE!</v>
      </c>
      <c r="E168" t="e" cm="1" vm="2">
        <f t="array" ref="E168">[1]!genNormal($E$9,$E$10)</f>
        <v>#VALUE!</v>
      </c>
      <c r="F168" t="e" cm="1" vm="2">
        <f t="array" ref="F168">[1]!GenLognormal($F$9,$F$10)</f>
        <v>#VALUE!</v>
      </c>
      <c r="G168" t="e" cm="1" vm="2">
        <f t="array" ref="G168">[1]!genBinomial(1,0.602)</f>
        <v>#VALUE!</v>
      </c>
      <c r="H168" s="13" t="e" vm="1">
        <f t="shared" si="20"/>
        <v>#VALUE!</v>
      </c>
      <c r="I168" t="e" cm="1" vm="2">
        <f t="array" ref="I168">[1]!genUniform($I$9,$I$10)</f>
        <v>#VALUE!</v>
      </c>
      <c r="J168" t="e" vm="1">
        <f t="shared" si="21"/>
        <v>#VALUE!</v>
      </c>
      <c r="K168" s="47" t="e" vm="1">
        <f t="shared" si="22"/>
        <v>#VALUE!</v>
      </c>
      <c r="L168" t="e" vm="1">
        <f t="shared" si="23"/>
        <v>#VALUE!</v>
      </c>
      <c r="M168" t="e" cm="1" vm="2">
        <f t="array" ref="M168">[1]!genUniform($M$9,$M$10)</f>
        <v>#VALUE!</v>
      </c>
      <c r="N168" t="e" vm="1">
        <f t="shared" si="24"/>
        <v>#VALUE!</v>
      </c>
      <c r="O168" s="47" t="e" vm="1">
        <f t="shared" si="25"/>
        <v>#VALUE!</v>
      </c>
      <c r="P168" t="e" vm="1">
        <f t="shared" si="26"/>
        <v>#VALUE!</v>
      </c>
      <c r="Q168" t="e" cm="1" vm="2">
        <f t="array" ref="Q168">[1]!genUniform($I$9,$I$10)</f>
        <v>#VALUE!</v>
      </c>
      <c r="R168" t="e" vm="1">
        <f t="shared" si="27"/>
        <v>#VALUE!</v>
      </c>
      <c r="S168" s="47" t="e" vm="1">
        <f t="shared" si="28"/>
        <v>#VALUE!</v>
      </c>
      <c r="T168" t="e" vm="1">
        <f t="shared" si="29"/>
        <v>#VALUE!</v>
      </c>
    </row>
    <row r="169" spans="1:20">
      <c r="A169">
        <v>159</v>
      </c>
      <c r="C169" t="e" cm="1" vm="2">
        <f t="array" ref="C169">[1]!GenLognormal($C$9,$C$10)</f>
        <v>#VALUE!</v>
      </c>
      <c r="D169" t="e" cm="1" vm="2">
        <f t="array" ref="D169">[1]!GenLognormal($D$9,$D$10)</f>
        <v>#VALUE!</v>
      </c>
      <c r="E169" t="e" cm="1" vm="2">
        <f t="array" ref="E169">[1]!genNormal($E$9,$E$10)</f>
        <v>#VALUE!</v>
      </c>
      <c r="F169" t="e" cm="1" vm="2">
        <f t="array" ref="F169">[1]!GenLognormal($F$9,$F$10)</f>
        <v>#VALUE!</v>
      </c>
      <c r="G169" t="e" cm="1" vm="2">
        <f t="array" ref="G169">[1]!genBinomial(1,0.602)</f>
        <v>#VALUE!</v>
      </c>
      <c r="H169" s="13" t="e" vm="1">
        <f t="shared" si="20"/>
        <v>#VALUE!</v>
      </c>
      <c r="I169" t="e" cm="1" vm="2">
        <f t="array" ref="I169">[1]!genUniform($I$9,$I$10)</f>
        <v>#VALUE!</v>
      </c>
      <c r="J169" t="e" vm="1">
        <f t="shared" si="21"/>
        <v>#VALUE!</v>
      </c>
      <c r="K169" s="47" t="e" vm="1">
        <f t="shared" si="22"/>
        <v>#VALUE!</v>
      </c>
      <c r="L169" t="e" vm="1">
        <f t="shared" si="23"/>
        <v>#VALUE!</v>
      </c>
      <c r="M169" t="e" cm="1" vm="2">
        <f t="array" ref="M169">[1]!genUniform($M$9,$M$10)</f>
        <v>#VALUE!</v>
      </c>
      <c r="N169" t="e" vm="1">
        <f t="shared" si="24"/>
        <v>#VALUE!</v>
      </c>
      <c r="O169" s="47" t="e" vm="1">
        <f t="shared" si="25"/>
        <v>#VALUE!</v>
      </c>
      <c r="P169" t="e" vm="1">
        <f t="shared" si="26"/>
        <v>#VALUE!</v>
      </c>
      <c r="Q169" t="e" cm="1" vm="2">
        <f t="array" ref="Q169">[1]!genUniform($I$9,$I$10)</f>
        <v>#VALUE!</v>
      </c>
      <c r="R169" t="e" vm="1">
        <f t="shared" si="27"/>
        <v>#VALUE!</v>
      </c>
      <c r="S169" s="47" t="e" vm="1">
        <f t="shared" si="28"/>
        <v>#VALUE!</v>
      </c>
      <c r="T169" t="e" vm="1">
        <f t="shared" si="29"/>
        <v>#VALUE!</v>
      </c>
    </row>
    <row r="170" spans="1:20">
      <c r="A170">
        <v>160</v>
      </c>
      <c r="C170" t="e" cm="1" vm="2">
        <f t="array" ref="C170">[1]!GenLognormal($C$9,$C$10)</f>
        <v>#VALUE!</v>
      </c>
      <c r="D170" t="e" cm="1" vm="2">
        <f t="array" ref="D170">[1]!GenLognormal($D$9,$D$10)</f>
        <v>#VALUE!</v>
      </c>
      <c r="E170" t="e" cm="1" vm="2">
        <f t="array" ref="E170">[1]!genNormal($E$9,$E$10)</f>
        <v>#VALUE!</v>
      </c>
      <c r="F170" t="e" cm="1" vm="2">
        <f t="array" ref="F170">[1]!GenLognormal($F$9,$F$10)</f>
        <v>#VALUE!</v>
      </c>
      <c r="G170" t="e" cm="1" vm="2">
        <f t="array" ref="G170">[1]!genBinomial(1,0.602)</f>
        <v>#VALUE!</v>
      </c>
      <c r="H170" s="13" t="e" vm="1">
        <f t="shared" si="20"/>
        <v>#VALUE!</v>
      </c>
      <c r="I170" t="e" cm="1" vm="2">
        <f t="array" ref="I170">[1]!genUniform($I$9,$I$10)</f>
        <v>#VALUE!</v>
      </c>
      <c r="J170" t="e" vm="1">
        <f t="shared" si="21"/>
        <v>#VALUE!</v>
      </c>
      <c r="K170" s="47" t="e" vm="1">
        <f t="shared" si="22"/>
        <v>#VALUE!</v>
      </c>
      <c r="L170" t="e" vm="1">
        <f t="shared" si="23"/>
        <v>#VALUE!</v>
      </c>
      <c r="M170" t="e" cm="1" vm="2">
        <f t="array" ref="M170">[1]!genUniform($M$9,$M$10)</f>
        <v>#VALUE!</v>
      </c>
      <c r="N170" t="e" vm="1">
        <f t="shared" si="24"/>
        <v>#VALUE!</v>
      </c>
      <c r="O170" s="47" t="e" vm="1">
        <f t="shared" si="25"/>
        <v>#VALUE!</v>
      </c>
      <c r="P170" t="e" vm="1">
        <f t="shared" si="26"/>
        <v>#VALUE!</v>
      </c>
      <c r="Q170" t="e" cm="1" vm="2">
        <f t="array" ref="Q170">[1]!genUniform($I$9,$I$10)</f>
        <v>#VALUE!</v>
      </c>
      <c r="R170" t="e" vm="1">
        <f t="shared" si="27"/>
        <v>#VALUE!</v>
      </c>
      <c r="S170" s="47" t="e" vm="1">
        <f t="shared" si="28"/>
        <v>#VALUE!</v>
      </c>
      <c r="T170" t="e" vm="1">
        <f t="shared" si="29"/>
        <v>#VALUE!</v>
      </c>
    </row>
    <row r="171" spans="1:20">
      <c r="A171">
        <v>161</v>
      </c>
      <c r="C171" t="e" cm="1" vm="2">
        <f t="array" ref="C171">[1]!GenLognormal($C$9,$C$10)</f>
        <v>#VALUE!</v>
      </c>
      <c r="D171" t="e" cm="1" vm="2">
        <f t="array" ref="D171">[1]!GenLognormal($D$9,$D$10)</f>
        <v>#VALUE!</v>
      </c>
      <c r="E171" t="e" cm="1" vm="2">
        <f t="array" ref="E171">[1]!genNormal($E$9,$E$10)</f>
        <v>#VALUE!</v>
      </c>
      <c r="F171" t="e" cm="1" vm="2">
        <f t="array" ref="F171">[1]!GenLognormal($F$9,$F$10)</f>
        <v>#VALUE!</v>
      </c>
      <c r="G171" t="e" cm="1" vm="2">
        <f t="array" ref="G171">[1]!genBinomial(1,0.602)</f>
        <v>#VALUE!</v>
      </c>
      <c r="H171" s="13" t="e" vm="1">
        <f t="shared" si="20"/>
        <v>#VALUE!</v>
      </c>
      <c r="I171" t="e" cm="1" vm="2">
        <f t="array" ref="I171">[1]!genUniform($I$9,$I$10)</f>
        <v>#VALUE!</v>
      </c>
      <c r="J171" t="e" vm="1">
        <f t="shared" si="21"/>
        <v>#VALUE!</v>
      </c>
      <c r="K171" s="47" t="e" vm="1">
        <f t="shared" si="22"/>
        <v>#VALUE!</v>
      </c>
      <c r="L171" t="e" vm="1">
        <f t="shared" si="23"/>
        <v>#VALUE!</v>
      </c>
      <c r="M171" t="e" cm="1" vm="2">
        <f t="array" ref="M171">[1]!genUniform($M$9,$M$10)</f>
        <v>#VALUE!</v>
      </c>
      <c r="N171" t="e" vm="1">
        <f t="shared" si="24"/>
        <v>#VALUE!</v>
      </c>
      <c r="O171" s="47" t="e" vm="1">
        <f t="shared" si="25"/>
        <v>#VALUE!</v>
      </c>
      <c r="P171" t="e" vm="1">
        <f t="shared" si="26"/>
        <v>#VALUE!</v>
      </c>
      <c r="Q171" t="e" cm="1" vm="2">
        <f t="array" ref="Q171">[1]!genUniform($I$9,$I$10)</f>
        <v>#VALUE!</v>
      </c>
      <c r="R171" t="e" vm="1">
        <f t="shared" si="27"/>
        <v>#VALUE!</v>
      </c>
      <c r="S171" s="47" t="e" vm="1">
        <f t="shared" si="28"/>
        <v>#VALUE!</v>
      </c>
      <c r="T171" t="e" vm="1">
        <f t="shared" si="29"/>
        <v>#VALUE!</v>
      </c>
    </row>
    <row r="172" spans="1:20">
      <c r="A172">
        <v>162</v>
      </c>
      <c r="C172" t="e" cm="1" vm="2">
        <f t="array" ref="C172">[1]!GenLognormal($C$9,$C$10)</f>
        <v>#VALUE!</v>
      </c>
      <c r="D172" t="e" cm="1" vm="2">
        <f t="array" ref="D172">[1]!GenLognormal($D$9,$D$10)</f>
        <v>#VALUE!</v>
      </c>
      <c r="E172" t="e" cm="1" vm="2">
        <f t="array" ref="E172">[1]!genNormal($E$9,$E$10)</f>
        <v>#VALUE!</v>
      </c>
      <c r="F172" t="e" cm="1" vm="2">
        <f t="array" ref="F172">[1]!GenLognormal($F$9,$F$10)</f>
        <v>#VALUE!</v>
      </c>
      <c r="G172" t="e" cm="1" vm="2">
        <f t="array" ref="G172">[1]!genBinomial(1,0.602)</f>
        <v>#VALUE!</v>
      </c>
      <c r="H172" s="13" t="e" vm="1">
        <f t="shared" si="20"/>
        <v>#VALUE!</v>
      </c>
      <c r="I172" t="e" cm="1" vm="2">
        <f t="array" ref="I172">[1]!genUniform($I$9,$I$10)</f>
        <v>#VALUE!</v>
      </c>
      <c r="J172" t="e" vm="1">
        <f t="shared" si="21"/>
        <v>#VALUE!</v>
      </c>
      <c r="K172" s="47" t="e" vm="1">
        <f t="shared" si="22"/>
        <v>#VALUE!</v>
      </c>
      <c r="L172" t="e" vm="1">
        <f t="shared" si="23"/>
        <v>#VALUE!</v>
      </c>
      <c r="M172" t="e" cm="1" vm="2">
        <f t="array" ref="M172">[1]!genUniform($M$9,$M$10)</f>
        <v>#VALUE!</v>
      </c>
      <c r="N172" t="e" vm="1">
        <f t="shared" si="24"/>
        <v>#VALUE!</v>
      </c>
      <c r="O172" s="47" t="e" vm="1">
        <f t="shared" si="25"/>
        <v>#VALUE!</v>
      </c>
      <c r="P172" t="e" vm="1">
        <f t="shared" si="26"/>
        <v>#VALUE!</v>
      </c>
      <c r="Q172" t="e" cm="1" vm="2">
        <f t="array" ref="Q172">[1]!genUniform($I$9,$I$10)</f>
        <v>#VALUE!</v>
      </c>
      <c r="R172" t="e" vm="1">
        <f t="shared" si="27"/>
        <v>#VALUE!</v>
      </c>
      <c r="S172" s="47" t="e" vm="1">
        <f t="shared" si="28"/>
        <v>#VALUE!</v>
      </c>
      <c r="T172" t="e" vm="1">
        <f t="shared" si="29"/>
        <v>#VALUE!</v>
      </c>
    </row>
    <row r="173" spans="1:20">
      <c r="A173">
        <v>163</v>
      </c>
      <c r="C173" t="e" cm="1" vm="2">
        <f t="array" ref="C173">[1]!GenLognormal($C$9,$C$10)</f>
        <v>#VALUE!</v>
      </c>
      <c r="D173" t="e" cm="1" vm="2">
        <f t="array" ref="D173">[1]!GenLognormal($D$9,$D$10)</f>
        <v>#VALUE!</v>
      </c>
      <c r="E173" t="e" cm="1" vm="2">
        <f t="array" ref="E173">[1]!genNormal($E$9,$E$10)</f>
        <v>#VALUE!</v>
      </c>
      <c r="F173" t="e" cm="1" vm="2">
        <f t="array" ref="F173">[1]!GenLognormal($F$9,$F$10)</f>
        <v>#VALUE!</v>
      </c>
      <c r="G173" t="e" cm="1" vm="2">
        <f t="array" ref="G173">[1]!genBinomial(1,0.602)</f>
        <v>#VALUE!</v>
      </c>
      <c r="H173" s="13" t="e" vm="1">
        <f t="shared" si="20"/>
        <v>#VALUE!</v>
      </c>
      <c r="I173" t="e" cm="1" vm="2">
        <f t="array" ref="I173">[1]!genUniform($I$9,$I$10)</f>
        <v>#VALUE!</v>
      </c>
      <c r="J173" t="e" vm="1">
        <f t="shared" si="21"/>
        <v>#VALUE!</v>
      </c>
      <c r="K173" s="47" t="e" vm="1">
        <f t="shared" si="22"/>
        <v>#VALUE!</v>
      </c>
      <c r="L173" t="e" vm="1">
        <f t="shared" si="23"/>
        <v>#VALUE!</v>
      </c>
      <c r="M173" t="e" cm="1" vm="2">
        <f t="array" ref="M173">[1]!genUniform($M$9,$M$10)</f>
        <v>#VALUE!</v>
      </c>
      <c r="N173" t="e" vm="1">
        <f t="shared" si="24"/>
        <v>#VALUE!</v>
      </c>
      <c r="O173" s="47" t="e" vm="1">
        <f t="shared" si="25"/>
        <v>#VALUE!</v>
      </c>
      <c r="P173" t="e" vm="1">
        <f t="shared" si="26"/>
        <v>#VALUE!</v>
      </c>
      <c r="Q173" t="e" cm="1" vm="2">
        <f t="array" ref="Q173">[1]!genUniform($I$9,$I$10)</f>
        <v>#VALUE!</v>
      </c>
      <c r="R173" t="e" vm="1">
        <f t="shared" si="27"/>
        <v>#VALUE!</v>
      </c>
      <c r="S173" s="47" t="e" vm="1">
        <f t="shared" si="28"/>
        <v>#VALUE!</v>
      </c>
      <c r="T173" t="e" vm="1">
        <f t="shared" si="29"/>
        <v>#VALUE!</v>
      </c>
    </row>
    <row r="174" spans="1:20">
      <c r="A174">
        <v>164</v>
      </c>
      <c r="C174" t="e" cm="1" vm="2">
        <f t="array" ref="C174">[1]!GenLognormal($C$9,$C$10)</f>
        <v>#VALUE!</v>
      </c>
      <c r="D174" t="e" cm="1" vm="2">
        <f t="array" ref="D174">[1]!GenLognormal($D$9,$D$10)</f>
        <v>#VALUE!</v>
      </c>
      <c r="E174" t="e" cm="1" vm="2">
        <f t="array" ref="E174">[1]!genNormal($E$9,$E$10)</f>
        <v>#VALUE!</v>
      </c>
      <c r="F174" t="e" cm="1" vm="2">
        <f t="array" ref="F174">[1]!GenLognormal($F$9,$F$10)</f>
        <v>#VALUE!</v>
      </c>
      <c r="G174" t="e" cm="1" vm="2">
        <f t="array" ref="G174">[1]!genBinomial(1,0.602)</f>
        <v>#VALUE!</v>
      </c>
      <c r="H174" s="13" t="e" vm="1">
        <f t="shared" si="20"/>
        <v>#VALUE!</v>
      </c>
      <c r="I174" t="e" cm="1" vm="2">
        <f t="array" ref="I174">[1]!genUniform($I$9,$I$10)</f>
        <v>#VALUE!</v>
      </c>
      <c r="J174" t="e" vm="1">
        <f t="shared" si="21"/>
        <v>#VALUE!</v>
      </c>
      <c r="K174" s="47" t="e" vm="1">
        <f t="shared" si="22"/>
        <v>#VALUE!</v>
      </c>
      <c r="L174" t="e" vm="1">
        <f t="shared" si="23"/>
        <v>#VALUE!</v>
      </c>
      <c r="M174" t="e" cm="1" vm="2">
        <f t="array" ref="M174">[1]!genUniform($M$9,$M$10)</f>
        <v>#VALUE!</v>
      </c>
      <c r="N174" t="e" vm="1">
        <f t="shared" si="24"/>
        <v>#VALUE!</v>
      </c>
      <c r="O174" s="47" t="e" vm="1">
        <f t="shared" si="25"/>
        <v>#VALUE!</v>
      </c>
      <c r="P174" t="e" vm="1">
        <f t="shared" si="26"/>
        <v>#VALUE!</v>
      </c>
      <c r="Q174" t="e" cm="1" vm="2">
        <f t="array" ref="Q174">[1]!genUniform($I$9,$I$10)</f>
        <v>#VALUE!</v>
      </c>
      <c r="R174" t="e" vm="1">
        <f t="shared" si="27"/>
        <v>#VALUE!</v>
      </c>
      <c r="S174" s="47" t="e" vm="1">
        <f t="shared" si="28"/>
        <v>#VALUE!</v>
      </c>
      <c r="T174" t="e" vm="1">
        <f t="shared" si="29"/>
        <v>#VALUE!</v>
      </c>
    </row>
    <row r="175" spans="1:20">
      <c r="A175">
        <v>165</v>
      </c>
      <c r="C175" t="e" cm="1" vm="2">
        <f t="array" ref="C175">[1]!GenLognormal($C$9,$C$10)</f>
        <v>#VALUE!</v>
      </c>
      <c r="D175" t="e" cm="1" vm="2">
        <f t="array" ref="D175">[1]!GenLognormal($D$9,$D$10)</f>
        <v>#VALUE!</v>
      </c>
      <c r="E175" t="e" cm="1" vm="2">
        <f t="array" ref="E175">[1]!genNormal($E$9,$E$10)</f>
        <v>#VALUE!</v>
      </c>
      <c r="F175" t="e" cm="1" vm="2">
        <f t="array" ref="F175">[1]!GenLognormal($F$9,$F$10)</f>
        <v>#VALUE!</v>
      </c>
      <c r="G175" t="e" cm="1" vm="2">
        <f t="array" ref="G175">[1]!genBinomial(1,0.602)</f>
        <v>#VALUE!</v>
      </c>
      <c r="H175" s="13" t="e" vm="1">
        <f t="shared" si="20"/>
        <v>#VALUE!</v>
      </c>
      <c r="I175" t="e" cm="1" vm="2">
        <f t="array" ref="I175">[1]!genUniform($I$9,$I$10)</f>
        <v>#VALUE!</v>
      </c>
      <c r="J175" t="e" vm="1">
        <f t="shared" si="21"/>
        <v>#VALUE!</v>
      </c>
      <c r="K175" s="47" t="e" vm="1">
        <f t="shared" si="22"/>
        <v>#VALUE!</v>
      </c>
      <c r="L175" t="e" vm="1">
        <f t="shared" si="23"/>
        <v>#VALUE!</v>
      </c>
      <c r="M175" t="e" cm="1" vm="2">
        <f t="array" ref="M175">[1]!genUniform($M$9,$M$10)</f>
        <v>#VALUE!</v>
      </c>
      <c r="N175" t="e" vm="1">
        <f t="shared" si="24"/>
        <v>#VALUE!</v>
      </c>
      <c r="O175" s="47" t="e" vm="1">
        <f t="shared" si="25"/>
        <v>#VALUE!</v>
      </c>
      <c r="P175" t="e" vm="1">
        <f t="shared" si="26"/>
        <v>#VALUE!</v>
      </c>
      <c r="Q175" t="e" cm="1" vm="2">
        <f t="array" ref="Q175">[1]!genUniform($I$9,$I$10)</f>
        <v>#VALUE!</v>
      </c>
      <c r="R175" t="e" vm="1">
        <f t="shared" si="27"/>
        <v>#VALUE!</v>
      </c>
      <c r="S175" s="47" t="e" vm="1">
        <f t="shared" si="28"/>
        <v>#VALUE!</v>
      </c>
      <c r="T175" t="e" vm="1">
        <f t="shared" si="29"/>
        <v>#VALUE!</v>
      </c>
    </row>
    <row r="176" spans="1:20">
      <c r="A176">
        <v>166</v>
      </c>
      <c r="C176" t="e" cm="1" vm="2">
        <f t="array" ref="C176">[1]!GenLognormal($C$9,$C$10)</f>
        <v>#VALUE!</v>
      </c>
      <c r="D176" t="e" cm="1" vm="2">
        <f t="array" ref="D176">[1]!GenLognormal($D$9,$D$10)</f>
        <v>#VALUE!</v>
      </c>
      <c r="E176" t="e" cm="1" vm="2">
        <f t="array" ref="E176">[1]!genNormal($E$9,$E$10)</f>
        <v>#VALUE!</v>
      </c>
      <c r="F176" t="e" cm="1" vm="2">
        <f t="array" ref="F176">[1]!GenLognormal($F$9,$F$10)</f>
        <v>#VALUE!</v>
      </c>
      <c r="G176" t="e" cm="1" vm="2">
        <f t="array" ref="G176">[1]!genBinomial(1,0.602)</f>
        <v>#VALUE!</v>
      </c>
      <c r="H176" s="13" t="e" vm="1">
        <f t="shared" si="20"/>
        <v>#VALUE!</v>
      </c>
      <c r="I176" t="e" cm="1" vm="2">
        <f t="array" ref="I176">[1]!genUniform($I$9,$I$10)</f>
        <v>#VALUE!</v>
      </c>
      <c r="J176" t="e" vm="1">
        <f t="shared" si="21"/>
        <v>#VALUE!</v>
      </c>
      <c r="K176" s="47" t="e" vm="1">
        <f t="shared" si="22"/>
        <v>#VALUE!</v>
      </c>
      <c r="L176" t="e" vm="1">
        <f t="shared" si="23"/>
        <v>#VALUE!</v>
      </c>
      <c r="M176" t="e" cm="1" vm="2">
        <f t="array" ref="M176">[1]!genUniform($M$9,$M$10)</f>
        <v>#VALUE!</v>
      </c>
      <c r="N176" t="e" vm="1">
        <f t="shared" si="24"/>
        <v>#VALUE!</v>
      </c>
      <c r="O176" s="47" t="e" vm="1">
        <f t="shared" si="25"/>
        <v>#VALUE!</v>
      </c>
      <c r="P176" t="e" vm="1">
        <f t="shared" si="26"/>
        <v>#VALUE!</v>
      </c>
      <c r="Q176" t="e" cm="1" vm="2">
        <f t="array" ref="Q176">[1]!genUniform($I$9,$I$10)</f>
        <v>#VALUE!</v>
      </c>
      <c r="R176" t="e" vm="1">
        <f t="shared" si="27"/>
        <v>#VALUE!</v>
      </c>
      <c r="S176" s="47" t="e" vm="1">
        <f t="shared" si="28"/>
        <v>#VALUE!</v>
      </c>
      <c r="T176" t="e" vm="1">
        <f t="shared" si="29"/>
        <v>#VALUE!</v>
      </c>
    </row>
    <row r="177" spans="1:20">
      <c r="A177">
        <v>167</v>
      </c>
      <c r="C177" t="e" cm="1" vm="2">
        <f t="array" ref="C177">[1]!GenLognormal($C$9,$C$10)</f>
        <v>#VALUE!</v>
      </c>
      <c r="D177" t="e" cm="1" vm="2">
        <f t="array" ref="D177">[1]!GenLognormal($D$9,$D$10)</f>
        <v>#VALUE!</v>
      </c>
      <c r="E177" t="e" cm="1" vm="2">
        <f t="array" ref="E177">[1]!genNormal($E$9,$E$10)</f>
        <v>#VALUE!</v>
      </c>
      <c r="F177" t="e" cm="1" vm="2">
        <f t="array" ref="F177">[1]!GenLognormal($F$9,$F$10)</f>
        <v>#VALUE!</v>
      </c>
      <c r="G177" t="e" cm="1" vm="2">
        <f t="array" ref="G177">[1]!genBinomial(1,0.602)</f>
        <v>#VALUE!</v>
      </c>
      <c r="H177" s="13" t="e" vm="1">
        <f t="shared" si="20"/>
        <v>#VALUE!</v>
      </c>
      <c r="I177" t="e" cm="1" vm="2">
        <f t="array" ref="I177">[1]!genUniform($I$9,$I$10)</f>
        <v>#VALUE!</v>
      </c>
      <c r="J177" t="e" vm="1">
        <f t="shared" si="21"/>
        <v>#VALUE!</v>
      </c>
      <c r="K177" s="47" t="e" vm="1">
        <f t="shared" si="22"/>
        <v>#VALUE!</v>
      </c>
      <c r="L177" t="e" vm="1">
        <f t="shared" si="23"/>
        <v>#VALUE!</v>
      </c>
      <c r="M177" t="e" cm="1" vm="2">
        <f t="array" ref="M177">[1]!genUniform($M$9,$M$10)</f>
        <v>#VALUE!</v>
      </c>
      <c r="N177" t="e" vm="1">
        <f t="shared" si="24"/>
        <v>#VALUE!</v>
      </c>
      <c r="O177" s="47" t="e" vm="1">
        <f t="shared" si="25"/>
        <v>#VALUE!</v>
      </c>
      <c r="P177" t="e" vm="1">
        <f t="shared" si="26"/>
        <v>#VALUE!</v>
      </c>
      <c r="Q177" t="e" cm="1" vm="2">
        <f t="array" ref="Q177">[1]!genUniform($I$9,$I$10)</f>
        <v>#VALUE!</v>
      </c>
      <c r="R177" t="e" vm="1">
        <f t="shared" si="27"/>
        <v>#VALUE!</v>
      </c>
      <c r="S177" s="47" t="e" vm="1">
        <f t="shared" si="28"/>
        <v>#VALUE!</v>
      </c>
      <c r="T177" t="e" vm="1">
        <f t="shared" si="29"/>
        <v>#VALUE!</v>
      </c>
    </row>
    <row r="178" spans="1:20">
      <c r="A178">
        <v>168</v>
      </c>
      <c r="C178" t="e" cm="1" vm="2">
        <f t="array" ref="C178">[1]!GenLognormal($C$9,$C$10)</f>
        <v>#VALUE!</v>
      </c>
      <c r="D178" t="e" cm="1" vm="2">
        <f t="array" ref="D178">[1]!GenLognormal($D$9,$D$10)</f>
        <v>#VALUE!</v>
      </c>
      <c r="E178" t="e" cm="1" vm="2">
        <f t="array" ref="E178">[1]!genNormal($E$9,$E$10)</f>
        <v>#VALUE!</v>
      </c>
      <c r="F178" t="e" cm="1" vm="2">
        <f t="array" ref="F178">[1]!GenLognormal($F$9,$F$10)</f>
        <v>#VALUE!</v>
      </c>
      <c r="G178" t="e" cm="1" vm="2">
        <f t="array" ref="G178">[1]!genBinomial(1,0.602)</f>
        <v>#VALUE!</v>
      </c>
      <c r="H178" s="13" t="e" vm="1">
        <f t="shared" si="20"/>
        <v>#VALUE!</v>
      </c>
      <c r="I178" t="e" cm="1" vm="2">
        <f t="array" ref="I178">[1]!genUniform($I$9,$I$10)</f>
        <v>#VALUE!</v>
      </c>
      <c r="J178" t="e" vm="1">
        <f t="shared" si="21"/>
        <v>#VALUE!</v>
      </c>
      <c r="K178" s="47" t="e" vm="1">
        <f t="shared" si="22"/>
        <v>#VALUE!</v>
      </c>
      <c r="L178" t="e" vm="1">
        <f t="shared" si="23"/>
        <v>#VALUE!</v>
      </c>
      <c r="M178" t="e" cm="1" vm="2">
        <f t="array" ref="M178">[1]!genUniform($M$9,$M$10)</f>
        <v>#VALUE!</v>
      </c>
      <c r="N178" t="e" vm="1">
        <f t="shared" si="24"/>
        <v>#VALUE!</v>
      </c>
      <c r="O178" s="47" t="e" vm="1">
        <f t="shared" si="25"/>
        <v>#VALUE!</v>
      </c>
      <c r="P178" t="e" vm="1">
        <f t="shared" si="26"/>
        <v>#VALUE!</v>
      </c>
      <c r="Q178" t="e" cm="1" vm="2">
        <f t="array" ref="Q178">[1]!genUniform($I$9,$I$10)</f>
        <v>#VALUE!</v>
      </c>
      <c r="R178" t="e" vm="1">
        <f t="shared" si="27"/>
        <v>#VALUE!</v>
      </c>
      <c r="S178" s="47" t="e" vm="1">
        <f t="shared" si="28"/>
        <v>#VALUE!</v>
      </c>
      <c r="T178" t="e" vm="1">
        <f t="shared" si="29"/>
        <v>#VALUE!</v>
      </c>
    </row>
    <row r="179" spans="1:20">
      <c r="A179">
        <v>169</v>
      </c>
      <c r="C179" t="e" cm="1" vm="2">
        <f t="array" ref="C179">[1]!GenLognormal($C$9,$C$10)</f>
        <v>#VALUE!</v>
      </c>
      <c r="D179" t="e" cm="1" vm="2">
        <f t="array" ref="D179">[1]!GenLognormal($D$9,$D$10)</f>
        <v>#VALUE!</v>
      </c>
      <c r="E179" t="e" cm="1" vm="2">
        <f t="array" ref="E179">[1]!genNormal($E$9,$E$10)</f>
        <v>#VALUE!</v>
      </c>
      <c r="F179" t="e" cm="1" vm="2">
        <f t="array" ref="F179">[1]!GenLognormal($F$9,$F$10)</f>
        <v>#VALUE!</v>
      </c>
      <c r="G179" t="e" cm="1" vm="2">
        <f t="array" ref="G179">[1]!genBinomial(1,0.602)</f>
        <v>#VALUE!</v>
      </c>
      <c r="H179" s="13" t="e" vm="1">
        <f t="shared" si="20"/>
        <v>#VALUE!</v>
      </c>
      <c r="I179" t="e" cm="1" vm="2">
        <f t="array" ref="I179">[1]!genUniform($I$9,$I$10)</f>
        <v>#VALUE!</v>
      </c>
      <c r="J179" t="e" vm="1">
        <f t="shared" si="21"/>
        <v>#VALUE!</v>
      </c>
      <c r="K179" s="47" t="e" vm="1">
        <f t="shared" si="22"/>
        <v>#VALUE!</v>
      </c>
      <c r="L179" t="e" vm="1">
        <f t="shared" si="23"/>
        <v>#VALUE!</v>
      </c>
      <c r="M179" t="e" cm="1" vm="2">
        <f t="array" ref="M179">[1]!genUniform($M$9,$M$10)</f>
        <v>#VALUE!</v>
      </c>
      <c r="N179" t="e" vm="1">
        <f t="shared" si="24"/>
        <v>#VALUE!</v>
      </c>
      <c r="O179" s="47" t="e" vm="1">
        <f t="shared" si="25"/>
        <v>#VALUE!</v>
      </c>
      <c r="P179" t="e" vm="1">
        <f t="shared" si="26"/>
        <v>#VALUE!</v>
      </c>
      <c r="Q179" t="e" cm="1" vm="2">
        <f t="array" ref="Q179">[1]!genUniform($I$9,$I$10)</f>
        <v>#VALUE!</v>
      </c>
      <c r="R179" t="e" vm="1">
        <f t="shared" si="27"/>
        <v>#VALUE!</v>
      </c>
      <c r="S179" s="47" t="e" vm="1">
        <f t="shared" si="28"/>
        <v>#VALUE!</v>
      </c>
      <c r="T179" t="e" vm="1">
        <f t="shared" si="29"/>
        <v>#VALUE!</v>
      </c>
    </row>
    <row r="180" spans="1:20">
      <c r="A180">
        <v>170</v>
      </c>
      <c r="C180" t="e" cm="1" vm="2">
        <f t="array" ref="C180">[1]!GenLognormal($C$9,$C$10)</f>
        <v>#VALUE!</v>
      </c>
      <c r="D180" t="e" cm="1" vm="2">
        <f t="array" ref="D180">[1]!GenLognormal($D$9,$D$10)</f>
        <v>#VALUE!</v>
      </c>
      <c r="E180" t="e" cm="1" vm="2">
        <f t="array" ref="E180">[1]!genNormal($E$9,$E$10)</f>
        <v>#VALUE!</v>
      </c>
      <c r="F180" t="e" cm="1" vm="2">
        <f t="array" ref="F180">[1]!GenLognormal($F$9,$F$10)</f>
        <v>#VALUE!</v>
      </c>
      <c r="G180" t="e" cm="1" vm="2">
        <f t="array" ref="G180">[1]!genBinomial(1,0.602)</f>
        <v>#VALUE!</v>
      </c>
      <c r="H180" s="13" t="e" vm="1">
        <f t="shared" si="20"/>
        <v>#VALUE!</v>
      </c>
      <c r="I180" t="e" cm="1" vm="2">
        <f t="array" ref="I180">[1]!genUniform($I$9,$I$10)</f>
        <v>#VALUE!</v>
      </c>
      <c r="J180" t="e" vm="1">
        <f t="shared" si="21"/>
        <v>#VALUE!</v>
      </c>
      <c r="K180" s="47" t="e" vm="1">
        <f t="shared" si="22"/>
        <v>#VALUE!</v>
      </c>
      <c r="L180" t="e" vm="1">
        <f t="shared" si="23"/>
        <v>#VALUE!</v>
      </c>
      <c r="M180" t="e" cm="1" vm="2">
        <f t="array" ref="M180">[1]!genUniform($M$9,$M$10)</f>
        <v>#VALUE!</v>
      </c>
      <c r="N180" t="e" vm="1">
        <f t="shared" si="24"/>
        <v>#VALUE!</v>
      </c>
      <c r="O180" s="47" t="e" vm="1">
        <f t="shared" si="25"/>
        <v>#VALUE!</v>
      </c>
      <c r="P180" t="e" vm="1">
        <f t="shared" si="26"/>
        <v>#VALUE!</v>
      </c>
      <c r="Q180" t="e" cm="1" vm="2">
        <f t="array" ref="Q180">[1]!genUniform($I$9,$I$10)</f>
        <v>#VALUE!</v>
      </c>
      <c r="R180" t="e" vm="1">
        <f t="shared" si="27"/>
        <v>#VALUE!</v>
      </c>
      <c r="S180" s="47" t="e" vm="1">
        <f t="shared" si="28"/>
        <v>#VALUE!</v>
      </c>
      <c r="T180" t="e" vm="1">
        <f t="shared" si="29"/>
        <v>#VALUE!</v>
      </c>
    </row>
    <row r="181" spans="1:20">
      <c r="A181">
        <v>171</v>
      </c>
      <c r="C181" t="e" cm="1" vm="2">
        <f t="array" ref="C181">[1]!GenLognormal($C$9,$C$10)</f>
        <v>#VALUE!</v>
      </c>
      <c r="D181" t="e" cm="1" vm="2">
        <f t="array" ref="D181">[1]!GenLognormal($D$9,$D$10)</f>
        <v>#VALUE!</v>
      </c>
      <c r="E181" t="e" cm="1" vm="2">
        <f t="array" ref="E181">[1]!genNormal($E$9,$E$10)</f>
        <v>#VALUE!</v>
      </c>
      <c r="F181" t="e" cm="1" vm="2">
        <f t="array" ref="F181">[1]!GenLognormal($F$9,$F$10)</f>
        <v>#VALUE!</v>
      </c>
      <c r="G181" t="e" cm="1" vm="2">
        <f t="array" ref="G181">[1]!genBinomial(1,0.602)</f>
        <v>#VALUE!</v>
      </c>
      <c r="H181" s="13" t="e" vm="1">
        <f t="shared" si="20"/>
        <v>#VALUE!</v>
      </c>
      <c r="I181" t="e" cm="1" vm="2">
        <f t="array" ref="I181">[1]!genUniform($I$9,$I$10)</f>
        <v>#VALUE!</v>
      </c>
      <c r="J181" t="e" vm="1">
        <f t="shared" si="21"/>
        <v>#VALUE!</v>
      </c>
      <c r="K181" s="47" t="e" vm="1">
        <f t="shared" si="22"/>
        <v>#VALUE!</v>
      </c>
      <c r="L181" t="e" vm="1">
        <f t="shared" si="23"/>
        <v>#VALUE!</v>
      </c>
      <c r="M181" t="e" cm="1" vm="2">
        <f t="array" ref="M181">[1]!genUniform($M$9,$M$10)</f>
        <v>#VALUE!</v>
      </c>
      <c r="N181" t="e" vm="1">
        <f t="shared" si="24"/>
        <v>#VALUE!</v>
      </c>
      <c r="O181" s="47" t="e" vm="1">
        <f t="shared" si="25"/>
        <v>#VALUE!</v>
      </c>
      <c r="P181" t="e" vm="1">
        <f t="shared" si="26"/>
        <v>#VALUE!</v>
      </c>
      <c r="Q181" t="e" cm="1" vm="2">
        <f t="array" ref="Q181">[1]!genUniform($I$9,$I$10)</f>
        <v>#VALUE!</v>
      </c>
      <c r="R181" t="e" vm="1">
        <f t="shared" si="27"/>
        <v>#VALUE!</v>
      </c>
      <c r="S181" s="47" t="e" vm="1">
        <f t="shared" si="28"/>
        <v>#VALUE!</v>
      </c>
      <c r="T181" t="e" vm="1">
        <f t="shared" si="29"/>
        <v>#VALUE!</v>
      </c>
    </row>
    <row r="182" spans="1:20">
      <c r="A182">
        <v>172</v>
      </c>
      <c r="C182" t="e" cm="1" vm="2">
        <f t="array" ref="C182">[1]!GenLognormal($C$9,$C$10)</f>
        <v>#VALUE!</v>
      </c>
      <c r="D182" t="e" cm="1" vm="2">
        <f t="array" ref="D182">[1]!GenLognormal($D$9,$D$10)</f>
        <v>#VALUE!</v>
      </c>
      <c r="E182" t="e" cm="1" vm="2">
        <f t="array" ref="E182">[1]!genNormal($E$9,$E$10)</f>
        <v>#VALUE!</v>
      </c>
      <c r="F182" t="e" cm="1" vm="2">
        <f t="array" ref="F182">[1]!GenLognormal($F$9,$F$10)</f>
        <v>#VALUE!</v>
      </c>
      <c r="G182" t="e" cm="1" vm="2">
        <f t="array" ref="G182">[1]!genBinomial(1,0.602)</f>
        <v>#VALUE!</v>
      </c>
      <c r="H182" s="13" t="e" vm="1">
        <f t="shared" si="20"/>
        <v>#VALUE!</v>
      </c>
      <c r="I182" t="e" cm="1" vm="2">
        <f t="array" ref="I182">[1]!genUniform($I$9,$I$10)</f>
        <v>#VALUE!</v>
      </c>
      <c r="J182" t="e" vm="1">
        <f t="shared" si="21"/>
        <v>#VALUE!</v>
      </c>
      <c r="K182" s="47" t="e" vm="1">
        <f t="shared" si="22"/>
        <v>#VALUE!</v>
      </c>
      <c r="L182" t="e" vm="1">
        <f t="shared" si="23"/>
        <v>#VALUE!</v>
      </c>
      <c r="M182" t="e" cm="1" vm="2">
        <f t="array" ref="M182">[1]!genUniform($M$9,$M$10)</f>
        <v>#VALUE!</v>
      </c>
      <c r="N182" t="e" vm="1">
        <f t="shared" si="24"/>
        <v>#VALUE!</v>
      </c>
      <c r="O182" s="47" t="e" vm="1">
        <f t="shared" si="25"/>
        <v>#VALUE!</v>
      </c>
      <c r="P182" t="e" vm="1">
        <f t="shared" si="26"/>
        <v>#VALUE!</v>
      </c>
      <c r="Q182" t="e" cm="1" vm="2">
        <f t="array" ref="Q182">[1]!genUniform($I$9,$I$10)</f>
        <v>#VALUE!</v>
      </c>
      <c r="R182" t="e" vm="1">
        <f t="shared" si="27"/>
        <v>#VALUE!</v>
      </c>
      <c r="S182" s="47" t="e" vm="1">
        <f t="shared" si="28"/>
        <v>#VALUE!</v>
      </c>
      <c r="T182" t="e" vm="1">
        <f t="shared" si="29"/>
        <v>#VALUE!</v>
      </c>
    </row>
    <row r="183" spans="1:20">
      <c r="A183">
        <v>173</v>
      </c>
      <c r="C183" t="e" cm="1" vm="2">
        <f t="array" ref="C183">[1]!GenLognormal($C$9,$C$10)</f>
        <v>#VALUE!</v>
      </c>
      <c r="D183" t="e" cm="1" vm="2">
        <f t="array" ref="D183">[1]!GenLognormal($D$9,$D$10)</f>
        <v>#VALUE!</v>
      </c>
      <c r="E183" t="e" cm="1" vm="2">
        <f t="array" ref="E183">[1]!genNormal($E$9,$E$10)</f>
        <v>#VALUE!</v>
      </c>
      <c r="F183" t="e" cm="1" vm="2">
        <f t="array" ref="F183">[1]!GenLognormal($F$9,$F$10)</f>
        <v>#VALUE!</v>
      </c>
      <c r="G183" t="e" cm="1" vm="2">
        <f t="array" ref="G183">[1]!genBinomial(1,0.602)</f>
        <v>#VALUE!</v>
      </c>
      <c r="H183" s="13" t="e" vm="1">
        <f t="shared" si="20"/>
        <v>#VALUE!</v>
      </c>
      <c r="I183" t="e" cm="1" vm="2">
        <f t="array" ref="I183">[1]!genUniform($I$9,$I$10)</f>
        <v>#VALUE!</v>
      </c>
      <c r="J183" t="e" vm="1">
        <f t="shared" si="21"/>
        <v>#VALUE!</v>
      </c>
      <c r="K183" s="47" t="e" vm="1">
        <f t="shared" si="22"/>
        <v>#VALUE!</v>
      </c>
      <c r="L183" t="e" vm="1">
        <f t="shared" si="23"/>
        <v>#VALUE!</v>
      </c>
      <c r="M183" t="e" cm="1" vm="2">
        <f t="array" ref="M183">[1]!genUniform($M$9,$M$10)</f>
        <v>#VALUE!</v>
      </c>
      <c r="N183" t="e" vm="1">
        <f t="shared" si="24"/>
        <v>#VALUE!</v>
      </c>
      <c r="O183" s="47" t="e" vm="1">
        <f t="shared" si="25"/>
        <v>#VALUE!</v>
      </c>
      <c r="P183" t="e" vm="1">
        <f t="shared" si="26"/>
        <v>#VALUE!</v>
      </c>
      <c r="Q183" t="e" cm="1" vm="2">
        <f t="array" ref="Q183">[1]!genUniform($I$9,$I$10)</f>
        <v>#VALUE!</v>
      </c>
      <c r="R183" t="e" vm="1">
        <f t="shared" si="27"/>
        <v>#VALUE!</v>
      </c>
      <c r="S183" s="47" t="e" vm="1">
        <f t="shared" si="28"/>
        <v>#VALUE!</v>
      </c>
      <c r="T183" t="e" vm="1">
        <f t="shared" si="29"/>
        <v>#VALUE!</v>
      </c>
    </row>
    <row r="184" spans="1:20">
      <c r="A184">
        <v>174</v>
      </c>
      <c r="C184" t="e" cm="1" vm="2">
        <f t="array" ref="C184">[1]!GenLognormal($C$9,$C$10)</f>
        <v>#VALUE!</v>
      </c>
      <c r="D184" t="e" cm="1" vm="2">
        <f t="array" ref="D184">[1]!GenLognormal($D$9,$D$10)</f>
        <v>#VALUE!</v>
      </c>
      <c r="E184" t="e" cm="1" vm="2">
        <f t="array" ref="E184">[1]!genNormal($E$9,$E$10)</f>
        <v>#VALUE!</v>
      </c>
      <c r="F184" t="e" cm="1" vm="2">
        <f t="array" ref="F184">[1]!GenLognormal($F$9,$F$10)</f>
        <v>#VALUE!</v>
      </c>
      <c r="G184" t="e" cm="1" vm="2">
        <f t="array" ref="G184">[1]!genBinomial(1,0.602)</f>
        <v>#VALUE!</v>
      </c>
      <c r="H184" s="13" t="e" vm="1">
        <f t="shared" si="20"/>
        <v>#VALUE!</v>
      </c>
      <c r="I184" t="e" cm="1" vm="2">
        <f t="array" ref="I184">[1]!genUniform($I$9,$I$10)</f>
        <v>#VALUE!</v>
      </c>
      <c r="J184" t="e" vm="1">
        <f t="shared" si="21"/>
        <v>#VALUE!</v>
      </c>
      <c r="K184" s="47" t="e" vm="1">
        <f t="shared" si="22"/>
        <v>#VALUE!</v>
      </c>
      <c r="L184" t="e" vm="1">
        <f t="shared" si="23"/>
        <v>#VALUE!</v>
      </c>
      <c r="M184" t="e" cm="1" vm="2">
        <f t="array" ref="M184">[1]!genUniform($M$9,$M$10)</f>
        <v>#VALUE!</v>
      </c>
      <c r="N184" t="e" vm="1">
        <f t="shared" si="24"/>
        <v>#VALUE!</v>
      </c>
      <c r="O184" s="47" t="e" vm="1">
        <f t="shared" si="25"/>
        <v>#VALUE!</v>
      </c>
      <c r="P184" t="e" vm="1">
        <f t="shared" si="26"/>
        <v>#VALUE!</v>
      </c>
      <c r="Q184" t="e" cm="1" vm="2">
        <f t="array" ref="Q184">[1]!genUniform($I$9,$I$10)</f>
        <v>#VALUE!</v>
      </c>
      <c r="R184" t="e" vm="1">
        <f t="shared" si="27"/>
        <v>#VALUE!</v>
      </c>
      <c r="S184" s="47" t="e" vm="1">
        <f t="shared" si="28"/>
        <v>#VALUE!</v>
      </c>
      <c r="T184" t="e" vm="1">
        <f t="shared" si="29"/>
        <v>#VALUE!</v>
      </c>
    </row>
    <row r="185" spans="1:20">
      <c r="A185">
        <v>175</v>
      </c>
      <c r="C185" t="e" cm="1" vm="2">
        <f t="array" ref="C185">[1]!GenLognormal($C$9,$C$10)</f>
        <v>#VALUE!</v>
      </c>
      <c r="D185" t="e" cm="1" vm="2">
        <f t="array" ref="D185">[1]!GenLognormal($D$9,$D$10)</f>
        <v>#VALUE!</v>
      </c>
      <c r="E185" t="e" cm="1" vm="2">
        <f t="array" ref="E185">[1]!genNormal($E$9,$E$10)</f>
        <v>#VALUE!</v>
      </c>
      <c r="F185" t="e" cm="1" vm="2">
        <f t="array" ref="F185">[1]!GenLognormal($F$9,$F$10)</f>
        <v>#VALUE!</v>
      </c>
      <c r="G185" t="e" cm="1" vm="2">
        <f t="array" ref="G185">[1]!genBinomial(1,0.602)</f>
        <v>#VALUE!</v>
      </c>
      <c r="H185" s="13" t="e" vm="1">
        <f t="shared" si="20"/>
        <v>#VALUE!</v>
      </c>
      <c r="I185" t="e" cm="1" vm="2">
        <f t="array" ref="I185">[1]!genUniform($I$9,$I$10)</f>
        <v>#VALUE!</v>
      </c>
      <c r="J185" t="e" vm="1">
        <f t="shared" si="21"/>
        <v>#VALUE!</v>
      </c>
      <c r="K185" s="47" t="e" vm="1">
        <f t="shared" si="22"/>
        <v>#VALUE!</v>
      </c>
      <c r="L185" t="e" vm="1">
        <f t="shared" si="23"/>
        <v>#VALUE!</v>
      </c>
      <c r="M185" t="e" cm="1" vm="2">
        <f t="array" ref="M185">[1]!genUniform($M$9,$M$10)</f>
        <v>#VALUE!</v>
      </c>
      <c r="N185" t="e" vm="1">
        <f t="shared" si="24"/>
        <v>#VALUE!</v>
      </c>
      <c r="O185" s="47" t="e" vm="1">
        <f t="shared" si="25"/>
        <v>#VALUE!</v>
      </c>
      <c r="P185" t="e" vm="1">
        <f t="shared" si="26"/>
        <v>#VALUE!</v>
      </c>
      <c r="Q185" t="e" cm="1" vm="2">
        <f t="array" ref="Q185">[1]!genUniform($I$9,$I$10)</f>
        <v>#VALUE!</v>
      </c>
      <c r="R185" t="e" vm="1">
        <f t="shared" si="27"/>
        <v>#VALUE!</v>
      </c>
      <c r="S185" s="47" t="e" vm="1">
        <f t="shared" si="28"/>
        <v>#VALUE!</v>
      </c>
      <c r="T185" t="e" vm="1">
        <f t="shared" si="29"/>
        <v>#VALUE!</v>
      </c>
    </row>
    <row r="186" spans="1:20">
      <c r="A186">
        <v>176</v>
      </c>
      <c r="C186" t="e" cm="1" vm="2">
        <f t="array" ref="C186">[1]!GenLognormal($C$9,$C$10)</f>
        <v>#VALUE!</v>
      </c>
      <c r="D186" t="e" cm="1" vm="2">
        <f t="array" ref="D186">[1]!GenLognormal($D$9,$D$10)</f>
        <v>#VALUE!</v>
      </c>
      <c r="E186" t="e" cm="1" vm="2">
        <f t="array" ref="E186">[1]!genNormal($E$9,$E$10)</f>
        <v>#VALUE!</v>
      </c>
      <c r="F186" t="e" cm="1" vm="2">
        <f t="array" ref="F186">[1]!GenLognormal($F$9,$F$10)</f>
        <v>#VALUE!</v>
      </c>
      <c r="G186" t="e" cm="1" vm="2">
        <f t="array" ref="G186">[1]!genBinomial(1,0.602)</f>
        <v>#VALUE!</v>
      </c>
      <c r="H186" s="13" t="e" vm="1">
        <f t="shared" si="20"/>
        <v>#VALUE!</v>
      </c>
      <c r="I186" t="e" cm="1" vm="2">
        <f t="array" ref="I186">[1]!genUniform($I$9,$I$10)</f>
        <v>#VALUE!</v>
      </c>
      <c r="J186" t="e" vm="1">
        <f t="shared" si="21"/>
        <v>#VALUE!</v>
      </c>
      <c r="K186" s="47" t="e" vm="1">
        <f t="shared" si="22"/>
        <v>#VALUE!</v>
      </c>
      <c r="L186" t="e" vm="1">
        <f t="shared" si="23"/>
        <v>#VALUE!</v>
      </c>
      <c r="M186" t="e" cm="1" vm="2">
        <f t="array" ref="M186">[1]!genUniform($M$9,$M$10)</f>
        <v>#VALUE!</v>
      </c>
      <c r="N186" t="e" vm="1">
        <f t="shared" si="24"/>
        <v>#VALUE!</v>
      </c>
      <c r="O186" s="47" t="e" vm="1">
        <f t="shared" si="25"/>
        <v>#VALUE!</v>
      </c>
      <c r="P186" t="e" vm="1">
        <f t="shared" si="26"/>
        <v>#VALUE!</v>
      </c>
      <c r="Q186" t="e" cm="1" vm="2">
        <f t="array" ref="Q186">[1]!genUniform($I$9,$I$10)</f>
        <v>#VALUE!</v>
      </c>
      <c r="R186" t="e" vm="1">
        <f t="shared" si="27"/>
        <v>#VALUE!</v>
      </c>
      <c r="S186" s="47" t="e" vm="1">
        <f t="shared" si="28"/>
        <v>#VALUE!</v>
      </c>
      <c r="T186" t="e" vm="1">
        <f t="shared" si="29"/>
        <v>#VALUE!</v>
      </c>
    </row>
    <row r="187" spans="1:20">
      <c r="A187">
        <v>177</v>
      </c>
      <c r="C187" t="e" cm="1" vm="2">
        <f t="array" ref="C187">[1]!GenLognormal($C$9,$C$10)</f>
        <v>#VALUE!</v>
      </c>
      <c r="D187" t="e" cm="1" vm="2">
        <f t="array" ref="D187">[1]!GenLognormal($D$9,$D$10)</f>
        <v>#VALUE!</v>
      </c>
      <c r="E187" t="e" cm="1" vm="2">
        <f t="array" ref="E187">[1]!genNormal($E$9,$E$10)</f>
        <v>#VALUE!</v>
      </c>
      <c r="F187" t="e" cm="1" vm="2">
        <f t="array" ref="F187">[1]!GenLognormal($F$9,$F$10)</f>
        <v>#VALUE!</v>
      </c>
      <c r="G187" t="e" cm="1" vm="2">
        <f t="array" ref="G187">[1]!genBinomial(1,0.602)</f>
        <v>#VALUE!</v>
      </c>
      <c r="H187" s="13" t="e" vm="1">
        <f t="shared" si="20"/>
        <v>#VALUE!</v>
      </c>
      <c r="I187" t="e" cm="1" vm="2">
        <f t="array" ref="I187">[1]!genUniform($I$9,$I$10)</f>
        <v>#VALUE!</v>
      </c>
      <c r="J187" t="e" vm="1">
        <f t="shared" si="21"/>
        <v>#VALUE!</v>
      </c>
      <c r="K187" s="47" t="e" vm="1">
        <f t="shared" si="22"/>
        <v>#VALUE!</v>
      </c>
      <c r="L187" t="e" vm="1">
        <f t="shared" si="23"/>
        <v>#VALUE!</v>
      </c>
      <c r="M187" t="e" cm="1" vm="2">
        <f t="array" ref="M187">[1]!genUniform($M$9,$M$10)</f>
        <v>#VALUE!</v>
      </c>
      <c r="N187" t="e" vm="1">
        <f t="shared" si="24"/>
        <v>#VALUE!</v>
      </c>
      <c r="O187" s="47" t="e" vm="1">
        <f t="shared" si="25"/>
        <v>#VALUE!</v>
      </c>
      <c r="P187" t="e" vm="1">
        <f t="shared" si="26"/>
        <v>#VALUE!</v>
      </c>
      <c r="Q187" t="e" cm="1" vm="2">
        <f t="array" ref="Q187">[1]!genUniform($I$9,$I$10)</f>
        <v>#VALUE!</v>
      </c>
      <c r="R187" t="e" vm="1">
        <f t="shared" si="27"/>
        <v>#VALUE!</v>
      </c>
      <c r="S187" s="47" t="e" vm="1">
        <f t="shared" si="28"/>
        <v>#VALUE!</v>
      </c>
      <c r="T187" t="e" vm="1">
        <f t="shared" si="29"/>
        <v>#VALUE!</v>
      </c>
    </row>
    <row r="188" spans="1:20">
      <c r="A188">
        <v>178</v>
      </c>
      <c r="C188" t="e" cm="1" vm="2">
        <f t="array" ref="C188">[1]!GenLognormal($C$9,$C$10)</f>
        <v>#VALUE!</v>
      </c>
      <c r="D188" t="e" cm="1" vm="2">
        <f t="array" ref="D188">[1]!GenLognormal($D$9,$D$10)</f>
        <v>#VALUE!</v>
      </c>
      <c r="E188" t="e" cm="1" vm="2">
        <f t="array" ref="E188">[1]!genNormal($E$9,$E$10)</f>
        <v>#VALUE!</v>
      </c>
      <c r="F188" t="e" cm="1" vm="2">
        <f t="array" ref="F188">[1]!GenLognormal($F$9,$F$10)</f>
        <v>#VALUE!</v>
      </c>
      <c r="G188" t="e" cm="1" vm="2">
        <f t="array" ref="G188">[1]!genBinomial(1,0.602)</f>
        <v>#VALUE!</v>
      </c>
      <c r="H188" s="13" t="e" vm="1">
        <f t="shared" si="20"/>
        <v>#VALUE!</v>
      </c>
      <c r="I188" t="e" cm="1" vm="2">
        <f t="array" ref="I188">[1]!genUniform($I$9,$I$10)</f>
        <v>#VALUE!</v>
      </c>
      <c r="J188" t="e" vm="1">
        <f t="shared" si="21"/>
        <v>#VALUE!</v>
      </c>
      <c r="K188" s="47" t="e" vm="1">
        <f t="shared" si="22"/>
        <v>#VALUE!</v>
      </c>
      <c r="L188" t="e" vm="1">
        <f t="shared" si="23"/>
        <v>#VALUE!</v>
      </c>
      <c r="M188" t="e" cm="1" vm="2">
        <f t="array" ref="M188">[1]!genUniform($M$9,$M$10)</f>
        <v>#VALUE!</v>
      </c>
      <c r="N188" t="e" vm="1">
        <f t="shared" si="24"/>
        <v>#VALUE!</v>
      </c>
      <c r="O188" s="47" t="e" vm="1">
        <f t="shared" si="25"/>
        <v>#VALUE!</v>
      </c>
      <c r="P188" t="e" vm="1">
        <f t="shared" si="26"/>
        <v>#VALUE!</v>
      </c>
      <c r="Q188" t="e" cm="1" vm="2">
        <f t="array" ref="Q188">[1]!genUniform($I$9,$I$10)</f>
        <v>#VALUE!</v>
      </c>
      <c r="R188" t="e" vm="1">
        <f t="shared" si="27"/>
        <v>#VALUE!</v>
      </c>
      <c r="S188" s="47" t="e" vm="1">
        <f t="shared" si="28"/>
        <v>#VALUE!</v>
      </c>
      <c r="T188" t="e" vm="1">
        <f t="shared" si="29"/>
        <v>#VALUE!</v>
      </c>
    </row>
    <row r="189" spans="1:20">
      <c r="A189">
        <v>179</v>
      </c>
      <c r="C189" t="e" cm="1" vm="2">
        <f t="array" ref="C189">[1]!GenLognormal($C$9,$C$10)</f>
        <v>#VALUE!</v>
      </c>
      <c r="D189" t="e" cm="1" vm="2">
        <f t="array" ref="D189">[1]!GenLognormal($D$9,$D$10)</f>
        <v>#VALUE!</v>
      </c>
      <c r="E189" t="e" cm="1" vm="2">
        <f t="array" ref="E189">[1]!genNormal($E$9,$E$10)</f>
        <v>#VALUE!</v>
      </c>
      <c r="F189" t="e" cm="1" vm="2">
        <f t="array" ref="F189">[1]!GenLognormal($F$9,$F$10)</f>
        <v>#VALUE!</v>
      </c>
      <c r="G189" t="e" cm="1" vm="2">
        <f t="array" ref="G189">[1]!genBinomial(1,0.602)</f>
        <v>#VALUE!</v>
      </c>
      <c r="H189" s="13" t="e" vm="1">
        <f t="shared" si="20"/>
        <v>#VALUE!</v>
      </c>
      <c r="I189" t="e" cm="1" vm="2">
        <f t="array" ref="I189">[1]!genUniform($I$9,$I$10)</f>
        <v>#VALUE!</v>
      </c>
      <c r="J189" t="e" vm="1">
        <f t="shared" si="21"/>
        <v>#VALUE!</v>
      </c>
      <c r="K189" s="47" t="e" vm="1">
        <f t="shared" si="22"/>
        <v>#VALUE!</v>
      </c>
      <c r="L189" t="e" vm="1">
        <f t="shared" si="23"/>
        <v>#VALUE!</v>
      </c>
      <c r="M189" t="e" cm="1" vm="2">
        <f t="array" ref="M189">[1]!genUniform($M$9,$M$10)</f>
        <v>#VALUE!</v>
      </c>
      <c r="N189" t="e" vm="1">
        <f t="shared" si="24"/>
        <v>#VALUE!</v>
      </c>
      <c r="O189" s="47" t="e" vm="1">
        <f t="shared" si="25"/>
        <v>#VALUE!</v>
      </c>
      <c r="P189" t="e" vm="1">
        <f t="shared" si="26"/>
        <v>#VALUE!</v>
      </c>
      <c r="Q189" t="e" cm="1" vm="2">
        <f t="array" ref="Q189">[1]!genUniform($I$9,$I$10)</f>
        <v>#VALUE!</v>
      </c>
      <c r="R189" t="e" vm="1">
        <f t="shared" si="27"/>
        <v>#VALUE!</v>
      </c>
      <c r="S189" s="47" t="e" vm="1">
        <f t="shared" si="28"/>
        <v>#VALUE!</v>
      </c>
      <c r="T189" t="e" vm="1">
        <f t="shared" si="29"/>
        <v>#VALUE!</v>
      </c>
    </row>
    <row r="190" spans="1:20">
      <c r="A190">
        <v>180</v>
      </c>
      <c r="C190" t="e" cm="1" vm="2">
        <f t="array" ref="C190">[1]!GenLognormal($C$9,$C$10)</f>
        <v>#VALUE!</v>
      </c>
      <c r="D190" t="e" cm="1" vm="2">
        <f t="array" ref="D190">[1]!GenLognormal($D$9,$D$10)</f>
        <v>#VALUE!</v>
      </c>
      <c r="E190" t="e" cm="1" vm="2">
        <f t="array" ref="E190">[1]!genNormal($E$9,$E$10)</f>
        <v>#VALUE!</v>
      </c>
      <c r="F190" t="e" cm="1" vm="2">
        <f t="array" ref="F190">[1]!GenLognormal($F$9,$F$10)</f>
        <v>#VALUE!</v>
      </c>
      <c r="G190" t="e" cm="1" vm="2">
        <f t="array" ref="G190">[1]!genBinomial(1,0.602)</f>
        <v>#VALUE!</v>
      </c>
      <c r="H190" s="13" t="e" vm="1">
        <f t="shared" si="20"/>
        <v>#VALUE!</v>
      </c>
      <c r="I190" t="e" cm="1" vm="2">
        <f t="array" ref="I190">[1]!genUniform($I$9,$I$10)</f>
        <v>#VALUE!</v>
      </c>
      <c r="J190" t="e" vm="1">
        <f t="shared" si="21"/>
        <v>#VALUE!</v>
      </c>
      <c r="K190" s="47" t="e" vm="1">
        <f t="shared" si="22"/>
        <v>#VALUE!</v>
      </c>
      <c r="L190" t="e" vm="1">
        <f t="shared" si="23"/>
        <v>#VALUE!</v>
      </c>
      <c r="M190" t="e" cm="1" vm="2">
        <f t="array" ref="M190">[1]!genUniform($M$9,$M$10)</f>
        <v>#VALUE!</v>
      </c>
      <c r="N190" t="e" vm="1">
        <f t="shared" si="24"/>
        <v>#VALUE!</v>
      </c>
      <c r="O190" s="47" t="e" vm="1">
        <f t="shared" si="25"/>
        <v>#VALUE!</v>
      </c>
      <c r="P190" t="e" vm="1">
        <f t="shared" si="26"/>
        <v>#VALUE!</v>
      </c>
      <c r="Q190" t="e" cm="1" vm="2">
        <f t="array" ref="Q190">[1]!genUniform($I$9,$I$10)</f>
        <v>#VALUE!</v>
      </c>
      <c r="R190" t="e" vm="1">
        <f t="shared" si="27"/>
        <v>#VALUE!</v>
      </c>
      <c r="S190" s="47" t="e" vm="1">
        <f t="shared" si="28"/>
        <v>#VALUE!</v>
      </c>
      <c r="T190" t="e" vm="1">
        <f t="shared" si="29"/>
        <v>#VALUE!</v>
      </c>
    </row>
    <row r="191" spans="1:20">
      <c r="A191">
        <v>181</v>
      </c>
      <c r="C191" t="e" cm="1" vm="2">
        <f t="array" ref="C191">[1]!GenLognormal($C$9,$C$10)</f>
        <v>#VALUE!</v>
      </c>
      <c r="D191" t="e" cm="1" vm="2">
        <f t="array" ref="D191">[1]!GenLognormal($D$9,$D$10)</f>
        <v>#VALUE!</v>
      </c>
      <c r="E191" t="e" cm="1" vm="2">
        <f t="array" ref="E191">[1]!genNormal($E$9,$E$10)</f>
        <v>#VALUE!</v>
      </c>
      <c r="F191" t="e" cm="1" vm="2">
        <f t="array" ref="F191">[1]!GenLognormal($F$9,$F$10)</f>
        <v>#VALUE!</v>
      </c>
      <c r="G191" t="e" cm="1" vm="2">
        <f t="array" ref="G191">[1]!genBinomial(1,0.602)</f>
        <v>#VALUE!</v>
      </c>
      <c r="H191" s="13" t="e" vm="1">
        <f t="shared" si="20"/>
        <v>#VALUE!</v>
      </c>
      <c r="I191" t="e" cm="1" vm="2">
        <f t="array" ref="I191">[1]!genUniform($I$9,$I$10)</f>
        <v>#VALUE!</v>
      </c>
      <c r="J191" t="e" vm="1">
        <f t="shared" si="21"/>
        <v>#VALUE!</v>
      </c>
      <c r="K191" s="47" t="e" vm="1">
        <f t="shared" si="22"/>
        <v>#VALUE!</v>
      </c>
      <c r="L191" t="e" vm="1">
        <f t="shared" si="23"/>
        <v>#VALUE!</v>
      </c>
      <c r="M191" t="e" cm="1" vm="2">
        <f t="array" ref="M191">[1]!genUniform($M$9,$M$10)</f>
        <v>#VALUE!</v>
      </c>
      <c r="N191" t="e" vm="1">
        <f t="shared" si="24"/>
        <v>#VALUE!</v>
      </c>
      <c r="O191" s="47" t="e" vm="1">
        <f t="shared" si="25"/>
        <v>#VALUE!</v>
      </c>
      <c r="P191" t="e" vm="1">
        <f t="shared" si="26"/>
        <v>#VALUE!</v>
      </c>
      <c r="Q191" t="e" cm="1" vm="2">
        <f t="array" ref="Q191">[1]!genUniform($I$9,$I$10)</f>
        <v>#VALUE!</v>
      </c>
      <c r="R191" t="e" vm="1">
        <f t="shared" si="27"/>
        <v>#VALUE!</v>
      </c>
      <c r="S191" s="47" t="e" vm="1">
        <f t="shared" si="28"/>
        <v>#VALUE!</v>
      </c>
      <c r="T191" t="e" vm="1">
        <f t="shared" si="29"/>
        <v>#VALUE!</v>
      </c>
    </row>
    <row r="192" spans="1:20">
      <c r="A192">
        <v>182</v>
      </c>
      <c r="C192" t="e" cm="1" vm="2">
        <f t="array" ref="C192">[1]!GenLognormal($C$9,$C$10)</f>
        <v>#VALUE!</v>
      </c>
      <c r="D192" t="e" cm="1" vm="2">
        <f t="array" ref="D192">[1]!GenLognormal($D$9,$D$10)</f>
        <v>#VALUE!</v>
      </c>
      <c r="E192" t="e" cm="1" vm="2">
        <f t="array" ref="E192">[1]!genNormal($E$9,$E$10)</f>
        <v>#VALUE!</v>
      </c>
      <c r="F192" t="e" cm="1" vm="2">
        <f t="array" ref="F192">[1]!GenLognormal($F$9,$F$10)</f>
        <v>#VALUE!</v>
      </c>
      <c r="G192" t="e" cm="1" vm="2">
        <f t="array" ref="G192">[1]!genBinomial(1,0.602)</f>
        <v>#VALUE!</v>
      </c>
      <c r="H192" s="13" t="e" vm="1">
        <f t="shared" si="20"/>
        <v>#VALUE!</v>
      </c>
      <c r="I192" t="e" cm="1" vm="2">
        <f t="array" ref="I192">[1]!genUniform($I$9,$I$10)</f>
        <v>#VALUE!</v>
      </c>
      <c r="J192" t="e" vm="1">
        <f t="shared" si="21"/>
        <v>#VALUE!</v>
      </c>
      <c r="K192" s="47" t="e" vm="1">
        <f t="shared" si="22"/>
        <v>#VALUE!</v>
      </c>
      <c r="L192" t="e" vm="1">
        <f t="shared" si="23"/>
        <v>#VALUE!</v>
      </c>
      <c r="M192" t="e" cm="1" vm="2">
        <f t="array" ref="M192">[1]!genUniform($M$9,$M$10)</f>
        <v>#VALUE!</v>
      </c>
      <c r="N192" t="e" vm="1">
        <f t="shared" si="24"/>
        <v>#VALUE!</v>
      </c>
      <c r="O192" s="47" t="e" vm="1">
        <f t="shared" si="25"/>
        <v>#VALUE!</v>
      </c>
      <c r="P192" t="e" vm="1">
        <f t="shared" si="26"/>
        <v>#VALUE!</v>
      </c>
      <c r="Q192" t="e" cm="1" vm="2">
        <f t="array" ref="Q192">[1]!genUniform($I$9,$I$10)</f>
        <v>#VALUE!</v>
      </c>
      <c r="R192" t="e" vm="1">
        <f t="shared" si="27"/>
        <v>#VALUE!</v>
      </c>
      <c r="S192" s="47" t="e" vm="1">
        <f t="shared" si="28"/>
        <v>#VALUE!</v>
      </c>
      <c r="T192" t="e" vm="1">
        <f t="shared" si="29"/>
        <v>#VALUE!</v>
      </c>
    </row>
    <row r="193" spans="1:20">
      <c r="A193">
        <v>183</v>
      </c>
      <c r="C193" t="e" cm="1" vm="2">
        <f t="array" ref="C193">[1]!GenLognormal($C$9,$C$10)</f>
        <v>#VALUE!</v>
      </c>
      <c r="D193" t="e" cm="1" vm="2">
        <f t="array" ref="D193">[1]!GenLognormal($D$9,$D$10)</f>
        <v>#VALUE!</v>
      </c>
      <c r="E193" t="e" cm="1" vm="2">
        <f t="array" ref="E193">[1]!genNormal($E$9,$E$10)</f>
        <v>#VALUE!</v>
      </c>
      <c r="F193" t="e" cm="1" vm="2">
        <f t="array" ref="F193">[1]!GenLognormal($F$9,$F$10)</f>
        <v>#VALUE!</v>
      </c>
      <c r="G193" t="e" cm="1" vm="2">
        <f t="array" ref="G193">[1]!genBinomial(1,0.602)</f>
        <v>#VALUE!</v>
      </c>
      <c r="H193" s="13" t="e" vm="1">
        <f t="shared" si="20"/>
        <v>#VALUE!</v>
      </c>
      <c r="I193" t="e" cm="1" vm="2">
        <f t="array" ref="I193">[1]!genUniform($I$9,$I$10)</f>
        <v>#VALUE!</v>
      </c>
      <c r="J193" t="e" vm="1">
        <f t="shared" si="21"/>
        <v>#VALUE!</v>
      </c>
      <c r="K193" s="47" t="e" vm="1">
        <f t="shared" si="22"/>
        <v>#VALUE!</v>
      </c>
      <c r="L193" t="e" vm="1">
        <f t="shared" si="23"/>
        <v>#VALUE!</v>
      </c>
      <c r="M193" t="e" cm="1" vm="2">
        <f t="array" ref="M193">[1]!genUniform($M$9,$M$10)</f>
        <v>#VALUE!</v>
      </c>
      <c r="N193" t="e" vm="1">
        <f t="shared" si="24"/>
        <v>#VALUE!</v>
      </c>
      <c r="O193" s="47" t="e" vm="1">
        <f t="shared" si="25"/>
        <v>#VALUE!</v>
      </c>
      <c r="P193" t="e" vm="1">
        <f t="shared" si="26"/>
        <v>#VALUE!</v>
      </c>
      <c r="Q193" t="e" cm="1" vm="2">
        <f t="array" ref="Q193">[1]!genUniform($I$9,$I$10)</f>
        <v>#VALUE!</v>
      </c>
      <c r="R193" t="e" vm="1">
        <f t="shared" si="27"/>
        <v>#VALUE!</v>
      </c>
      <c r="S193" s="47" t="e" vm="1">
        <f t="shared" si="28"/>
        <v>#VALUE!</v>
      </c>
      <c r="T193" t="e" vm="1">
        <f t="shared" si="29"/>
        <v>#VALUE!</v>
      </c>
    </row>
    <row r="194" spans="1:20">
      <c r="A194">
        <v>184</v>
      </c>
      <c r="C194" t="e" cm="1" vm="2">
        <f t="array" ref="C194">[1]!GenLognormal($C$9,$C$10)</f>
        <v>#VALUE!</v>
      </c>
      <c r="D194" t="e" cm="1" vm="2">
        <f t="array" ref="D194">[1]!GenLognormal($D$9,$D$10)</f>
        <v>#VALUE!</v>
      </c>
      <c r="E194" t="e" cm="1" vm="2">
        <f t="array" ref="E194">[1]!genNormal($E$9,$E$10)</f>
        <v>#VALUE!</v>
      </c>
      <c r="F194" t="e" cm="1" vm="2">
        <f t="array" ref="F194">[1]!GenLognormal($F$9,$F$10)</f>
        <v>#VALUE!</v>
      </c>
      <c r="G194" t="e" cm="1" vm="2">
        <f t="array" ref="G194">[1]!genBinomial(1,0.602)</f>
        <v>#VALUE!</v>
      </c>
      <c r="H194" s="13" t="e" vm="1">
        <f t="shared" si="20"/>
        <v>#VALUE!</v>
      </c>
      <c r="I194" t="e" cm="1" vm="2">
        <f t="array" ref="I194">[1]!genUniform($I$9,$I$10)</f>
        <v>#VALUE!</v>
      </c>
      <c r="J194" t="e" vm="1">
        <f t="shared" si="21"/>
        <v>#VALUE!</v>
      </c>
      <c r="K194" s="47" t="e" vm="1">
        <f t="shared" si="22"/>
        <v>#VALUE!</v>
      </c>
      <c r="L194" t="e" vm="1">
        <f t="shared" si="23"/>
        <v>#VALUE!</v>
      </c>
      <c r="M194" t="e" cm="1" vm="2">
        <f t="array" ref="M194">[1]!genUniform($M$9,$M$10)</f>
        <v>#VALUE!</v>
      </c>
      <c r="N194" t="e" vm="1">
        <f t="shared" si="24"/>
        <v>#VALUE!</v>
      </c>
      <c r="O194" s="47" t="e" vm="1">
        <f t="shared" si="25"/>
        <v>#VALUE!</v>
      </c>
      <c r="P194" t="e" vm="1">
        <f t="shared" si="26"/>
        <v>#VALUE!</v>
      </c>
      <c r="Q194" t="e" cm="1" vm="2">
        <f t="array" ref="Q194">[1]!genUniform($I$9,$I$10)</f>
        <v>#VALUE!</v>
      </c>
      <c r="R194" t="e" vm="1">
        <f t="shared" si="27"/>
        <v>#VALUE!</v>
      </c>
      <c r="S194" s="47" t="e" vm="1">
        <f t="shared" si="28"/>
        <v>#VALUE!</v>
      </c>
      <c r="T194" t="e" vm="1">
        <f t="shared" si="29"/>
        <v>#VALUE!</v>
      </c>
    </row>
    <row r="195" spans="1:20">
      <c r="A195">
        <v>185</v>
      </c>
      <c r="C195" t="e" cm="1" vm="2">
        <f t="array" ref="C195">[1]!GenLognormal($C$9,$C$10)</f>
        <v>#VALUE!</v>
      </c>
      <c r="D195" t="e" cm="1" vm="2">
        <f t="array" ref="D195">[1]!GenLognormal($D$9,$D$10)</f>
        <v>#VALUE!</v>
      </c>
      <c r="E195" t="e" cm="1" vm="2">
        <f t="array" ref="E195">[1]!genNormal($E$9,$E$10)</f>
        <v>#VALUE!</v>
      </c>
      <c r="F195" t="e" cm="1" vm="2">
        <f t="array" ref="F195">[1]!GenLognormal($F$9,$F$10)</f>
        <v>#VALUE!</v>
      </c>
      <c r="G195" t="e" cm="1" vm="2">
        <f t="array" ref="G195">[1]!genBinomial(1,0.602)</f>
        <v>#VALUE!</v>
      </c>
      <c r="H195" s="13" t="e" vm="1">
        <f t="shared" si="20"/>
        <v>#VALUE!</v>
      </c>
      <c r="I195" t="e" cm="1" vm="2">
        <f t="array" ref="I195">[1]!genUniform($I$9,$I$10)</f>
        <v>#VALUE!</v>
      </c>
      <c r="J195" t="e" vm="1">
        <f t="shared" si="21"/>
        <v>#VALUE!</v>
      </c>
      <c r="K195" s="47" t="e" vm="1">
        <f t="shared" si="22"/>
        <v>#VALUE!</v>
      </c>
      <c r="L195" t="e" vm="1">
        <f t="shared" si="23"/>
        <v>#VALUE!</v>
      </c>
      <c r="M195" t="e" cm="1" vm="2">
        <f t="array" ref="M195">[1]!genUniform($M$9,$M$10)</f>
        <v>#VALUE!</v>
      </c>
      <c r="N195" t="e" vm="1">
        <f t="shared" si="24"/>
        <v>#VALUE!</v>
      </c>
      <c r="O195" s="47" t="e" vm="1">
        <f t="shared" si="25"/>
        <v>#VALUE!</v>
      </c>
      <c r="P195" t="e" vm="1">
        <f t="shared" si="26"/>
        <v>#VALUE!</v>
      </c>
      <c r="Q195" t="e" cm="1" vm="2">
        <f t="array" ref="Q195">[1]!genUniform($I$9,$I$10)</f>
        <v>#VALUE!</v>
      </c>
      <c r="R195" t="e" vm="1">
        <f t="shared" si="27"/>
        <v>#VALUE!</v>
      </c>
      <c r="S195" s="47" t="e" vm="1">
        <f t="shared" si="28"/>
        <v>#VALUE!</v>
      </c>
      <c r="T195" t="e" vm="1">
        <f t="shared" si="29"/>
        <v>#VALUE!</v>
      </c>
    </row>
    <row r="196" spans="1:20">
      <c r="A196">
        <v>186</v>
      </c>
      <c r="C196" t="e" cm="1" vm="2">
        <f t="array" ref="C196">[1]!GenLognormal($C$9,$C$10)</f>
        <v>#VALUE!</v>
      </c>
      <c r="D196" t="e" cm="1" vm="2">
        <f t="array" ref="D196">[1]!GenLognormal($D$9,$D$10)</f>
        <v>#VALUE!</v>
      </c>
      <c r="E196" t="e" cm="1" vm="2">
        <f t="array" ref="E196">[1]!genNormal($E$9,$E$10)</f>
        <v>#VALUE!</v>
      </c>
      <c r="F196" t="e" cm="1" vm="2">
        <f t="array" ref="F196">[1]!GenLognormal($F$9,$F$10)</f>
        <v>#VALUE!</v>
      </c>
      <c r="G196" t="e" cm="1" vm="2">
        <f t="array" ref="G196">[1]!genBinomial(1,0.602)</f>
        <v>#VALUE!</v>
      </c>
      <c r="H196" s="13" t="e" vm="1">
        <f t="shared" si="20"/>
        <v>#VALUE!</v>
      </c>
      <c r="I196" t="e" cm="1" vm="2">
        <f t="array" ref="I196">[1]!genUniform($I$9,$I$10)</f>
        <v>#VALUE!</v>
      </c>
      <c r="J196" t="e" vm="1">
        <f t="shared" si="21"/>
        <v>#VALUE!</v>
      </c>
      <c r="K196" s="47" t="e" vm="1">
        <f t="shared" si="22"/>
        <v>#VALUE!</v>
      </c>
      <c r="L196" t="e" vm="1">
        <f t="shared" si="23"/>
        <v>#VALUE!</v>
      </c>
      <c r="M196" t="e" cm="1" vm="2">
        <f t="array" ref="M196">[1]!genUniform($M$9,$M$10)</f>
        <v>#VALUE!</v>
      </c>
      <c r="N196" t="e" vm="1">
        <f t="shared" si="24"/>
        <v>#VALUE!</v>
      </c>
      <c r="O196" s="47" t="e" vm="1">
        <f t="shared" si="25"/>
        <v>#VALUE!</v>
      </c>
      <c r="P196" t="e" vm="1">
        <f t="shared" si="26"/>
        <v>#VALUE!</v>
      </c>
      <c r="Q196" t="e" cm="1" vm="2">
        <f t="array" ref="Q196">[1]!genUniform($I$9,$I$10)</f>
        <v>#VALUE!</v>
      </c>
      <c r="R196" t="e" vm="1">
        <f t="shared" si="27"/>
        <v>#VALUE!</v>
      </c>
      <c r="S196" s="47" t="e" vm="1">
        <f t="shared" si="28"/>
        <v>#VALUE!</v>
      </c>
      <c r="T196" t="e" vm="1">
        <f t="shared" si="29"/>
        <v>#VALUE!</v>
      </c>
    </row>
    <row r="197" spans="1:20">
      <c r="A197">
        <v>187</v>
      </c>
      <c r="C197" t="e" cm="1" vm="2">
        <f t="array" ref="C197">[1]!GenLognormal($C$9,$C$10)</f>
        <v>#VALUE!</v>
      </c>
      <c r="D197" t="e" cm="1" vm="2">
        <f t="array" ref="D197">[1]!GenLognormal($D$9,$D$10)</f>
        <v>#VALUE!</v>
      </c>
      <c r="E197" t="e" cm="1" vm="2">
        <f t="array" ref="E197">[1]!genNormal($E$9,$E$10)</f>
        <v>#VALUE!</v>
      </c>
      <c r="F197" t="e" cm="1" vm="2">
        <f t="array" ref="F197">[1]!GenLognormal($F$9,$F$10)</f>
        <v>#VALUE!</v>
      </c>
      <c r="G197" t="e" cm="1" vm="2">
        <f t="array" ref="G197">[1]!genBinomial(1,0.602)</f>
        <v>#VALUE!</v>
      </c>
      <c r="H197" s="13" t="e" vm="1">
        <f t="shared" si="20"/>
        <v>#VALUE!</v>
      </c>
      <c r="I197" t="e" cm="1" vm="2">
        <f t="array" ref="I197">[1]!genUniform($I$9,$I$10)</f>
        <v>#VALUE!</v>
      </c>
      <c r="J197" t="e" vm="1">
        <f t="shared" si="21"/>
        <v>#VALUE!</v>
      </c>
      <c r="K197" s="47" t="e" vm="1">
        <f t="shared" si="22"/>
        <v>#VALUE!</v>
      </c>
      <c r="L197" t="e" vm="1">
        <f t="shared" si="23"/>
        <v>#VALUE!</v>
      </c>
      <c r="M197" t="e" cm="1" vm="2">
        <f t="array" ref="M197">[1]!genUniform($M$9,$M$10)</f>
        <v>#VALUE!</v>
      </c>
      <c r="N197" t="e" vm="1">
        <f t="shared" si="24"/>
        <v>#VALUE!</v>
      </c>
      <c r="O197" s="47" t="e" vm="1">
        <f t="shared" si="25"/>
        <v>#VALUE!</v>
      </c>
      <c r="P197" t="e" vm="1">
        <f t="shared" si="26"/>
        <v>#VALUE!</v>
      </c>
      <c r="Q197" t="e" cm="1" vm="2">
        <f t="array" ref="Q197">[1]!genUniform($I$9,$I$10)</f>
        <v>#VALUE!</v>
      </c>
      <c r="R197" t="e" vm="1">
        <f t="shared" si="27"/>
        <v>#VALUE!</v>
      </c>
      <c r="S197" s="47" t="e" vm="1">
        <f t="shared" si="28"/>
        <v>#VALUE!</v>
      </c>
      <c r="T197" t="e" vm="1">
        <f t="shared" si="29"/>
        <v>#VALUE!</v>
      </c>
    </row>
    <row r="198" spans="1:20">
      <c r="A198">
        <v>188</v>
      </c>
      <c r="C198" t="e" cm="1" vm="2">
        <f t="array" ref="C198">[1]!GenLognormal($C$9,$C$10)</f>
        <v>#VALUE!</v>
      </c>
      <c r="D198" t="e" cm="1" vm="2">
        <f t="array" ref="D198">[1]!GenLognormal($D$9,$D$10)</f>
        <v>#VALUE!</v>
      </c>
      <c r="E198" t="e" cm="1" vm="2">
        <f t="array" ref="E198">[1]!genNormal($E$9,$E$10)</f>
        <v>#VALUE!</v>
      </c>
      <c r="F198" t="e" cm="1" vm="2">
        <f t="array" ref="F198">[1]!GenLognormal($F$9,$F$10)</f>
        <v>#VALUE!</v>
      </c>
      <c r="G198" t="e" cm="1" vm="2">
        <f t="array" ref="G198">[1]!genBinomial(1,0.602)</f>
        <v>#VALUE!</v>
      </c>
      <c r="H198" s="13" t="e" vm="1">
        <f t="shared" si="20"/>
        <v>#VALUE!</v>
      </c>
      <c r="I198" t="e" cm="1" vm="2">
        <f t="array" ref="I198">[1]!genUniform($I$9,$I$10)</f>
        <v>#VALUE!</v>
      </c>
      <c r="J198" t="e" vm="1">
        <f t="shared" si="21"/>
        <v>#VALUE!</v>
      </c>
      <c r="K198" s="47" t="e" vm="1">
        <f t="shared" si="22"/>
        <v>#VALUE!</v>
      </c>
      <c r="L198" t="e" vm="1">
        <f t="shared" si="23"/>
        <v>#VALUE!</v>
      </c>
      <c r="M198" t="e" cm="1" vm="2">
        <f t="array" ref="M198">[1]!genUniform($M$9,$M$10)</f>
        <v>#VALUE!</v>
      </c>
      <c r="N198" t="e" vm="1">
        <f t="shared" si="24"/>
        <v>#VALUE!</v>
      </c>
      <c r="O198" s="47" t="e" vm="1">
        <f t="shared" si="25"/>
        <v>#VALUE!</v>
      </c>
      <c r="P198" t="e" vm="1">
        <f t="shared" si="26"/>
        <v>#VALUE!</v>
      </c>
      <c r="Q198" t="e" cm="1" vm="2">
        <f t="array" ref="Q198">[1]!genUniform($I$9,$I$10)</f>
        <v>#VALUE!</v>
      </c>
      <c r="R198" t="e" vm="1">
        <f t="shared" si="27"/>
        <v>#VALUE!</v>
      </c>
      <c r="S198" s="47" t="e" vm="1">
        <f t="shared" si="28"/>
        <v>#VALUE!</v>
      </c>
      <c r="T198" t="e" vm="1">
        <f t="shared" si="29"/>
        <v>#VALUE!</v>
      </c>
    </row>
    <row r="199" spans="1:20">
      <c r="A199">
        <v>189</v>
      </c>
      <c r="C199" t="e" cm="1" vm="2">
        <f t="array" ref="C199">[1]!GenLognormal($C$9,$C$10)</f>
        <v>#VALUE!</v>
      </c>
      <c r="D199" t="e" cm="1" vm="2">
        <f t="array" ref="D199">[1]!GenLognormal($D$9,$D$10)</f>
        <v>#VALUE!</v>
      </c>
      <c r="E199" t="e" cm="1" vm="2">
        <f t="array" ref="E199">[1]!genNormal($E$9,$E$10)</f>
        <v>#VALUE!</v>
      </c>
      <c r="F199" t="e" cm="1" vm="2">
        <f t="array" ref="F199">[1]!GenLognormal($F$9,$F$10)</f>
        <v>#VALUE!</v>
      </c>
      <c r="G199" t="e" cm="1" vm="2">
        <f t="array" ref="G199">[1]!genBinomial(1,0.602)</f>
        <v>#VALUE!</v>
      </c>
      <c r="H199" s="13" t="e" vm="1">
        <f t="shared" si="20"/>
        <v>#VALUE!</v>
      </c>
      <c r="I199" t="e" cm="1" vm="2">
        <f t="array" ref="I199">[1]!genUniform($I$9,$I$10)</f>
        <v>#VALUE!</v>
      </c>
      <c r="J199" t="e" vm="1">
        <f t="shared" si="21"/>
        <v>#VALUE!</v>
      </c>
      <c r="K199" s="47" t="e" vm="1">
        <f t="shared" si="22"/>
        <v>#VALUE!</v>
      </c>
      <c r="L199" t="e" vm="1">
        <f t="shared" si="23"/>
        <v>#VALUE!</v>
      </c>
      <c r="M199" t="e" cm="1" vm="2">
        <f t="array" ref="M199">[1]!genUniform($M$9,$M$10)</f>
        <v>#VALUE!</v>
      </c>
      <c r="N199" t="e" vm="1">
        <f t="shared" si="24"/>
        <v>#VALUE!</v>
      </c>
      <c r="O199" s="47" t="e" vm="1">
        <f t="shared" si="25"/>
        <v>#VALUE!</v>
      </c>
      <c r="P199" t="e" vm="1">
        <f t="shared" si="26"/>
        <v>#VALUE!</v>
      </c>
      <c r="Q199" t="e" cm="1" vm="2">
        <f t="array" ref="Q199">[1]!genUniform($I$9,$I$10)</f>
        <v>#VALUE!</v>
      </c>
      <c r="R199" t="e" vm="1">
        <f t="shared" si="27"/>
        <v>#VALUE!</v>
      </c>
      <c r="S199" s="47" t="e" vm="1">
        <f t="shared" si="28"/>
        <v>#VALUE!</v>
      </c>
      <c r="T199" t="e" vm="1">
        <f t="shared" si="29"/>
        <v>#VALUE!</v>
      </c>
    </row>
    <row r="200" spans="1:20">
      <c r="A200">
        <v>190</v>
      </c>
      <c r="C200" t="e" cm="1" vm="2">
        <f t="array" ref="C200">[1]!GenLognormal($C$9,$C$10)</f>
        <v>#VALUE!</v>
      </c>
      <c r="D200" t="e" cm="1" vm="2">
        <f t="array" ref="D200">[1]!GenLognormal($D$9,$D$10)</f>
        <v>#VALUE!</v>
      </c>
      <c r="E200" t="e" cm="1" vm="2">
        <f t="array" ref="E200">[1]!genNormal($E$9,$E$10)</f>
        <v>#VALUE!</v>
      </c>
      <c r="F200" t="e" cm="1" vm="2">
        <f t="array" ref="F200">[1]!GenLognormal($F$9,$F$10)</f>
        <v>#VALUE!</v>
      </c>
      <c r="G200" t="e" cm="1" vm="2">
        <f t="array" ref="G200">[1]!genBinomial(1,0.602)</f>
        <v>#VALUE!</v>
      </c>
      <c r="H200" s="13" t="e" vm="1">
        <f t="shared" si="20"/>
        <v>#VALUE!</v>
      </c>
      <c r="I200" t="e" cm="1" vm="2">
        <f t="array" ref="I200">[1]!genUniform($I$9,$I$10)</f>
        <v>#VALUE!</v>
      </c>
      <c r="J200" t="e" vm="1">
        <f t="shared" si="21"/>
        <v>#VALUE!</v>
      </c>
      <c r="K200" s="47" t="e" vm="1">
        <f t="shared" si="22"/>
        <v>#VALUE!</v>
      </c>
      <c r="L200" t="e" vm="1">
        <f t="shared" si="23"/>
        <v>#VALUE!</v>
      </c>
      <c r="M200" t="e" cm="1" vm="2">
        <f t="array" ref="M200">[1]!genUniform($M$9,$M$10)</f>
        <v>#VALUE!</v>
      </c>
      <c r="N200" t="e" vm="1">
        <f t="shared" si="24"/>
        <v>#VALUE!</v>
      </c>
      <c r="O200" s="47" t="e" vm="1">
        <f t="shared" si="25"/>
        <v>#VALUE!</v>
      </c>
      <c r="P200" t="e" vm="1">
        <f t="shared" si="26"/>
        <v>#VALUE!</v>
      </c>
      <c r="Q200" t="e" cm="1" vm="2">
        <f t="array" ref="Q200">[1]!genUniform($I$9,$I$10)</f>
        <v>#VALUE!</v>
      </c>
      <c r="R200" t="e" vm="1">
        <f t="shared" si="27"/>
        <v>#VALUE!</v>
      </c>
      <c r="S200" s="47" t="e" vm="1">
        <f t="shared" si="28"/>
        <v>#VALUE!</v>
      </c>
      <c r="T200" t="e" vm="1">
        <f t="shared" si="29"/>
        <v>#VALUE!</v>
      </c>
    </row>
    <row r="201" spans="1:20">
      <c r="A201">
        <v>191</v>
      </c>
      <c r="C201" t="e" cm="1" vm="2">
        <f t="array" ref="C201">[1]!GenLognormal($C$9,$C$10)</f>
        <v>#VALUE!</v>
      </c>
      <c r="D201" t="e" cm="1" vm="2">
        <f t="array" ref="D201">[1]!GenLognormal($D$9,$D$10)</f>
        <v>#VALUE!</v>
      </c>
      <c r="E201" t="e" cm="1" vm="2">
        <f t="array" ref="E201">[1]!genNormal($E$9,$E$10)</f>
        <v>#VALUE!</v>
      </c>
      <c r="F201" t="e" cm="1" vm="2">
        <f t="array" ref="F201">[1]!GenLognormal($F$9,$F$10)</f>
        <v>#VALUE!</v>
      </c>
      <c r="G201" t="e" cm="1" vm="2">
        <f t="array" ref="G201">[1]!genBinomial(1,0.602)</f>
        <v>#VALUE!</v>
      </c>
      <c r="H201" s="13" t="e" vm="1">
        <f t="shared" si="20"/>
        <v>#VALUE!</v>
      </c>
      <c r="I201" t="e" cm="1" vm="2">
        <f t="array" ref="I201">[1]!genUniform($I$9,$I$10)</f>
        <v>#VALUE!</v>
      </c>
      <c r="J201" t="e" vm="1">
        <f t="shared" si="21"/>
        <v>#VALUE!</v>
      </c>
      <c r="K201" s="47" t="e" vm="1">
        <f t="shared" si="22"/>
        <v>#VALUE!</v>
      </c>
      <c r="L201" t="e" vm="1">
        <f t="shared" si="23"/>
        <v>#VALUE!</v>
      </c>
      <c r="M201" t="e" cm="1" vm="2">
        <f t="array" ref="M201">[1]!genUniform($M$9,$M$10)</f>
        <v>#VALUE!</v>
      </c>
      <c r="N201" t="e" vm="1">
        <f t="shared" si="24"/>
        <v>#VALUE!</v>
      </c>
      <c r="O201" s="47" t="e" vm="1">
        <f t="shared" si="25"/>
        <v>#VALUE!</v>
      </c>
      <c r="P201" t="e" vm="1">
        <f t="shared" si="26"/>
        <v>#VALUE!</v>
      </c>
      <c r="Q201" t="e" cm="1" vm="2">
        <f t="array" ref="Q201">[1]!genUniform($I$9,$I$10)</f>
        <v>#VALUE!</v>
      </c>
      <c r="R201" t="e" vm="1">
        <f t="shared" si="27"/>
        <v>#VALUE!</v>
      </c>
      <c r="S201" s="47" t="e" vm="1">
        <f t="shared" si="28"/>
        <v>#VALUE!</v>
      </c>
      <c r="T201" t="e" vm="1">
        <f t="shared" si="29"/>
        <v>#VALUE!</v>
      </c>
    </row>
    <row r="202" spans="1:20">
      <c r="A202">
        <v>192</v>
      </c>
      <c r="C202" t="e" cm="1" vm="2">
        <f t="array" ref="C202">[1]!GenLognormal($C$9,$C$10)</f>
        <v>#VALUE!</v>
      </c>
      <c r="D202" t="e" cm="1" vm="2">
        <f t="array" ref="D202">[1]!GenLognormal($D$9,$D$10)</f>
        <v>#VALUE!</v>
      </c>
      <c r="E202" t="e" cm="1" vm="2">
        <f t="array" ref="E202">[1]!genNormal($E$9,$E$10)</f>
        <v>#VALUE!</v>
      </c>
      <c r="F202" t="e" cm="1" vm="2">
        <f t="array" ref="F202">[1]!GenLognormal($F$9,$F$10)</f>
        <v>#VALUE!</v>
      </c>
      <c r="G202" t="e" cm="1" vm="2">
        <f t="array" ref="G202">[1]!genBinomial(1,0.602)</f>
        <v>#VALUE!</v>
      </c>
      <c r="H202" s="13" t="e" vm="1">
        <f t="shared" si="20"/>
        <v>#VALUE!</v>
      </c>
      <c r="I202" t="e" cm="1" vm="2">
        <f t="array" ref="I202">[1]!genUniform($I$9,$I$10)</f>
        <v>#VALUE!</v>
      </c>
      <c r="J202" t="e" vm="1">
        <f t="shared" si="21"/>
        <v>#VALUE!</v>
      </c>
      <c r="K202" s="47" t="e" vm="1">
        <f t="shared" si="22"/>
        <v>#VALUE!</v>
      </c>
      <c r="L202" t="e" vm="1">
        <f t="shared" si="23"/>
        <v>#VALUE!</v>
      </c>
      <c r="M202" t="e" cm="1" vm="2">
        <f t="array" ref="M202">[1]!genUniform($M$9,$M$10)</f>
        <v>#VALUE!</v>
      </c>
      <c r="N202" t="e" vm="1">
        <f t="shared" si="24"/>
        <v>#VALUE!</v>
      </c>
      <c r="O202" s="47" t="e" vm="1">
        <f t="shared" si="25"/>
        <v>#VALUE!</v>
      </c>
      <c r="P202" t="e" vm="1">
        <f t="shared" si="26"/>
        <v>#VALUE!</v>
      </c>
      <c r="Q202" t="e" cm="1" vm="2">
        <f t="array" ref="Q202">[1]!genUniform($I$9,$I$10)</f>
        <v>#VALUE!</v>
      </c>
      <c r="R202" t="e" vm="1">
        <f t="shared" si="27"/>
        <v>#VALUE!</v>
      </c>
      <c r="S202" s="47" t="e" vm="1">
        <f t="shared" si="28"/>
        <v>#VALUE!</v>
      </c>
      <c r="T202" t="e" vm="1">
        <f t="shared" si="29"/>
        <v>#VALUE!</v>
      </c>
    </row>
    <row r="203" spans="1:20">
      <c r="A203">
        <v>193</v>
      </c>
      <c r="C203" t="e" cm="1" vm="2">
        <f t="array" ref="C203">[1]!GenLognormal($C$9,$C$10)</f>
        <v>#VALUE!</v>
      </c>
      <c r="D203" t="e" cm="1" vm="2">
        <f t="array" ref="D203">[1]!GenLognormal($D$9,$D$10)</f>
        <v>#VALUE!</v>
      </c>
      <c r="E203" t="e" cm="1" vm="2">
        <f t="array" ref="E203">[1]!genNormal($E$9,$E$10)</f>
        <v>#VALUE!</v>
      </c>
      <c r="F203" t="e" cm="1" vm="2">
        <f t="array" ref="F203">[1]!GenLognormal($F$9,$F$10)</f>
        <v>#VALUE!</v>
      </c>
      <c r="G203" t="e" cm="1" vm="2">
        <f t="array" ref="G203">[1]!genBinomial(1,0.602)</f>
        <v>#VALUE!</v>
      </c>
      <c r="H203" s="13" t="e" vm="1">
        <f t="shared" si="20"/>
        <v>#VALUE!</v>
      </c>
      <c r="I203" t="e" cm="1" vm="2">
        <f t="array" ref="I203">[1]!genUniform($I$9,$I$10)</f>
        <v>#VALUE!</v>
      </c>
      <c r="J203" t="e" vm="1">
        <f t="shared" si="21"/>
        <v>#VALUE!</v>
      </c>
      <c r="K203" s="47" t="e" vm="1">
        <f t="shared" si="22"/>
        <v>#VALUE!</v>
      </c>
      <c r="L203" t="e" vm="1">
        <f t="shared" si="23"/>
        <v>#VALUE!</v>
      </c>
      <c r="M203" t="e" cm="1" vm="2">
        <f t="array" ref="M203">[1]!genUniform($M$9,$M$10)</f>
        <v>#VALUE!</v>
      </c>
      <c r="N203" t="e" vm="1">
        <f t="shared" si="24"/>
        <v>#VALUE!</v>
      </c>
      <c r="O203" s="47" t="e" vm="1">
        <f t="shared" si="25"/>
        <v>#VALUE!</v>
      </c>
      <c r="P203" t="e" vm="1">
        <f t="shared" si="26"/>
        <v>#VALUE!</v>
      </c>
      <c r="Q203" t="e" cm="1" vm="2">
        <f t="array" ref="Q203">[1]!genUniform($I$9,$I$10)</f>
        <v>#VALUE!</v>
      </c>
      <c r="R203" t="e" vm="1">
        <f t="shared" si="27"/>
        <v>#VALUE!</v>
      </c>
      <c r="S203" s="47" t="e" vm="1">
        <f t="shared" si="28"/>
        <v>#VALUE!</v>
      </c>
      <c r="T203" t="e" vm="1">
        <f t="shared" si="29"/>
        <v>#VALUE!</v>
      </c>
    </row>
    <row r="204" spans="1:20">
      <c r="A204">
        <v>194</v>
      </c>
      <c r="C204" t="e" cm="1" vm="2">
        <f t="array" ref="C204">[1]!GenLognormal($C$9,$C$10)</f>
        <v>#VALUE!</v>
      </c>
      <c r="D204" t="e" cm="1" vm="2">
        <f t="array" ref="D204">[1]!GenLognormal($D$9,$D$10)</f>
        <v>#VALUE!</v>
      </c>
      <c r="E204" t="e" cm="1" vm="2">
        <f t="array" ref="E204">[1]!genNormal($E$9,$E$10)</f>
        <v>#VALUE!</v>
      </c>
      <c r="F204" t="e" cm="1" vm="2">
        <f t="array" ref="F204">[1]!GenLognormal($F$9,$F$10)</f>
        <v>#VALUE!</v>
      </c>
      <c r="G204" t="e" cm="1" vm="2">
        <f t="array" ref="G204">[1]!genBinomial(1,0.602)</f>
        <v>#VALUE!</v>
      </c>
      <c r="H204" s="13" t="e" vm="1">
        <f t="shared" ref="H204:H206" si="30">(266.16-47.17*G204-2.33*F204+0.66*E204+0.017*(E204^2))*113.12/1000000*D204</f>
        <v>#VALUE!</v>
      </c>
      <c r="I204" t="e" cm="1" vm="2">
        <f t="array" ref="I204">[1]!genUniform($I$9,$I$10)</f>
        <v>#VALUE!</v>
      </c>
      <c r="J204" t="e" vm="1">
        <f t="shared" ref="J204:J267" si="31">_xlfn.LOGNORM.INV($I204,$J$9,$J$10)</f>
        <v>#VALUE!</v>
      </c>
      <c r="K204" s="47" t="e" vm="1">
        <f t="shared" ref="K204:K267" si="32">J204*$H204/24/60</f>
        <v>#VALUE!</v>
      </c>
      <c r="L204" t="e" vm="1">
        <f t="shared" ref="L204:L267" si="33">K204*24*60/$D204</f>
        <v>#VALUE!</v>
      </c>
      <c r="M204" t="e" cm="1" vm="2">
        <f t="array" ref="M204">[1]!genUniform($M$9,$M$10)</f>
        <v>#VALUE!</v>
      </c>
      <c r="N204" t="e" vm="1">
        <f t="shared" ref="N204:N267" si="34">_xlfn.LOGNORM.INV($Q204,$R$9,$R$10)</f>
        <v>#VALUE!</v>
      </c>
      <c r="O204" s="47" t="e" vm="1">
        <f t="shared" ref="O204:O267" si="35">N204*$H204/24/60</f>
        <v>#VALUE!</v>
      </c>
      <c r="P204" t="e" vm="1">
        <f t="shared" ref="P204:P267" si="36">O204*24*60/$D204</f>
        <v>#VALUE!</v>
      </c>
      <c r="Q204" t="e" cm="1" vm="2">
        <f t="array" ref="Q204">[1]!genUniform($I$9,$I$10)</f>
        <v>#VALUE!</v>
      </c>
      <c r="R204" t="e" vm="1">
        <f t="shared" ref="R204:R267" si="37">_xlfn.LOGNORM.INV($Q204,$R$9,$R$10)</f>
        <v>#VALUE!</v>
      </c>
      <c r="S204" s="47" t="e" vm="1">
        <f t="shared" ref="S204:S267" si="38">R204*$H204/24/60</f>
        <v>#VALUE!</v>
      </c>
      <c r="T204" t="e" vm="1">
        <f t="shared" ref="T204:T267" si="39">S204*24*60/$D204</f>
        <v>#VALUE!</v>
      </c>
    </row>
    <row r="205" spans="1:20">
      <c r="A205">
        <v>195</v>
      </c>
      <c r="C205" t="e" cm="1" vm="2">
        <f t="array" ref="C205">[1]!GenLognormal($C$9,$C$10)</f>
        <v>#VALUE!</v>
      </c>
      <c r="D205" t="e" cm="1" vm="2">
        <f t="array" ref="D205">[1]!GenLognormal($D$9,$D$10)</f>
        <v>#VALUE!</v>
      </c>
      <c r="E205" t="e" cm="1" vm="2">
        <f t="array" ref="E205">[1]!genNormal($E$9,$E$10)</f>
        <v>#VALUE!</v>
      </c>
      <c r="F205" t="e" cm="1" vm="2">
        <f t="array" ref="F205">[1]!GenLognormal($F$9,$F$10)</f>
        <v>#VALUE!</v>
      </c>
      <c r="G205" t="e" cm="1" vm="2">
        <f t="array" ref="G205">[1]!genBinomial(1,0.602)</f>
        <v>#VALUE!</v>
      </c>
      <c r="H205" s="13" t="e" vm="1">
        <f t="shared" si="30"/>
        <v>#VALUE!</v>
      </c>
      <c r="I205" t="e" cm="1" vm="2">
        <f t="array" ref="I205">[1]!genUniform($I$9,$I$10)</f>
        <v>#VALUE!</v>
      </c>
      <c r="J205" t="e" vm="1">
        <f t="shared" si="31"/>
        <v>#VALUE!</v>
      </c>
      <c r="K205" s="47" t="e" vm="1">
        <f t="shared" si="32"/>
        <v>#VALUE!</v>
      </c>
      <c r="L205" t="e" vm="1">
        <f t="shared" si="33"/>
        <v>#VALUE!</v>
      </c>
      <c r="M205" t="e" cm="1" vm="2">
        <f t="array" ref="M205">[1]!genUniform($M$9,$M$10)</f>
        <v>#VALUE!</v>
      </c>
      <c r="N205" t="e" vm="1">
        <f t="shared" si="34"/>
        <v>#VALUE!</v>
      </c>
      <c r="O205" s="47" t="e" vm="1">
        <f t="shared" si="35"/>
        <v>#VALUE!</v>
      </c>
      <c r="P205" t="e" vm="1">
        <f t="shared" si="36"/>
        <v>#VALUE!</v>
      </c>
      <c r="Q205" t="e" cm="1" vm="2">
        <f t="array" ref="Q205">[1]!genUniform($I$9,$I$10)</f>
        <v>#VALUE!</v>
      </c>
      <c r="R205" t="e" vm="1">
        <f t="shared" si="37"/>
        <v>#VALUE!</v>
      </c>
      <c r="S205" s="47" t="e" vm="1">
        <f t="shared" si="38"/>
        <v>#VALUE!</v>
      </c>
      <c r="T205" t="e" vm="1">
        <f t="shared" si="39"/>
        <v>#VALUE!</v>
      </c>
    </row>
    <row r="206" spans="1:20">
      <c r="A206">
        <v>196</v>
      </c>
      <c r="C206" t="e" cm="1" vm="2">
        <f t="array" ref="C206">[1]!GenLognormal($C$9,$C$10)</f>
        <v>#VALUE!</v>
      </c>
      <c r="D206" t="e" cm="1" vm="2">
        <f t="array" ref="D206">[1]!GenLognormal($D$9,$D$10)</f>
        <v>#VALUE!</v>
      </c>
      <c r="E206" t="e" cm="1" vm="2">
        <f t="array" ref="E206">[1]!genNormal($E$9,$E$10)</f>
        <v>#VALUE!</v>
      </c>
      <c r="F206" t="e" cm="1" vm="2">
        <f t="array" ref="F206">[1]!GenLognormal($F$9,$F$10)</f>
        <v>#VALUE!</v>
      </c>
      <c r="G206" t="e" cm="1" vm="2">
        <f t="array" ref="G206">[1]!genBinomial(1,0.602)</f>
        <v>#VALUE!</v>
      </c>
      <c r="H206" s="13" t="e" vm="1">
        <f t="shared" si="30"/>
        <v>#VALUE!</v>
      </c>
      <c r="I206" t="e" cm="1" vm="2">
        <f t="array" ref="I206">[1]!genUniform($I$9,$I$10)</f>
        <v>#VALUE!</v>
      </c>
      <c r="J206" t="e" vm="1">
        <f t="shared" si="31"/>
        <v>#VALUE!</v>
      </c>
      <c r="K206" s="47" t="e" vm="1">
        <f t="shared" si="32"/>
        <v>#VALUE!</v>
      </c>
      <c r="L206" t="e" vm="1">
        <f t="shared" si="33"/>
        <v>#VALUE!</v>
      </c>
      <c r="M206" t="e" cm="1" vm="2">
        <f t="array" ref="M206">[1]!genUniform($M$9,$M$10)</f>
        <v>#VALUE!</v>
      </c>
      <c r="N206" t="e" vm="1">
        <f t="shared" si="34"/>
        <v>#VALUE!</v>
      </c>
      <c r="O206" s="47" t="e" vm="1">
        <f t="shared" si="35"/>
        <v>#VALUE!</v>
      </c>
      <c r="P206" t="e" vm="1">
        <f t="shared" si="36"/>
        <v>#VALUE!</v>
      </c>
      <c r="Q206" t="e" cm="1" vm="2">
        <f t="array" ref="Q206">[1]!genUniform($I$9,$I$10)</f>
        <v>#VALUE!</v>
      </c>
      <c r="R206" t="e" vm="1">
        <f t="shared" si="37"/>
        <v>#VALUE!</v>
      </c>
      <c r="S206" s="47" t="e" vm="1">
        <f t="shared" si="38"/>
        <v>#VALUE!</v>
      </c>
      <c r="T206" t="e" vm="1">
        <f t="shared" si="39"/>
        <v>#VALUE!</v>
      </c>
    </row>
    <row r="207" spans="1:20">
      <c r="A207">
        <v>197</v>
      </c>
      <c r="C207" t="e" cm="1" vm="2">
        <f t="array" ref="C207">[1]!GenLognormal($C$9,$C$10)</f>
        <v>#VALUE!</v>
      </c>
      <c r="D207" t="e" cm="1" vm="2">
        <f t="array" ref="D207">[1]!GenLognormal($D$9,$D$10)</f>
        <v>#VALUE!</v>
      </c>
      <c r="E207" t="e" cm="1" vm="2">
        <f t="array" ref="E207">[1]!genNormal($E$9,$E$10)</f>
        <v>#VALUE!</v>
      </c>
      <c r="F207" t="e" cm="1" vm="2">
        <f t="array" ref="F207">[1]!GenLognormal($F$9,$F$10)</f>
        <v>#VALUE!</v>
      </c>
      <c r="G207" t="e" cm="1" vm="2">
        <f t="array" ref="G207">[1]!genBinomial(1,0.602)</f>
        <v>#VALUE!</v>
      </c>
      <c r="H207" s="13" t="e" vm="1">
        <f t="shared" ref="H207:H270" si="40">(266.16-47.17*G207-2.33*F207+0.66*E207+0.017*(E207^2))*113.12/1000000*D207</f>
        <v>#VALUE!</v>
      </c>
      <c r="I207" t="e" cm="1" vm="2">
        <f t="array" ref="I207">[1]!genUniform($I$9,$I$10)</f>
        <v>#VALUE!</v>
      </c>
      <c r="J207" t="e" vm="1">
        <f t="shared" si="31"/>
        <v>#VALUE!</v>
      </c>
      <c r="K207" s="47" t="e" vm="1">
        <f t="shared" si="32"/>
        <v>#VALUE!</v>
      </c>
      <c r="L207" t="e" vm="1">
        <f t="shared" si="33"/>
        <v>#VALUE!</v>
      </c>
      <c r="M207" t="e" cm="1" vm="2">
        <f t="array" ref="M207">[1]!genUniform($M$9,$M$10)</f>
        <v>#VALUE!</v>
      </c>
      <c r="N207" t="e" vm="1">
        <f t="shared" si="34"/>
        <v>#VALUE!</v>
      </c>
      <c r="O207" s="47" t="e" vm="1">
        <f t="shared" si="35"/>
        <v>#VALUE!</v>
      </c>
      <c r="P207" t="e" vm="1">
        <f t="shared" si="36"/>
        <v>#VALUE!</v>
      </c>
      <c r="Q207" t="e" cm="1" vm="2">
        <f t="array" ref="Q207">[1]!genUniform($I$9,$I$10)</f>
        <v>#VALUE!</v>
      </c>
      <c r="R207" t="e" vm="1">
        <f t="shared" si="37"/>
        <v>#VALUE!</v>
      </c>
      <c r="S207" s="47" t="e" vm="1">
        <f t="shared" si="38"/>
        <v>#VALUE!</v>
      </c>
      <c r="T207" t="e" vm="1">
        <f t="shared" si="39"/>
        <v>#VALUE!</v>
      </c>
    </row>
    <row r="208" spans="1:20">
      <c r="A208">
        <v>198</v>
      </c>
      <c r="C208" t="e" cm="1" vm="2">
        <f t="array" ref="C208">[1]!GenLognormal($C$9,$C$10)</f>
        <v>#VALUE!</v>
      </c>
      <c r="D208" t="e" cm="1" vm="2">
        <f t="array" ref="D208">[1]!GenLognormal($D$9,$D$10)</f>
        <v>#VALUE!</v>
      </c>
      <c r="E208" t="e" cm="1" vm="2">
        <f t="array" ref="E208">[1]!genNormal($E$9,$E$10)</f>
        <v>#VALUE!</v>
      </c>
      <c r="F208" t="e" cm="1" vm="2">
        <f t="array" ref="F208">[1]!GenLognormal($F$9,$F$10)</f>
        <v>#VALUE!</v>
      </c>
      <c r="G208" t="e" cm="1" vm="2">
        <f t="array" ref="G208">[1]!genBinomial(1,0.602)</f>
        <v>#VALUE!</v>
      </c>
      <c r="H208" s="13" t="e" vm="1">
        <f t="shared" si="40"/>
        <v>#VALUE!</v>
      </c>
      <c r="I208" t="e" cm="1" vm="2">
        <f t="array" ref="I208">[1]!genUniform($I$9,$I$10)</f>
        <v>#VALUE!</v>
      </c>
      <c r="J208" t="e" vm="1">
        <f t="shared" si="31"/>
        <v>#VALUE!</v>
      </c>
      <c r="K208" s="47" t="e" vm="1">
        <f t="shared" si="32"/>
        <v>#VALUE!</v>
      </c>
      <c r="L208" t="e" vm="1">
        <f t="shared" si="33"/>
        <v>#VALUE!</v>
      </c>
      <c r="M208" t="e" cm="1" vm="2">
        <f t="array" ref="M208">[1]!genUniform($M$9,$M$10)</f>
        <v>#VALUE!</v>
      </c>
      <c r="N208" t="e" vm="1">
        <f t="shared" si="34"/>
        <v>#VALUE!</v>
      </c>
      <c r="O208" s="47" t="e" vm="1">
        <f t="shared" si="35"/>
        <v>#VALUE!</v>
      </c>
      <c r="P208" t="e" vm="1">
        <f t="shared" si="36"/>
        <v>#VALUE!</v>
      </c>
      <c r="Q208" t="e" cm="1" vm="2">
        <f t="array" ref="Q208">[1]!genUniform($I$9,$I$10)</f>
        <v>#VALUE!</v>
      </c>
      <c r="R208" t="e" vm="1">
        <f t="shared" si="37"/>
        <v>#VALUE!</v>
      </c>
      <c r="S208" s="47" t="e" vm="1">
        <f t="shared" si="38"/>
        <v>#VALUE!</v>
      </c>
      <c r="T208" t="e" vm="1">
        <f t="shared" si="39"/>
        <v>#VALUE!</v>
      </c>
    </row>
    <row r="209" spans="1:20">
      <c r="A209">
        <v>199</v>
      </c>
      <c r="C209" t="e" cm="1" vm="2">
        <f t="array" ref="C209">[1]!GenLognormal($C$9,$C$10)</f>
        <v>#VALUE!</v>
      </c>
      <c r="D209" t="e" cm="1" vm="2">
        <f t="array" ref="D209">[1]!GenLognormal($D$9,$D$10)</f>
        <v>#VALUE!</v>
      </c>
      <c r="E209" t="e" cm="1" vm="2">
        <f t="array" ref="E209">[1]!genNormal($E$9,$E$10)</f>
        <v>#VALUE!</v>
      </c>
      <c r="F209" t="e" cm="1" vm="2">
        <f t="array" ref="F209">[1]!GenLognormal($F$9,$F$10)</f>
        <v>#VALUE!</v>
      </c>
      <c r="G209" t="e" cm="1" vm="2">
        <f t="array" ref="G209">[1]!genBinomial(1,0.602)</f>
        <v>#VALUE!</v>
      </c>
      <c r="H209" s="13" t="e" vm="1">
        <f t="shared" si="40"/>
        <v>#VALUE!</v>
      </c>
      <c r="I209" t="e" cm="1" vm="2">
        <f t="array" ref="I209">[1]!genUniform($I$9,$I$10)</f>
        <v>#VALUE!</v>
      </c>
      <c r="J209" t="e" vm="1">
        <f t="shared" si="31"/>
        <v>#VALUE!</v>
      </c>
      <c r="K209" s="47" t="e" vm="1">
        <f t="shared" si="32"/>
        <v>#VALUE!</v>
      </c>
      <c r="L209" t="e" vm="1">
        <f t="shared" si="33"/>
        <v>#VALUE!</v>
      </c>
      <c r="M209" t="e" cm="1" vm="2">
        <f t="array" ref="M209">[1]!genUniform($M$9,$M$10)</f>
        <v>#VALUE!</v>
      </c>
      <c r="N209" t="e" vm="1">
        <f t="shared" si="34"/>
        <v>#VALUE!</v>
      </c>
      <c r="O209" s="47" t="e" vm="1">
        <f t="shared" si="35"/>
        <v>#VALUE!</v>
      </c>
      <c r="P209" t="e" vm="1">
        <f t="shared" si="36"/>
        <v>#VALUE!</v>
      </c>
      <c r="Q209" t="e" cm="1" vm="2">
        <f t="array" ref="Q209">[1]!genUniform($I$9,$I$10)</f>
        <v>#VALUE!</v>
      </c>
      <c r="R209" t="e" vm="1">
        <f t="shared" si="37"/>
        <v>#VALUE!</v>
      </c>
      <c r="S209" s="47" t="e" vm="1">
        <f t="shared" si="38"/>
        <v>#VALUE!</v>
      </c>
      <c r="T209" t="e" vm="1">
        <f t="shared" si="39"/>
        <v>#VALUE!</v>
      </c>
    </row>
    <row r="210" spans="1:20">
      <c r="A210">
        <v>200</v>
      </c>
      <c r="C210" t="e" cm="1" vm="2">
        <f t="array" ref="C210">[1]!GenLognormal($C$9,$C$10)</f>
        <v>#VALUE!</v>
      </c>
      <c r="D210" t="e" cm="1" vm="2">
        <f t="array" ref="D210">[1]!GenLognormal($D$9,$D$10)</f>
        <v>#VALUE!</v>
      </c>
      <c r="E210" t="e" cm="1" vm="2">
        <f t="array" ref="E210">[1]!genNormal($E$9,$E$10)</f>
        <v>#VALUE!</v>
      </c>
      <c r="F210" t="e" cm="1" vm="2">
        <f t="array" ref="F210">[1]!GenLognormal($F$9,$F$10)</f>
        <v>#VALUE!</v>
      </c>
      <c r="G210" t="e" cm="1" vm="2">
        <f t="array" ref="G210">[1]!genBinomial(1,0.602)</f>
        <v>#VALUE!</v>
      </c>
      <c r="H210" s="13" t="e" vm="1">
        <f t="shared" si="40"/>
        <v>#VALUE!</v>
      </c>
      <c r="I210" t="e" cm="1" vm="2">
        <f t="array" ref="I210">[1]!genUniform($I$9,$I$10)</f>
        <v>#VALUE!</v>
      </c>
      <c r="J210" t="e" vm="1">
        <f t="shared" si="31"/>
        <v>#VALUE!</v>
      </c>
      <c r="K210" s="47" t="e" vm="1">
        <f t="shared" si="32"/>
        <v>#VALUE!</v>
      </c>
      <c r="L210" t="e" vm="1">
        <f t="shared" si="33"/>
        <v>#VALUE!</v>
      </c>
      <c r="M210" t="e" cm="1" vm="2">
        <f t="array" ref="M210">[1]!genUniform($M$9,$M$10)</f>
        <v>#VALUE!</v>
      </c>
      <c r="N210" t="e" vm="1">
        <f t="shared" si="34"/>
        <v>#VALUE!</v>
      </c>
      <c r="O210" s="47" t="e" vm="1">
        <f t="shared" si="35"/>
        <v>#VALUE!</v>
      </c>
      <c r="P210" t="e" vm="1">
        <f t="shared" si="36"/>
        <v>#VALUE!</v>
      </c>
      <c r="Q210" t="e" cm="1" vm="2">
        <f t="array" ref="Q210">[1]!genUniform($I$9,$I$10)</f>
        <v>#VALUE!</v>
      </c>
      <c r="R210" t="e" vm="1">
        <f t="shared" si="37"/>
        <v>#VALUE!</v>
      </c>
      <c r="S210" s="47" t="e" vm="1">
        <f t="shared" si="38"/>
        <v>#VALUE!</v>
      </c>
      <c r="T210" t="e" vm="1">
        <f t="shared" si="39"/>
        <v>#VALUE!</v>
      </c>
    </row>
    <row r="211" spans="1:20">
      <c r="A211">
        <v>201</v>
      </c>
      <c r="C211" t="e" cm="1" vm="2">
        <f t="array" ref="C211">[1]!GenLognormal($C$9,$C$10)</f>
        <v>#VALUE!</v>
      </c>
      <c r="D211" t="e" cm="1" vm="2">
        <f t="array" ref="D211">[1]!GenLognormal($D$9,$D$10)</f>
        <v>#VALUE!</v>
      </c>
      <c r="E211" t="e" cm="1" vm="2">
        <f t="array" ref="E211">[1]!genNormal($E$9,$E$10)</f>
        <v>#VALUE!</v>
      </c>
      <c r="F211" t="e" cm="1" vm="2">
        <f t="array" ref="F211">[1]!GenLognormal($F$9,$F$10)</f>
        <v>#VALUE!</v>
      </c>
      <c r="G211" t="e" cm="1" vm="2">
        <f t="array" ref="G211">[1]!genBinomial(1,0.602)</f>
        <v>#VALUE!</v>
      </c>
      <c r="H211" s="13" t="e" vm="1">
        <f t="shared" si="40"/>
        <v>#VALUE!</v>
      </c>
      <c r="I211" t="e" cm="1" vm="2">
        <f t="array" ref="I211">[1]!genUniform($I$9,$I$10)</f>
        <v>#VALUE!</v>
      </c>
      <c r="J211" t="e" vm="1">
        <f t="shared" si="31"/>
        <v>#VALUE!</v>
      </c>
      <c r="K211" s="47" t="e" vm="1">
        <f t="shared" si="32"/>
        <v>#VALUE!</v>
      </c>
      <c r="L211" t="e" vm="1">
        <f t="shared" si="33"/>
        <v>#VALUE!</v>
      </c>
      <c r="M211" t="e" cm="1" vm="2">
        <f t="array" ref="M211">[1]!genUniform($M$9,$M$10)</f>
        <v>#VALUE!</v>
      </c>
      <c r="N211" t="e" vm="1">
        <f t="shared" si="34"/>
        <v>#VALUE!</v>
      </c>
      <c r="O211" s="47" t="e" vm="1">
        <f t="shared" si="35"/>
        <v>#VALUE!</v>
      </c>
      <c r="P211" t="e" vm="1">
        <f t="shared" si="36"/>
        <v>#VALUE!</v>
      </c>
      <c r="Q211" t="e" cm="1" vm="2">
        <f t="array" ref="Q211">[1]!genUniform($I$9,$I$10)</f>
        <v>#VALUE!</v>
      </c>
      <c r="R211" t="e" vm="1">
        <f t="shared" si="37"/>
        <v>#VALUE!</v>
      </c>
      <c r="S211" s="47" t="e" vm="1">
        <f t="shared" si="38"/>
        <v>#VALUE!</v>
      </c>
      <c r="T211" t="e" vm="1">
        <f t="shared" si="39"/>
        <v>#VALUE!</v>
      </c>
    </row>
    <row r="212" spans="1:20">
      <c r="A212">
        <v>202</v>
      </c>
      <c r="C212" t="e" cm="1" vm="2">
        <f t="array" ref="C212">[1]!GenLognormal($C$9,$C$10)</f>
        <v>#VALUE!</v>
      </c>
      <c r="D212" t="e" cm="1" vm="2">
        <f t="array" ref="D212">[1]!GenLognormal($D$9,$D$10)</f>
        <v>#VALUE!</v>
      </c>
      <c r="E212" t="e" cm="1" vm="2">
        <f t="array" ref="E212">[1]!genNormal($E$9,$E$10)</f>
        <v>#VALUE!</v>
      </c>
      <c r="F212" t="e" cm="1" vm="2">
        <f t="array" ref="F212">[1]!GenLognormal($F$9,$F$10)</f>
        <v>#VALUE!</v>
      </c>
      <c r="G212" t="e" cm="1" vm="2">
        <f t="array" ref="G212">[1]!genBinomial(1,0.602)</f>
        <v>#VALUE!</v>
      </c>
      <c r="H212" s="13" t="e" vm="1">
        <f t="shared" si="40"/>
        <v>#VALUE!</v>
      </c>
      <c r="I212" t="e" cm="1" vm="2">
        <f t="array" ref="I212">[1]!genUniform($I$9,$I$10)</f>
        <v>#VALUE!</v>
      </c>
      <c r="J212" t="e" vm="1">
        <f t="shared" si="31"/>
        <v>#VALUE!</v>
      </c>
      <c r="K212" s="47" t="e" vm="1">
        <f t="shared" si="32"/>
        <v>#VALUE!</v>
      </c>
      <c r="L212" t="e" vm="1">
        <f t="shared" si="33"/>
        <v>#VALUE!</v>
      </c>
      <c r="M212" t="e" cm="1" vm="2">
        <f t="array" ref="M212">[1]!genUniform($M$9,$M$10)</f>
        <v>#VALUE!</v>
      </c>
      <c r="N212" t="e" vm="1">
        <f t="shared" si="34"/>
        <v>#VALUE!</v>
      </c>
      <c r="O212" s="47" t="e" vm="1">
        <f t="shared" si="35"/>
        <v>#VALUE!</v>
      </c>
      <c r="P212" t="e" vm="1">
        <f t="shared" si="36"/>
        <v>#VALUE!</v>
      </c>
      <c r="Q212" t="e" cm="1" vm="2">
        <f t="array" ref="Q212">[1]!genUniform($I$9,$I$10)</f>
        <v>#VALUE!</v>
      </c>
      <c r="R212" t="e" vm="1">
        <f t="shared" si="37"/>
        <v>#VALUE!</v>
      </c>
      <c r="S212" s="47" t="e" vm="1">
        <f t="shared" si="38"/>
        <v>#VALUE!</v>
      </c>
      <c r="T212" t="e" vm="1">
        <f t="shared" si="39"/>
        <v>#VALUE!</v>
      </c>
    </row>
    <row r="213" spans="1:20">
      <c r="A213">
        <v>203</v>
      </c>
      <c r="C213" t="e" cm="1" vm="2">
        <f t="array" ref="C213">[1]!GenLognormal($C$9,$C$10)</f>
        <v>#VALUE!</v>
      </c>
      <c r="D213" t="e" cm="1" vm="2">
        <f t="array" ref="D213">[1]!GenLognormal($D$9,$D$10)</f>
        <v>#VALUE!</v>
      </c>
      <c r="E213" t="e" cm="1" vm="2">
        <f t="array" ref="E213">[1]!genNormal($E$9,$E$10)</f>
        <v>#VALUE!</v>
      </c>
      <c r="F213" t="e" cm="1" vm="2">
        <f t="array" ref="F213">[1]!GenLognormal($F$9,$F$10)</f>
        <v>#VALUE!</v>
      </c>
      <c r="G213" t="e" cm="1" vm="2">
        <f t="array" ref="G213">[1]!genBinomial(1,0.602)</f>
        <v>#VALUE!</v>
      </c>
      <c r="H213" s="13" t="e" vm="1">
        <f t="shared" si="40"/>
        <v>#VALUE!</v>
      </c>
      <c r="I213" t="e" cm="1" vm="2">
        <f t="array" ref="I213">[1]!genUniform($I$9,$I$10)</f>
        <v>#VALUE!</v>
      </c>
      <c r="J213" t="e" vm="1">
        <f t="shared" si="31"/>
        <v>#VALUE!</v>
      </c>
      <c r="K213" s="47" t="e" vm="1">
        <f t="shared" si="32"/>
        <v>#VALUE!</v>
      </c>
      <c r="L213" t="e" vm="1">
        <f t="shared" si="33"/>
        <v>#VALUE!</v>
      </c>
      <c r="M213" t="e" cm="1" vm="2">
        <f t="array" ref="M213">[1]!genUniform($M$9,$M$10)</f>
        <v>#VALUE!</v>
      </c>
      <c r="N213" t="e" vm="1">
        <f t="shared" si="34"/>
        <v>#VALUE!</v>
      </c>
      <c r="O213" s="47" t="e" vm="1">
        <f t="shared" si="35"/>
        <v>#VALUE!</v>
      </c>
      <c r="P213" t="e" vm="1">
        <f t="shared" si="36"/>
        <v>#VALUE!</v>
      </c>
      <c r="Q213" t="e" cm="1" vm="2">
        <f t="array" ref="Q213">[1]!genUniform($I$9,$I$10)</f>
        <v>#VALUE!</v>
      </c>
      <c r="R213" t="e" vm="1">
        <f t="shared" si="37"/>
        <v>#VALUE!</v>
      </c>
      <c r="S213" s="47" t="e" vm="1">
        <f t="shared" si="38"/>
        <v>#VALUE!</v>
      </c>
      <c r="T213" t="e" vm="1">
        <f t="shared" si="39"/>
        <v>#VALUE!</v>
      </c>
    </row>
    <row r="214" spans="1:20">
      <c r="A214">
        <v>204</v>
      </c>
      <c r="C214" t="e" cm="1" vm="2">
        <f t="array" ref="C214">[1]!GenLognormal($C$9,$C$10)</f>
        <v>#VALUE!</v>
      </c>
      <c r="D214" t="e" cm="1" vm="2">
        <f t="array" ref="D214">[1]!GenLognormal($D$9,$D$10)</f>
        <v>#VALUE!</v>
      </c>
      <c r="E214" t="e" cm="1" vm="2">
        <f t="array" ref="E214">[1]!genNormal($E$9,$E$10)</f>
        <v>#VALUE!</v>
      </c>
      <c r="F214" t="e" cm="1" vm="2">
        <f t="array" ref="F214">[1]!GenLognormal($F$9,$F$10)</f>
        <v>#VALUE!</v>
      </c>
      <c r="G214" t="e" cm="1" vm="2">
        <f t="array" ref="G214">[1]!genBinomial(1,0.602)</f>
        <v>#VALUE!</v>
      </c>
      <c r="H214" s="13" t="e" vm="1">
        <f t="shared" si="40"/>
        <v>#VALUE!</v>
      </c>
      <c r="I214" t="e" cm="1" vm="2">
        <f t="array" ref="I214">[1]!genUniform($I$9,$I$10)</f>
        <v>#VALUE!</v>
      </c>
      <c r="J214" t="e" vm="1">
        <f t="shared" si="31"/>
        <v>#VALUE!</v>
      </c>
      <c r="K214" s="47" t="e" vm="1">
        <f t="shared" si="32"/>
        <v>#VALUE!</v>
      </c>
      <c r="L214" t="e" vm="1">
        <f t="shared" si="33"/>
        <v>#VALUE!</v>
      </c>
      <c r="M214" t="e" cm="1" vm="2">
        <f t="array" ref="M214">[1]!genUniform($M$9,$M$10)</f>
        <v>#VALUE!</v>
      </c>
      <c r="N214" t="e" vm="1">
        <f t="shared" si="34"/>
        <v>#VALUE!</v>
      </c>
      <c r="O214" s="47" t="e" vm="1">
        <f t="shared" si="35"/>
        <v>#VALUE!</v>
      </c>
      <c r="P214" t="e" vm="1">
        <f t="shared" si="36"/>
        <v>#VALUE!</v>
      </c>
      <c r="Q214" t="e" cm="1" vm="2">
        <f t="array" ref="Q214">[1]!genUniform($I$9,$I$10)</f>
        <v>#VALUE!</v>
      </c>
      <c r="R214" t="e" vm="1">
        <f t="shared" si="37"/>
        <v>#VALUE!</v>
      </c>
      <c r="S214" s="47" t="e" vm="1">
        <f t="shared" si="38"/>
        <v>#VALUE!</v>
      </c>
      <c r="T214" t="e" vm="1">
        <f t="shared" si="39"/>
        <v>#VALUE!</v>
      </c>
    </row>
    <row r="215" spans="1:20">
      <c r="A215">
        <v>205</v>
      </c>
      <c r="C215" t="e" cm="1" vm="2">
        <f t="array" ref="C215">[1]!GenLognormal($C$9,$C$10)</f>
        <v>#VALUE!</v>
      </c>
      <c r="D215" t="e" cm="1" vm="2">
        <f t="array" ref="D215">[1]!GenLognormal($D$9,$D$10)</f>
        <v>#VALUE!</v>
      </c>
      <c r="E215" t="e" cm="1" vm="2">
        <f t="array" ref="E215">[1]!genNormal($E$9,$E$10)</f>
        <v>#VALUE!</v>
      </c>
      <c r="F215" t="e" cm="1" vm="2">
        <f t="array" ref="F215">[1]!GenLognormal($F$9,$F$10)</f>
        <v>#VALUE!</v>
      </c>
      <c r="G215" t="e" cm="1" vm="2">
        <f t="array" ref="G215">[1]!genBinomial(1,0.602)</f>
        <v>#VALUE!</v>
      </c>
      <c r="H215" s="13" t="e" vm="1">
        <f t="shared" si="40"/>
        <v>#VALUE!</v>
      </c>
      <c r="I215" t="e" cm="1" vm="2">
        <f t="array" ref="I215">[1]!genUniform($I$9,$I$10)</f>
        <v>#VALUE!</v>
      </c>
      <c r="J215" t="e" vm="1">
        <f t="shared" si="31"/>
        <v>#VALUE!</v>
      </c>
      <c r="K215" s="47" t="e" vm="1">
        <f t="shared" si="32"/>
        <v>#VALUE!</v>
      </c>
      <c r="L215" t="e" vm="1">
        <f t="shared" si="33"/>
        <v>#VALUE!</v>
      </c>
      <c r="M215" t="e" cm="1" vm="2">
        <f t="array" ref="M215">[1]!genUniform($M$9,$M$10)</f>
        <v>#VALUE!</v>
      </c>
      <c r="N215" t="e" vm="1">
        <f t="shared" si="34"/>
        <v>#VALUE!</v>
      </c>
      <c r="O215" s="47" t="e" vm="1">
        <f t="shared" si="35"/>
        <v>#VALUE!</v>
      </c>
      <c r="P215" t="e" vm="1">
        <f t="shared" si="36"/>
        <v>#VALUE!</v>
      </c>
      <c r="Q215" t="e" cm="1" vm="2">
        <f t="array" ref="Q215">[1]!genUniform($I$9,$I$10)</f>
        <v>#VALUE!</v>
      </c>
      <c r="R215" t="e" vm="1">
        <f t="shared" si="37"/>
        <v>#VALUE!</v>
      </c>
      <c r="S215" s="47" t="e" vm="1">
        <f t="shared" si="38"/>
        <v>#VALUE!</v>
      </c>
      <c r="T215" t="e" vm="1">
        <f t="shared" si="39"/>
        <v>#VALUE!</v>
      </c>
    </row>
    <row r="216" spans="1:20">
      <c r="A216">
        <v>206</v>
      </c>
      <c r="C216" t="e" cm="1" vm="2">
        <f t="array" ref="C216">[1]!GenLognormal($C$9,$C$10)</f>
        <v>#VALUE!</v>
      </c>
      <c r="D216" t="e" cm="1" vm="2">
        <f t="array" ref="D216">[1]!GenLognormal($D$9,$D$10)</f>
        <v>#VALUE!</v>
      </c>
      <c r="E216" t="e" cm="1" vm="2">
        <f t="array" ref="E216">[1]!genNormal($E$9,$E$10)</f>
        <v>#VALUE!</v>
      </c>
      <c r="F216" t="e" cm="1" vm="2">
        <f t="array" ref="F216">[1]!GenLognormal($F$9,$F$10)</f>
        <v>#VALUE!</v>
      </c>
      <c r="G216" t="e" cm="1" vm="2">
        <f t="array" ref="G216">[1]!genBinomial(1,0.602)</f>
        <v>#VALUE!</v>
      </c>
      <c r="H216" s="13" t="e" vm="1">
        <f t="shared" si="40"/>
        <v>#VALUE!</v>
      </c>
      <c r="I216" t="e" cm="1" vm="2">
        <f t="array" ref="I216">[1]!genUniform($I$9,$I$10)</f>
        <v>#VALUE!</v>
      </c>
      <c r="J216" t="e" vm="1">
        <f t="shared" si="31"/>
        <v>#VALUE!</v>
      </c>
      <c r="K216" s="47" t="e" vm="1">
        <f t="shared" si="32"/>
        <v>#VALUE!</v>
      </c>
      <c r="L216" t="e" vm="1">
        <f t="shared" si="33"/>
        <v>#VALUE!</v>
      </c>
      <c r="M216" t="e" cm="1" vm="2">
        <f t="array" ref="M216">[1]!genUniform($M$9,$M$10)</f>
        <v>#VALUE!</v>
      </c>
      <c r="N216" t="e" vm="1">
        <f t="shared" si="34"/>
        <v>#VALUE!</v>
      </c>
      <c r="O216" s="47" t="e" vm="1">
        <f t="shared" si="35"/>
        <v>#VALUE!</v>
      </c>
      <c r="P216" t="e" vm="1">
        <f t="shared" si="36"/>
        <v>#VALUE!</v>
      </c>
      <c r="Q216" t="e" cm="1" vm="2">
        <f t="array" ref="Q216">[1]!genUniform($I$9,$I$10)</f>
        <v>#VALUE!</v>
      </c>
      <c r="R216" t="e" vm="1">
        <f t="shared" si="37"/>
        <v>#VALUE!</v>
      </c>
      <c r="S216" s="47" t="e" vm="1">
        <f t="shared" si="38"/>
        <v>#VALUE!</v>
      </c>
      <c r="T216" t="e" vm="1">
        <f t="shared" si="39"/>
        <v>#VALUE!</v>
      </c>
    </row>
    <row r="217" spans="1:20">
      <c r="A217">
        <v>207</v>
      </c>
      <c r="C217" t="e" cm="1" vm="2">
        <f t="array" ref="C217">[1]!GenLognormal($C$9,$C$10)</f>
        <v>#VALUE!</v>
      </c>
      <c r="D217" t="e" cm="1" vm="2">
        <f t="array" ref="D217">[1]!GenLognormal($D$9,$D$10)</f>
        <v>#VALUE!</v>
      </c>
      <c r="E217" t="e" cm="1" vm="2">
        <f t="array" ref="E217">[1]!genNormal($E$9,$E$10)</f>
        <v>#VALUE!</v>
      </c>
      <c r="F217" t="e" cm="1" vm="2">
        <f t="array" ref="F217">[1]!GenLognormal($F$9,$F$10)</f>
        <v>#VALUE!</v>
      </c>
      <c r="G217" t="e" cm="1" vm="2">
        <f t="array" ref="G217">[1]!genBinomial(1,0.602)</f>
        <v>#VALUE!</v>
      </c>
      <c r="H217" s="13" t="e" vm="1">
        <f t="shared" si="40"/>
        <v>#VALUE!</v>
      </c>
      <c r="I217" t="e" cm="1" vm="2">
        <f t="array" ref="I217">[1]!genUniform($I$9,$I$10)</f>
        <v>#VALUE!</v>
      </c>
      <c r="J217" t="e" vm="1">
        <f t="shared" si="31"/>
        <v>#VALUE!</v>
      </c>
      <c r="K217" s="47" t="e" vm="1">
        <f t="shared" si="32"/>
        <v>#VALUE!</v>
      </c>
      <c r="L217" t="e" vm="1">
        <f t="shared" si="33"/>
        <v>#VALUE!</v>
      </c>
      <c r="M217" t="e" cm="1" vm="2">
        <f t="array" ref="M217">[1]!genUniform($M$9,$M$10)</f>
        <v>#VALUE!</v>
      </c>
      <c r="N217" t="e" vm="1">
        <f t="shared" si="34"/>
        <v>#VALUE!</v>
      </c>
      <c r="O217" s="47" t="e" vm="1">
        <f t="shared" si="35"/>
        <v>#VALUE!</v>
      </c>
      <c r="P217" t="e" vm="1">
        <f t="shared" si="36"/>
        <v>#VALUE!</v>
      </c>
      <c r="Q217" t="e" cm="1" vm="2">
        <f t="array" ref="Q217">[1]!genUniform($I$9,$I$10)</f>
        <v>#VALUE!</v>
      </c>
      <c r="R217" t="e" vm="1">
        <f t="shared" si="37"/>
        <v>#VALUE!</v>
      </c>
      <c r="S217" s="47" t="e" vm="1">
        <f t="shared" si="38"/>
        <v>#VALUE!</v>
      </c>
      <c r="T217" t="e" vm="1">
        <f t="shared" si="39"/>
        <v>#VALUE!</v>
      </c>
    </row>
    <row r="218" spans="1:20">
      <c r="A218">
        <v>208</v>
      </c>
      <c r="C218" t="e" cm="1" vm="2">
        <f t="array" ref="C218">[1]!GenLognormal($C$9,$C$10)</f>
        <v>#VALUE!</v>
      </c>
      <c r="D218" t="e" cm="1" vm="2">
        <f t="array" ref="D218">[1]!GenLognormal($D$9,$D$10)</f>
        <v>#VALUE!</v>
      </c>
      <c r="E218" t="e" cm="1" vm="2">
        <f t="array" ref="E218">[1]!genNormal($E$9,$E$10)</f>
        <v>#VALUE!</v>
      </c>
      <c r="F218" t="e" cm="1" vm="2">
        <f t="array" ref="F218">[1]!GenLognormal($F$9,$F$10)</f>
        <v>#VALUE!</v>
      </c>
      <c r="G218" t="e" cm="1" vm="2">
        <f t="array" ref="G218">[1]!genBinomial(1,0.602)</f>
        <v>#VALUE!</v>
      </c>
      <c r="H218" s="13" t="e" vm="1">
        <f t="shared" si="40"/>
        <v>#VALUE!</v>
      </c>
      <c r="I218" t="e" cm="1" vm="2">
        <f t="array" ref="I218">[1]!genUniform($I$9,$I$10)</f>
        <v>#VALUE!</v>
      </c>
      <c r="J218" t="e" vm="1">
        <f t="shared" si="31"/>
        <v>#VALUE!</v>
      </c>
      <c r="K218" s="47" t="e" vm="1">
        <f t="shared" si="32"/>
        <v>#VALUE!</v>
      </c>
      <c r="L218" t="e" vm="1">
        <f t="shared" si="33"/>
        <v>#VALUE!</v>
      </c>
      <c r="M218" t="e" cm="1" vm="2">
        <f t="array" ref="M218">[1]!genUniform($M$9,$M$10)</f>
        <v>#VALUE!</v>
      </c>
      <c r="N218" t="e" vm="1">
        <f t="shared" si="34"/>
        <v>#VALUE!</v>
      </c>
      <c r="O218" s="47" t="e" vm="1">
        <f t="shared" si="35"/>
        <v>#VALUE!</v>
      </c>
      <c r="P218" t="e" vm="1">
        <f t="shared" si="36"/>
        <v>#VALUE!</v>
      </c>
      <c r="Q218" t="e" cm="1" vm="2">
        <f t="array" ref="Q218">[1]!genUniform($I$9,$I$10)</f>
        <v>#VALUE!</v>
      </c>
      <c r="R218" t="e" vm="1">
        <f t="shared" si="37"/>
        <v>#VALUE!</v>
      </c>
      <c r="S218" s="47" t="e" vm="1">
        <f t="shared" si="38"/>
        <v>#VALUE!</v>
      </c>
      <c r="T218" t="e" vm="1">
        <f t="shared" si="39"/>
        <v>#VALUE!</v>
      </c>
    </row>
    <row r="219" spans="1:20">
      <c r="A219">
        <v>209</v>
      </c>
      <c r="C219" t="e" cm="1" vm="2">
        <f t="array" ref="C219">[1]!GenLognormal($C$9,$C$10)</f>
        <v>#VALUE!</v>
      </c>
      <c r="D219" t="e" cm="1" vm="2">
        <f t="array" ref="D219">[1]!GenLognormal($D$9,$D$10)</f>
        <v>#VALUE!</v>
      </c>
      <c r="E219" t="e" cm="1" vm="2">
        <f t="array" ref="E219">[1]!genNormal($E$9,$E$10)</f>
        <v>#VALUE!</v>
      </c>
      <c r="F219" t="e" cm="1" vm="2">
        <f t="array" ref="F219">[1]!GenLognormal($F$9,$F$10)</f>
        <v>#VALUE!</v>
      </c>
      <c r="G219" t="e" cm="1" vm="2">
        <f t="array" ref="G219">[1]!genBinomial(1,0.602)</f>
        <v>#VALUE!</v>
      </c>
      <c r="H219" s="13" t="e" vm="1">
        <f t="shared" si="40"/>
        <v>#VALUE!</v>
      </c>
      <c r="I219" t="e" cm="1" vm="2">
        <f t="array" ref="I219">[1]!genUniform($I$9,$I$10)</f>
        <v>#VALUE!</v>
      </c>
      <c r="J219" t="e" vm="1">
        <f t="shared" si="31"/>
        <v>#VALUE!</v>
      </c>
      <c r="K219" s="47" t="e" vm="1">
        <f t="shared" si="32"/>
        <v>#VALUE!</v>
      </c>
      <c r="L219" t="e" vm="1">
        <f t="shared" si="33"/>
        <v>#VALUE!</v>
      </c>
      <c r="M219" t="e" cm="1" vm="2">
        <f t="array" ref="M219">[1]!genUniform($M$9,$M$10)</f>
        <v>#VALUE!</v>
      </c>
      <c r="N219" t="e" vm="1">
        <f t="shared" si="34"/>
        <v>#VALUE!</v>
      </c>
      <c r="O219" s="47" t="e" vm="1">
        <f t="shared" si="35"/>
        <v>#VALUE!</v>
      </c>
      <c r="P219" t="e" vm="1">
        <f t="shared" si="36"/>
        <v>#VALUE!</v>
      </c>
      <c r="Q219" t="e" cm="1" vm="2">
        <f t="array" ref="Q219">[1]!genUniform($I$9,$I$10)</f>
        <v>#VALUE!</v>
      </c>
      <c r="R219" t="e" vm="1">
        <f t="shared" si="37"/>
        <v>#VALUE!</v>
      </c>
      <c r="S219" s="47" t="e" vm="1">
        <f t="shared" si="38"/>
        <v>#VALUE!</v>
      </c>
      <c r="T219" t="e" vm="1">
        <f t="shared" si="39"/>
        <v>#VALUE!</v>
      </c>
    </row>
    <row r="220" spans="1:20">
      <c r="A220">
        <v>210</v>
      </c>
      <c r="C220" t="e" cm="1" vm="2">
        <f t="array" ref="C220">[1]!GenLognormal($C$9,$C$10)</f>
        <v>#VALUE!</v>
      </c>
      <c r="D220" t="e" cm="1" vm="2">
        <f t="array" ref="D220">[1]!GenLognormal($D$9,$D$10)</f>
        <v>#VALUE!</v>
      </c>
      <c r="E220" t="e" cm="1" vm="2">
        <f t="array" ref="E220">[1]!genNormal($E$9,$E$10)</f>
        <v>#VALUE!</v>
      </c>
      <c r="F220" t="e" cm="1" vm="2">
        <f t="array" ref="F220">[1]!GenLognormal($F$9,$F$10)</f>
        <v>#VALUE!</v>
      </c>
      <c r="G220" t="e" cm="1" vm="2">
        <f t="array" ref="G220">[1]!genBinomial(1,0.602)</f>
        <v>#VALUE!</v>
      </c>
      <c r="H220" s="13" t="e" vm="1">
        <f t="shared" si="40"/>
        <v>#VALUE!</v>
      </c>
      <c r="I220" t="e" cm="1" vm="2">
        <f t="array" ref="I220">[1]!genUniform($I$9,$I$10)</f>
        <v>#VALUE!</v>
      </c>
      <c r="J220" t="e" vm="1">
        <f t="shared" si="31"/>
        <v>#VALUE!</v>
      </c>
      <c r="K220" s="47" t="e" vm="1">
        <f t="shared" si="32"/>
        <v>#VALUE!</v>
      </c>
      <c r="L220" t="e" vm="1">
        <f t="shared" si="33"/>
        <v>#VALUE!</v>
      </c>
      <c r="M220" t="e" cm="1" vm="2">
        <f t="array" ref="M220">[1]!genUniform($M$9,$M$10)</f>
        <v>#VALUE!</v>
      </c>
      <c r="N220" t="e" vm="1">
        <f t="shared" si="34"/>
        <v>#VALUE!</v>
      </c>
      <c r="O220" s="47" t="e" vm="1">
        <f t="shared" si="35"/>
        <v>#VALUE!</v>
      </c>
      <c r="P220" t="e" vm="1">
        <f t="shared" si="36"/>
        <v>#VALUE!</v>
      </c>
      <c r="Q220" t="e" cm="1" vm="2">
        <f t="array" ref="Q220">[1]!genUniform($I$9,$I$10)</f>
        <v>#VALUE!</v>
      </c>
      <c r="R220" t="e" vm="1">
        <f t="shared" si="37"/>
        <v>#VALUE!</v>
      </c>
      <c r="S220" s="47" t="e" vm="1">
        <f t="shared" si="38"/>
        <v>#VALUE!</v>
      </c>
      <c r="T220" t="e" vm="1">
        <f t="shared" si="39"/>
        <v>#VALUE!</v>
      </c>
    </row>
    <row r="221" spans="1:20">
      <c r="A221">
        <v>211</v>
      </c>
      <c r="C221" t="e" cm="1" vm="2">
        <f t="array" ref="C221">[1]!GenLognormal($C$9,$C$10)</f>
        <v>#VALUE!</v>
      </c>
      <c r="D221" t="e" cm="1" vm="2">
        <f t="array" ref="D221">[1]!GenLognormal($D$9,$D$10)</f>
        <v>#VALUE!</v>
      </c>
      <c r="E221" t="e" cm="1" vm="2">
        <f t="array" ref="E221">[1]!genNormal($E$9,$E$10)</f>
        <v>#VALUE!</v>
      </c>
      <c r="F221" t="e" cm="1" vm="2">
        <f t="array" ref="F221">[1]!GenLognormal($F$9,$F$10)</f>
        <v>#VALUE!</v>
      </c>
      <c r="G221" t="e" cm="1" vm="2">
        <f t="array" ref="G221">[1]!genBinomial(1,0.602)</f>
        <v>#VALUE!</v>
      </c>
      <c r="H221" s="13" t="e" vm="1">
        <f t="shared" si="40"/>
        <v>#VALUE!</v>
      </c>
      <c r="I221" t="e" cm="1" vm="2">
        <f t="array" ref="I221">[1]!genUniform($I$9,$I$10)</f>
        <v>#VALUE!</v>
      </c>
      <c r="J221" t="e" vm="1">
        <f t="shared" si="31"/>
        <v>#VALUE!</v>
      </c>
      <c r="K221" s="47" t="e" vm="1">
        <f t="shared" si="32"/>
        <v>#VALUE!</v>
      </c>
      <c r="L221" t="e" vm="1">
        <f t="shared" si="33"/>
        <v>#VALUE!</v>
      </c>
      <c r="M221" t="e" cm="1" vm="2">
        <f t="array" ref="M221">[1]!genUniform($M$9,$M$10)</f>
        <v>#VALUE!</v>
      </c>
      <c r="N221" t="e" vm="1">
        <f t="shared" si="34"/>
        <v>#VALUE!</v>
      </c>
      <c r="O221" s="47" t="e" vm="1">
        <f t="shared" si="35"/>
        <v>#VALUE!</v>
      </c>
      <c r="P221" t="e" vm="1">
        <f t="shared" si="36"/>
        <v>#VALUE!</v>
      </c>
      <c r="Q221" t="e" cm="1" vm="2">
        <f t="array" ref="Q221">[1]!genUniform($I$9,$I$10)</f>
        <v>#VALUE!</v>
      </c>
      <c r="R221" t="e" vm="1">
        <f t="shared" si="37"/>
        <v>#VALUE!</v>
      </c>
      <c r="S221" s="47" t="e" vm="1">
        <f t="shared" si="38"/>
        <v>#VALUE!</v>
      </c>
      <c r="T221" t="e" vm="1">
        <f t="shared" si="39"/>
        <v>#VALUE!</v>
      </c>
    </row>
    <row r="222" spans="1:20">
      <c r="A222">
        <v>212</v>
      </c>
      <c r="C222" t="e" cm="1" vm="2">
        <f t="array" ref="C222">[1]!GenLognormal($C$9,$C$10)</f>
        <v>#VALUE!</v>
      </c>
      <c r="D222" t="e" cm="1" vm="2">
        <f t="array" ref="D222">[1]!GenLognormal($D$9,$D$10)</f>
        <v>#VALUE!</v>
      </c>
      <c r="E222" t="e" cm="1" vm="2">
        <f t="array" ref="E222">[1]!genNormal($E$9,$E$10)</f>
        <v>#VALUE!</v>
      </c>
      <c r="F222" t="e" cm="1" vm="2">
        <f t="array" ref="F222">[1]!GenLognormal($F$9,$F$10)</f>
        <v>#VALUE!</v>
      </c>
      <c r="G222" t="e" cm="1" vm="2">
        <f t="array" ref="G222">[1]!genBinomial(1,0.602)</f>
        <v>#VALUE!</v>
      </c>
      <c r="H222" s="13" t="e" vm="1">
        <f t="shared" si="40"/>
        <v>#VALUE!</v>
      </c>
      <c r="I222" t="e" cm="1" vm="2">
        <f t="array" ref="I222">[1]!genUniform($I$9,$I$10)</f>
        <v>#VALUE!</v>
      </c>
      <c r="J222" t="e" vm="1">
        <f t="shared" si="31"/>
        <v>#VALUE!</v>
      </c>
      <c r="K222" s="47" t="e" vm="1">
        <f t="shared" si="32"/>
        <v>#VALUE!</v>
      </c>
      <c r="L222" t="e" vm="1">
        <f t="shared" si="33"/>
        <v>#VALUE!</v>
      </c>
      <c r="M222" t="e" cm="1" vm="2">
        <f t="array" ref="M222">[1]!genUniform($M$9,$M$10)</f>
        <v>#VALUE!</v>
      </c>
      <c r="N222" t="e" vm="1">
        <f t="shared" si="34"/>
        <v>#VALUE!</v>
      </c>
      <c r="O222" s="47" t="e" vm="1">
        <f t="shared" si="35"/>
        <v>#VALUE!</v>
      </c>
      <c r="P222" t="e" vm="1">
        <f t="shared" si="36"/>
        <v>#VALUE!</v>
      </c>
      <c r="Q222" t="e" cm="1" vm="2">
        <f t="array" ref="Q222">[1]!genUniform($I$9,$I$10)</f>
        <v>#VALUE!</v>
      </c>
      <c r="R222" t="e" vm="1">
        <f t="shared" si="37"/>
        <v>#VALUE!</v>
      </c>
      <c r="S222" s="47" t="e" vm="1">
        <f t="shared" si="38"/>
        <v>#VALUE!</v>
      </c>
      <c r="T222" t="e" vm="1">
        <f t="shared" si="39"/>
        <v>#VALUE!</v>
      </c>
    </row>
    <row r="223" spans="1:20">
      <c r="A223">
        <v>213</v>
      </c>
      <c r="C223" t="e" cm="1" vm="2">
        <f t="array" ref="C223">[1]!GenLognormal($C$9,$C$10)</f>
        <v>#VALUE!</v>
      </c>
      <c r="D223" t="e" cm="1" vm="2">
        <f t="array" ref="D223">[1]!GenLognormal($D$9,$D$10)</f>
        <v>#VALUE!</v>
      </c>
      <c r="E223" t="e" cm="1" vm="2">
        <f t="array" ref="E223">[1]!genNormal($E$9,$E$10)</f>
        <v>#VALUE!</v>
      </c>
      <c r="F223" t="e" cm="1" vm="2">
        <f t="array" ref="F223">[1]!GenLognormal($F$9,$F$10)</f>
        <v>#VALUE!</v>
      </c>
      <c r="G223" t="e" cm="1" vm="2">
        <f t="array" ref="G223">[1]!genBinomial(1,0.602)</f>
        <v>#VALUE!</v>
      </c>
      <c r="H223" s="13" t="e" vm="1">
        <f t="shared" si="40"/>
        <v>#VALUE!</v>
      </c>
      <c r="I223" t="e" cm="1" vm="2">
        <f t="array" ref="I223">[1]!genUniform($I$9,$I$10)</f>
        <v>#VALUE!</v>
      </c>
      <c r="J223" t="e" vm="1">
        <f t="shared" si="31"/>
        <v>#VALUE!</v>
      </c>
      <c r="K223" s="47" t="e" vm="1">
        <f t="shared" si="32"/>
        <v>#VALUE!</v>
      </c>
      <c r="L223" t="e" vm="1">
        <f t="shared" si="33"/>
        <v>#VALUE!</v>
      </c>
      <c r="M223" t="e" cm="1" vm="2">
        <f t="array" ref="M223">[1]!genUniform($M$9,$M$10)</f>
        <v>#VALUE!</v>
      </c>
      <c r="N223" t="e" vm="1">
        <f t="shared" si="34"/>
        <v>#VALUE!</v>
      </c>
      <c r="O223" s="47" t="e" vm="1">
        <f t="shared" si="35"/>
        <v>#VALUE!</v>
      </c>
      <c r="P223" t="e" vm="1">
        <f t="shared" si="36"/>
        <v>#VALUE!</v>
      </c>
      <c r="Q223" t="e" cm="1" vm="2">
        <f t="array" ref="Q223">[1]!genUniform($I$9,$I$10)</f>
        <v>#VALUE!</v>
      </c>
      <c r="R223" t="e" vm="1">
        <f t="shared" si="37"/>
        <v>#VALUE!</v>
      </c>
      <c r="S223" s="47" t="e" vm="1">
        <f t="shared" si="38"/>
        <v>#VALUE!</v>
      </c>
      <c r="T223" t="e" vm="1">
        <f t="shared" si="39"/>
        <v>#VALUE!</v>
      </c>
    </row>
    <row r="224" spans="1:20">
      <c r="A224">
        <v>214</v>
      </c>
      <c r="C224" t="e" cm="1" vm="2">
        <f t="array" ref="C224">[1]!GenLognormal($C$9,$C$10)</f>
        <v>#VALUE!</v>
      </c>
      <c r="D224" t="e" cm="1" vm="2">
        <f t="array" ref="D224">[1]!GenLognormal($D$9,$D$10)</f>
        <v>#VALUE!</v>
      </c>
      <c r="E224" t="e" cm="1" vm="2">
        <f t="array" ref="E224">[1]!genNormal($E$9,$E$10)</f>
        <v>#VALUE!</v>
      </c>
      <c r="F224" t="e" cm="1" vm="2">
        <f t="array" ref="F224">[1]!GenLognormal($F$9,$F$10)</f>
        <v>#VALUE!</v>
      </c>
      <c r="G224" t="e" cm="1" vm="2">
        <f t="array" ref="G224">[1]!genBinomial(1,0.602)</f>
        <v>#VALUE!</v>
      </c>
      <c r="H224" s="13" t="e" vm="1">
        <f t="shared" si="40"/>
        <v>#VALUE!</v>
      </c>
      <c r="I224" t="e" cm="1" vm="2">
        <f t="array" ref="I224">[1]!genUniform($I$9,$I$10)</f>
        <v>#VALUE!</v>
      </c>
      <c r="J224" t="e" vm="1">
        <f t="shared" si="31"/>
        <v>#VALUE!</v>
      </c>
      <c r="K224" s="47" t="e" vm="1">
        <f t="shared" si="32"/>
        <v>#VALUE!</v>
      </c>
      <c r="L224" t="e" vm="1">
        <f t="shared" si="33"/>
        <v>#VALUE!</v>
      </c>
      <c r="M224" t="e" cm="1" vm="2">
        <f t="array" ref="M224">[1]!genUniform($M$9,$M$10)</f>
        <v>#VALUE!</v>
      </c>
      <c r="N224" t="e" vm="1">
        <f t="shared" si="34"/>
        <v>#VALUE!</v>
      </c>
      <c r="O224" s="47" t="e" vm="1">
        <f t="shared" si="35"/>
        <v>#VALUE!</v>
      </c>
      <c r="P224" t="e" vm="1">
        <f t="shared" si="36"/>
        <v>#VALUE!</v>
      </c>
      <c r="Q224" t="e" cm="1" vm="2">
        <f t="array" ref="Q224">[1]!genUniform($I$9,$I$10)</f>
        <v>#VALUE!</v>
      </c>
      <c r="R224" t="e" vm="1">
        <f t="shared" si="37"/>
        <v>#VALUE!</v>
      </c>
      <c r="S224" s="47" t="e" vm="1">
        <f t="shared" si="38"/>
        <v>#VALUE!</v>
      </c>
      <c r="T224" t="e" vm="1">
        <f t="shared" si="39"/>
        <v>#VALUE!</v>
      </c>
    </row>
    <row r="225" spans="1:20">
      <c r="A225">
        <v>215</v>
      </c>
      <c r="C225" t="e" cm="1" vm="2">
        <f t="array" ref="C225">[1]!GenLognormal($C$9,$C$10)</f>
        <v>#VALUE!</v>
      </c>
      <c r="D225" t="e" cm="1" vm="2">
        <f t="array" ref="D225">[1]!GenLognormal($D$9,$D$10)</f>
        <v>#VALUE!</v>
      </c>
      <c r="E225" t="e" cm="1" vm="2">
        <f t="array" ref="E225">[1]!genNormal($E$9,$E$10)</f>
        <v>#VALUE!</v>
      </c>
      <c r="F225" t="e" cm="1" vm="2">
        <f t="array" ref="F225">[1]!GenLognormal($F$9,$F$10)</f>
        <v>#VALUE!</v>
      </c>
      <c r="G225" t="e" cm="1" vm="2">
        <f t="array" ref="G225">[1]!genBinomial(1,0.602)</f>
        <v>#VALUE!</v>
      </c>
      <c r="H225" s="13" t="e" vm="1">
        <f t="shared" si="40"/>
        <v>#VALUE!</v>
      </c>
      <c r="I225" t="e" cm="1" vm="2">
        <f t="array" ref="I225">[1]!genUniform($I$9,$I$10)</f>
        <v>#VALUE!</v>
      </c>
      <c r="J225" t="e" vm="1">
        <f t="shared" si="31"/>
        <v>#VALUE!</v>
      </c>
      <c r="K225" s="47" t="e" vm="1">
        <f t="shared" si="32"/>
        <v>#VALUE!</v>
      </c>
      <c r="L225" t="e" vm="1">
        <f t="shared" si="33"/>
        <v>#VALUE!</v>
      </c>
      <c r="M225" t="e" cm="1" vm="2">
        <f t="array" ref="M225">[1]!genUniform($M$9,$M$10)</f>
        <v>#VALUE!</v>
      </c>
      <c r="N225" t="e" vm="1">
        <f t="shared" si="34"/>
        <v>#VALUE!</v>
      </c>
      <c r="O225" s="47" t="e" vm="1">
        <f t="shared" si="35"/>
        <v>#VALUE!</v>
      </c>
      <c r="P225" t="e" vm="1">
        <f t="shared" si="36"/>
        <v>#VALUE!</v>
      </c>
      <c r="Q225" t="e" cm="1" vm="2">
        <f t="array" ref="Q225">[1]!genUniform($I$9,$I$10)</f>
        <v>#VALUE!</v>
      </c>
      <c r="R225" t="e" vm="1">
        <f t="shared" si="37"/>
        <v>#VALUE!</v>
      </c>
      <c r="S225" s="47" t="e" vm="1">
        <f t="shared" si="38"/>
        <v>#VALUE!</v>
      </c>
      <c r="T225" t="e" vm="1">
        <f t="shared" si="39"/>
        <v>#VALUE!</v>
      </c>
    </row>
    <row r="226" spans="1:20">
      <c r="A226">
        <v>216</v>
      </c>
      <c r="C226" t="e" cm="1" vm="2">
        <f t="array" ref="C226">[1]!GenLognormal($C$9,$C$10)</f>
        <v>#VALUE!</v>
      </c>
      <c r="D226" t="e" cm="1" vm="2">
        <f t="array" ref="D226">[1]!GenLognormal($D$9,$D$10)</f>
        <v>#VALUE!</v>
      </c>
      <c r="E226" t="e" cm="1" vm="2">
        <f t="array" ref="E226">[1]!genNormal($E$9,$E$10)</f>
        <v>#VALUE!</v>
      </c>
      <c r="F226" t="e" cm="1" vm="2">
        <f t="array" ref="F226">[1]!GenLognormal($F$9,$F$10)</f>
        <v>#VALUE!</v>
      </c>
      <c r="G226" t="e" cm="1" vm="2">
        <f t="array" ref="G226">[1]!genBinomial(1,0.602)</f>
        <v>#VALUE!</v>
      </c>
      <c r="H226" s="13" t="e" vm="1">
        <f t="shared" si="40"/>
        <v>#VALUE!</v>
      </c>
      <c r="I226" t="e" cm="1" vm="2">
        <f t="array" ref="I226">[1]!genUniform($I$9,$I$10)</f>
        <v>#VALUE!</v>
      </c>
      <c r="J226" t="e" vm="1">
        <f t="shared" si="31"/>
        <v>#VALUE!</v>
      </c>
      <c r="K226" s="47" t="e" vm="1">
        <f t="shared" si="32"/>
        <v>#VALUE!</v>
      </c>
      <c r="L226" t="e" vm="1">
        <f t="shared" si="33"/>
        <v>#VALUE!</v>
      </c>
      <c r="M226" t="e" cm="1" vm="2">
        <f t="array" ref="M226">[1]!genUniform($M$9,$M$10)</f>
        <v>#VALUE!</v>
      </c>
      <c r="N226" t="e" vm="1">
        <f t="shared" si="34"/>
        <v>#VALUE!</v>
      </c>
      <c r="O226" s="47" t="e" vm="1">
        <f t="shared" si="35"/>
        <v>#VALUE!</v>
      </c>
      <c r="P226" t="e" vm="1">
        <f t="shared" si="36"/>
        <v>#VALUE!</v>
      </c>
      <c r="Q226" t="e" cm="1" vm="2">
        <f t="array" ref="Q226">[1]!genUniform($I$9,$I$10)</f>
        <v>#VALUE!</v>
      </c>
      <c r="R226" t="e" vm="1">
        <f t="shared" si="37"/>
        <v>#VALUE!</v>
      </c>
      <c r="S226" s="47" t="e" vm="1">
        <f t="shared" si="38"/>
        <v>#VALUE!</v>
      </c>
      <c r="T226" t="e" vm="1">
        <f t="shared" si="39"/>
        <v>#VALUE!</v>
      </c>
    </row>
    <row r="227" spans="1:20">
      <c r="A227">
        <v>217</v>
      </c>
      <c r="C227" t="e" cm="1" vm="2">
        <f t="array" ref="C227">[1]!GenLognormal($C$9,$C$10)</f>
        <v>#VALUE!</v>
      </c>
      <c r="D227" t="e" cm="1" vm="2">
        <f t="array" ref="D227">[1]!GenLognormal($D$9,$D$10)</f>
        <v>#VALUE!</v>
      </c>
      <c r="E227" t="e" cm="1" vm="2">
        <f t="array" ref="E227">[1]!genNormal($E$9,$E$10)</f>
        <v>#VALUE!</v>
      </c>
      <c r="F227" t="e" cm="1" vm="2">
        <f t="array" ref="F227">[1]!GenLognormal($F$9,$F$10)</f>
        <v>#VALUE!</v>
      </c>
      <c r="G227" t="e" cm="1" vm="2">
        <f t="array" ref="G227">[1]!genBinomial(1,0.602)</f>
        <v>#VALUE!</v>
      </c>
      <c r="H227" s="13" t="e" vm="1">
        <f t="shared" si="40"/>
        <v>#VALUE!</v>
      </c>
      <c r="I227" t="e" cm="1" vm="2">
        <f t="array" ref="I227">[1]!genUniform($I$9,$I$10)</f>
        <v>#VALUE!</v>
      </c>
      <c r="J227" t="e" vm="1">
        <f t="shared" si="31"/>
        <v>#VALUE!</v>
      </c>
      <c r="K227" s="47" t="e" vm="1">
        <f t="shared" si="32"/>
        <v>#VALUE!</v>
      </c>
      <c r="L227" t="e" vm="1">
        <f t="shared" si="33"/>
        <v>#VALUE!</v>
      </c>
      <c r="M227" t="e" cm="1" vm="2">
        <f t="array" ref="M227">[1]!genUniform($M$9,$M$10)</f>
        <v>#VALUE!</v>
      </c>
      <c r="N227" t="e" vm="1">
        <f t="shared" si="34"/>
        <v>#VALUE!</v>
      </c>
      <c r="O227" s="47" t="e" vm="1">
        <f t="shared" si="35"/>
        <v>#VALUE!</v>
      </c>
      <c r="P227" t="e" vm="1">
        <f t="shared" si="36"/>
        <v>#VALUE!</v>
      </c>
      <c r="Q227" t="e" cm="1" vm="2">
        <f t="array" ref="Q227">[1]!genUniform($I$9,$I$10)</f>
        <v>#VALUE!</v>
      </c>
      <c r="R227" t="e" vm="1">
        <f t="shared" si="37"/>
        <v>#VALUE!</v>
      </c>
      <c r="S227" s="47" t="e" vm="1">
        <f t="shared" si="38"/>
        <v>#VALUE!</v>
      </c>
      <c r="T227" t="e" vm="1">
        <f t="shared" si="39"/>
        <v>#VALUE!</v>
      </c>
    </row>
    <row r="228" spans="1:20">
      <c r="A228">
        <v>218</v>
      </c>
      <c r="C228" t="e" cm="1" vm="2">
        <f t="array" ref="C228">[1]!GenLognormal($C$9,$C$10)</f>
        <v>#VALUE!</v>
      </c>
      <c r="D228" t="e" cm="1" vm="2">
        <f t="array" ref="D228">[1]!GenLognormal($D$9,$D$10)</f>
        <v>#VALUE!</v>
      </c>
      <c r="E228" t="e" cm="1" vm="2">
        <f t="array" ref="E228">[1]!genNormal($E$9,$E$10)</f>
        <v>#VALUE!</v>
      </c>
      <c r="F228" t="e" cm="1" vm="2">
        <f t="array" ref="F228">[1]!GenLognormal($F$9,$F$10)</f>
        <v>#VALUE!</v>
      </c>
      <c r="G228" t="e" cm="1" vm="2">
        <f t="array" ref="G228">[1]!genBinomial(1,0.602)</f>
        <v>#VALUE!</v>
      </c>
      <c r="H228" s="13" t="e" vm="1">
        <f t="shared" si="40"/>
        <v>#VALUE!</v>
      </c>
      <c r="I228" t="e" cm="1" vm="2">
        <f t="array" ref="I228">[1]!genUniform($I$9,$I$10)</f>
        <v>#VALUE!</v>
      </c>
      <c r="J228" t="e" vm="1">
        <f t="shared" si="31"/>
        <v>#VALUE!</v>
      </c>
      <c r="K228" s="47" t="e" vm="1">
        <f t="shared" si="32"/>
        <v>#VALUE!</v>
      </c>
      <c r="L228" t="e" vm="1">
        <f t="shared" si="33"/>
        <v>#VALUE!</v>
      </c>
      <c r="M228" t="e" cm="1" vm="2">
        <f t="array" ref="M228">[1]!genUniform($M$9,$M$10)</f>
        <v>#VALUE!</v>
      </c>
      <c r="N228" t="e" vm="1">
        <f t="shared" si="34"/>
        <v>#VALUE!</v>
      </c>
      <c r="O228" s="47" t="e" vm="1">
        <f t="shared" si="35"/>
        <v>#VALUE!</v>
      </c>
      <c r="P228" t="e" vm="1">
        <f t="shared" si="36"/>
        <v>#VALUE!</v>
      </c>
      <c r="Q228" t="e" cm="1" vm="2">
        <f t="array" ref="Q228">[1]!genUniform($I$9,$I$10)</f>
        <v>#VALUE!</v>
      </c>
      <c r="R228" t="e" vm="1">
        <f t="shared" si="37"/>
        <v>#VALUE!</v>
      </c>
      <c r="S228" s="47" t="e" vm="1">
        <f t="shared" si="38"/>
        <v>#VALUE!</v>
      </c>
      <c r="T228" t="e" vm="1">
        <f t="shared" si="39"/>
        <v>#VALUE!</v>
      </c>
    </row>
    <row r="229" spans="1:20">
      <c r="A229">
        <v>219</v>
      </c>
      <c r="C229" t="e" cm="1" vm="2">
        <f t="array" ref="C229">[1]!GenLognormal($C$9,$C$10)</f>
        <v>#VALUE!</v>
      </c>
      <c r="D229" t="e" cm="1" vm="2">
        <f t="array" ref="D229">[1]!GenLognormal($D$9,$D$10)</f>
        <v>#VALUE!</v>
      </c>
      <c r="E229" t="e" cm="1" vm="2">
        <f t="array" ref="E229">[1]!genNormal($E$9,$E$10)</f>
        <v>#VALUE!</v>
      </c>
      <c r="F229" t="e" cm="1" vm="2">
        <f t="array" ref="F229">[1]!GenLognormal($F$9,$F$10)</f>
        <v>#VALUE!</v>
      </c>
      <c r="G229" t="e" cm="1" vm="2">
        <f t="array" ref="G229">[1]!genBinomial(1,0.602)</f>
        <v>#VALUE!</v>
      </c>
      <c r="H229" s="13" t="e" vm="1">
        <f t="shared" si="40"/>
        <v>#VALUE!</v>
      </c>
      <c r="I229" t="e" cm="1" vm="2">
        <f t="array" ref="I229">[1]!genUniform($I$9,$I$10)</f>
        <v>#VALUE!</v>
      </c>
      <c r="J229" t="e" vm="1">
        <f t="shared" si="31"/>
        <v>#VALUE!</v>
      </c>
      <c r="K229" s="47" t="e" vm="1">
        <f t="shared" si="32"/>
        <v>#VALUE!</v>
      </c>
      <c r="L229" t="e" vm="1">
        <f t="shared" si="33"/>
        <v>#VALUE!</v>
      </c>
      <c r="M229" t="e" cm="1" vm="2">
        <f t="array" ref="M229">[1]!genUniform($M$9,$M$10)</f>
        <v>#VALUE!</v>
      </c>
      <c r="N229" t="e" vm="1">
        <f t="shared" si="34"/>
        <v>#VALUE!</v>
      </c>
      <c r="O229" s="47" t="e" vm="1">
        <f t="shared" si="35"/>
        <v>#VALUE!</v>
      </c>
      <c r="P229" t="e" vm="1">
        <f t="shared" si="36"/>
        <v>#VALUE!</v>
      </c>
      <c r="Q229" t="e" cm="1" vm="2">
        <f t="array" ref="Q229">[1]!genUniform($I$9,$I$10)</f>
        <v>#VALUE!</v>
      </c>
      <c r="R229" t="e" vm="1">
        <f t="shared" si="37"/>
        <v>#VALUE!</v>
      </c>
      <c r="S229" s="47" t="e" vm="1">
        <f t="shared" si="38"/>
        <v>#VALUE!</v>
      </c>
      <c r="T229" t="e" vm="1">
        <f t="shared" si="39"/>
        <v>#VALUE!</v>
      </c>
    </row>
    <row r="230" spans="1:20">
      <c r="A230">
        <v>220</v>
      </c>
      <c r="C230" t="e" cm="1" vm="2">
        <f t="array" ref="C230">[1]!GenLognormal($C$9,$C$10)</f>
        <v>#VALUE!</v>
      </c>
      <c r="D230" t="e" cm="1" vm="2">
        <f t="array" ref="D230">[1]!GenLognormal($D$9,$D$10)</f>
        <v>#VALUE!</v>
      </c>
      <c r="E230" t="e" cm="1" vm="2">
        <f t="array" ref="E230">[1]!genNormal($E$9,$E$10)</f>
        <v>#VALUE!</v>
      </c>
      <c r="F230" t="e" cm="1" vm="2">
        <f t="array" ref="F230">[1]!GenLognormal($F$9,$F$10)</f>
        <v>#VALUE!</v>
      </c>
      <c r="G230" t="e" cm="1" vm="2">
        <f t="array" ref="G230">[1]!genBinomial(1,0.602)</f>
        <v>#VALUE!</v>
      </c>
      <c r="H230" s="13" t="e" vm="1">
        <f t="shared" si="40"/>
        <v>#VALUE!</v>
      </c>
      <c r="I230" t="e" cm="1" vm="2">
        <f t="array" ref="I230">[1]!genUniform($I$9,$I$10)</f>
        <v>#VALUE!</v>
      </c>
      <c r="J230" t="e" vm="1">
        <f t="shared" si="31"/>
        <v>#VALUE!</v>
      </c>
      <c r="K230" s="47" t="e" vm="1">
        <f t="shared" si="32"/>
        <v>#VALUE!</v>
      </c>
      <c r="L230" t="e" vm="1">
        <f t="shared" si="33"/>
        <v>#VALUE!</v>
      </c>
      <c r="M230" t="e" cm="1" vm="2">
        <f t="array" ref="M230">[1]!genUniform($M$9,$M$10)</f>
        <v>#VALUE!</v>
      </c>
      <c r="N230" t="e" vm="1">
        <f t="shared" si="34"/>
        <v>#VALUE!</v>
      </c>
      <c r="O230" s="47" t="e" vm="1">
        <f t="shared" si="35"/>
        <v>#VALUE!</v>
      </c>
      <c r="P230" t="e" vm="1">
        <f t="shared" si="36"/>
        <v>#VALUE!</v>
      </c>
      <c r="Q230" t="e" cm="1" vm="2">
        <f t="array" ref="Q230">[1]!genUniform($I$9,$I$10)</f>
        <v>#VALUE!</v>
      </c>
      <c r="R230" t="e" vm="1">
        <f t="shared" si="37"/>
        <v>#VALUE!</v>
      </c>
      <c r="S230" s="47" t="e" vm="1">
        <f t="shared" si="38"/>
        <v>#VALUE!</v>
      </c>
      <c r="T230" t="e" vm="1">
        <f t="shared" si="39"/>
        <v>#VALUE!</v>
      </c>
    </row>
    <row r="231" spans="1:20">
      <c r="A231">
        <v>221</v>
      </c>
      <c r="C231" t="e" cm="1" vm="2">
        <f t="array" ref="C231">[1]!GenLognormal($C$9,$C$10)</f>
        <v>#VALUE!</v>
      </c>
      <c r="D231" t="e" cm="1" vm="2">
        <f t="array" ref="D231">[1]!GenLognormal($D$9,$D$10)</f>
        <v>#VALUE!</v>
      </c>
      <c r="E231" t="e" cm="1" vm="2">
        <f t="array" ref="E231">[1]!genNormal($E$9,$E$10)</f>
        <v>#VALUE!</v>
      </c>
      <c r="F231" t="e" cm="1" vm="2">
        <f t="array" ref="F231">[1]!GenLognormal($F$9,$F$10)</f>
        <v>#VALUE!</v>
      </c>
      <c r="G231" t="e" cm="1" vm="2">
        <f t="array" ref="G231">[1]!genBinomial(1,0.602)</f>
        <v>#VALUE!</v>
      </c>
      <c r="H231" s="13" t="e" vm="1">
        <f t="shared" si="40"/>
        <v>#VALUE!</v>
      </c>
      <c r="I231" t="e" cm="1" vm="2">
        <f t="array" ref="I231">[1]!genUniform($I$9,$I$10)</f>
        <v>#VALUE!</v>
      </c>
      <c r="J231" t="e" vm="1">
        <f t="shared" si="31"/>
        <v>#VALUE!</v>
      </c>
      <c r="K231" s="47" t="e" vm="1">
        <f t="shared" si="32"/>
        <v>#VALUE!</v>
      </c>
      <c r="L231" t="e" vm="1">
        <f t="shared" si="33"/>
        <v>#VALUE!</v>
      </c>
      <c r="M231" t="e" cm="1" vm="2">
        <f t="array" ref="M231">[1]!genUniform($M$9,$M$10)</f>
        <v>#VALUE!</v>
      </c>
      <c r="N231" t="e" vm="1">
        <f t="shared" si="34"/>
        <v>#VALUE!</v>
      </c>
      <c r="O231" s="47" t="e" vm="1">
        <f t="shared" si="35"/>
        <v>#VALUE!</v>
      </c>
      <c r="P231" t="e" vm="1">
        <f t="shared" si="36"/>
        <v>#VALUE!</v>
      </c>
      <c r="Q231" t="e" cm="1" vm="2">
        <f t="array" ref="Q231">[1]!genUniform($I$9,$I$10)</f>
        <v>#VALUE!</v>
      </c>
      <c r="R231" t="e" vm="1">
        <f t="shared" si="37"/>
        <v>#VALUE!</v>
      </c>
      <c r="S231" s="47" t="e" vm="1">
        <f t="shared" si="38"/>
        <v>#VALUE!</v>
      </c>
      <c r="T231" t="e" vm="1">
        <f t="shared" si="39"/>
        <v>#VALUE!</v>
      </c>
    </row>
    <row r="232" spans="1:20">
      <c r="A232">
        <v>222</v>
      </c>
      <c r="C232" t="e" cm="1" vm="2">
        <f t="array" ref="C232">[1]!GenLognormal($C$9,$C$10)</f>
        <v>#VALUE!</v>
      </c>
      <c r="D232" t="e" cm="1" vm="2">
        <f t="array" ref="D232">[1]!GenLognormal($D$9,$D$10)</f>
        <v>#VALUE!</v>
      </c>
      <c r="E232" t="e" cm="1" vm="2">
        <f t="array" ref="E232">[1]!genNormal($E$9,$E$10)</f>
        <v>#VALUE!</v>
      </c>
      <c r="F232" t="e" cm="1" vm="2">
        <f t="array" ref="F232">[1]!GenLognormal($F$9,$F$10)</f>
        <v>#VALUE!</v>
      </c>
      <c r="G232" t="e" cm="1" vm="2">
        <f t="array" ref="G232">[1]!genBinomial(1,0.602)</f>
        <v>#VALUE!</v>
      </c>
      <c r="H232" s="13" t="e" vm="1">
        <f t="shared" si="40"/>
        <v>#VALUE!</v>
      </c>
      <c r="I232" t="e" cm="1" vm="2">
        <f t="array" ref="I232">[1]!genUniform($I$9,$I$10)</f>
        <v>#VALUE!</v>
      </c>
      <c r="J232" t="e" vm="1">
        <f t="shared" si="31"/>
        <v>#VALUE!</v>
      </c>
      <c r="K232" s="47" t="e" vm="1">
        <f t="shared" si="32"/>
        <v>#VALUE!</v>
      </c>
      <c r="L232" t="e" vm="1">
        <f t="shared" si="33"/>
        <v>#VALUE!</v>
      </c>
      <c r="M232" t="e" cm="1" vm="2">
        <f t="array" ref="M232">[1]!genUniform($M$9,$M$10)</f>
        <v>#VALUE!</v>
      </c>
      <c r="N232" t="e" vm="1">
        <f t="shared" si="34"/>
        <v>#VALUE!</v>
      </c>
      <c r="O232" s="47" t="e" vm="1">
        <f t="shared" si="35"/>
        <v>#VALUE!</v>
      </c>
      <c r="P232" t="e" vm="1">
        <f t="shared" si="36"/>
        <v>#VALUE!</v>
      </c>
      <c r="Q232" t="e" cm="1" vm="2">
        <f t="array" ref="Q232">[1]!genUniform($I$9,$I$10)</f>
        <v>#VALUE!</v>
      </c>
      <c r="R232" t="e" vm="1">
        <f t="shared" si="37"/>
        <v>#VALUE!</v>
      </c>
      <c r="S232" s="47" t="e" vm="1">
        <f t="shared" si="38"/>
        <v>#VALUE!</v>
      </c>
      <c r="T232" t="e" vm="1">
        <f t="shared" si="39"/>
        <v>#VALUE!</v>
      </c>
    </row>
    <row r="233" spans="1:20">
      <c r="A233">
        <v>223</v>
      </c>
      <c r="C233" t="e" cm="1" vm="2">
        <f t="array" ref="C233">[1]!GenLognormal($C$9,$C$10)</f>
        <v>#VALUE!</v>
      </c>
      <c r="D233" t="e" cm="1" vm="2">
        <f t="array" ref="D233">[1]!GenLognormal($D$9,$D$10)</f>
        <v>#VALUE!</v>
      </c>
      <c r="E233" t="e" cm="1" vm="2">
        <f t="array" ref="E233">[1]!genNormal($E$9,$E$10)</f>
        <v>#VALUE!</v>
      </c>
      <c r="F233" t="e" cm="1" vm="2">
        <f t="array" ref="F233">[1]!GenLognormal($F$9,$F$10)</f>
        <v>#VALUE!</v>
      </c>
      <c r="G233" t="e" cm="1" vm="2">
        <f t="array" ref="G233">[1]!genBinomial(1,0.602)</f>
        <v>#VALUE!</v>
      </c>
      <c r="H233" s="13" t="e" vm="1">
        <f t="shared" si="40"/>
        <v>#VALUE!</v>
      </c>
      <c r="I233" t="e" cm="1" vm="2">
        <f t="array" ref="I233">[1]!genUniform($I$9,$I$10)</f>
        <v>#VALUE!</v>
      </c>
      <c r="J233" t="e" vm="1">
        <f t="shared" si="31"/>
        <v>#VALUE!</v>
      </c>
      <c r="K233" s="47" t="e" vm="1">
        <f t="shared" si="32"/>
        <v>#VALUE!</v>
      </c>
      <c r="L233" t="e" vm="1">
        <f t="shared" si="33"/>
        <v>#VALUE!</v>
      </c>
      <c r="M233" t="e" cm="1" vm="2">
        <f t="array" ref="M233">[1]!genUniform($M$9,$M$10)</f>
        <v>#VALUE!</v>
      </c>
      <c r="N233" t="e" vm="1">
        <f t="shared" si="34"/>
        <v>#VALUE!</v>
      </c>
      <c r="O233" s="47" t="e" vm="1">
        <f t="shared" si="35"/>
        <v>#VALUE!</v>
      </c>
      <c r="P233" t="e" vm="1">
        <f t="shared" si="36"/>
        <v>#VALUE!</v>
      </c>
      <c r="Q233" t="e" cm="1" vm="2">
        <f t="array" ref="Q233">[1]!genUniform($I$9,$I$10)</f>
        <v>#VALUE!</v>
      </c>
      <c r="R233" t="e" vm="1">
        <f t="shared" si="37"/>
        <v>#VALUE!</v>
      </c>
      <c r="S233" s="47" t="e" vm="1">
        <f t="shared" si="38"/>
        <v>#VALUE!</v>
      </c>
      <c r="T233" t="e" vm="1">
        <f t="shared" si="39"/>
        <v>#VALUE!</v>
      </c>
    </row>
    <row r="234" spans="1:20">
      <c r="A234">
        <v>224</v>
      </c>
      <c r="C234" t="e" cm="1" vm="2">
        <f t="array" ref="C234">[1]!GenLognormal($C$9,$C$10)</f>
        <v>#VALUE!</v>
      </c>
      <c r="D234" t="e" cm="1" vm="2">
        <f t="array" ref="D234">[1]!GenLognormal($D$9,$D$10)</f>
        <v>#VALUE!</v>
      </c>
      <c r="E234" t="e" cm="1" vm="2">
        <f t="array" ref="E234">[1]!genNormal($E$9,$E$10)</f>
        <v>#VALUE!</v>
      </c>
      <c r="F234" t="e" cm="1" vm="2">
        <f t="array" ref="F234">[1]!GenLognormal($F$9,$F$10)</f>
        <v>#VALUE!</v>
      </c>
      <c r="G234" t="e" cm="1" vm="2">
        <f t="array" ref="G234">[1]!genBinomial(1,0.602)</f>
        <v>#VALUE!</v>
      </c>
      <c r="H234" s="13" t="e" vm="1">
        <f t="shared" si="40"/>
        <v>#VALUE!</v>
      </c>
      <c r="I234" t="e" cm="1" vm="2">
        <f t="array" ref="I234">[1]!genUniform($I$9,$I$10)</f>
        <v>#VALUE!</v>
      </c>
      <c r="J234" t="e" vm="1">
        <f t="shared" si="31"/>
        <v>#VALUE!</v>
      </c>
      <c r="K234" s="47" t="e" vm="1">
        <f t="shared" si="32"/>
        <v>#VALUE!</v>
      </c>
      <c r="L234" t="e" vm="1">
        <f t="shared" si="33"/>
        <v>#VALUE!</v>
      </c>
      <c r="M234" t="e" cm="1" vm="2">
        <f t="array" ref="M234">[1]!genUniform($M$9,$M$10)</f>
        <v>#VALUE!</v>
      </c>
      <c r="N234" t="e" vm="1">
        <f t="shared" si="34"/>
        <v>#VALUE!</v>
      </c>
      <c r="O234" s="47" t="e" vm="1">
        <f t="shared" si="35"/>
        <v>#VALUE!</v>
      </c>
      <c r="P234" t="e" vm="1">
        <f t="shared" si="36"/>
        <v>#VALUE!</v>
      </c>
      <c r="Q234" t="e" cm="1" vm="2">
        <f t="array" ref="Q234">[1]!genUniform($I$9,$I$10)</f>
        <v>#VALUE!</v>
      </c>
      <c r="R234" t="e" vm="1">
        <f t="shared" si="37"/>
        <v>#VALUE!</v>
      </c>
      <c r="S234" s="47" t="e" vm="1">
        <f t="shared" si="38"/>
        <v>#VALUE!</v>
      </c>
      <c r="T234" t="e" vm="1">
        <f t="shared" si="39"/>
        <v>#VALUE!</v>
      </c>
    </row>
    <row r="235" spans="1:20">
      <c r="A235">
        <v>225</v>
      </c>
      <c r="C235" t="e" cm="1" vm="2">
        <f t="array" ref="C235">[1]!GenLognormal($C$9,$C$10)</f>
        <v>#VALUE!</v>
      </c>
      <c r="D235" t="e" cm="1" vm="2">
        <f t="array" ref="D235">[1]!GenLognormal($D$9,$D$10)</f>
        <v>#VALUE!</v>
      </c>
      <c r="E235" t="e" cm="1" vm="2">
        <f t="array" ref="E235">[1]!genNormal($E$9,$E$10)</f>
        <v>#VALUE!</v>
      </c>
      <c r="F235" t="e" cm="1" vm="2">
        <f t="array" ref="F235">[1]!GenLognormal($F$9,$F$10)</f>
        <v>#VALUE!</v>
      </c>
      <c r="G235" t="e" cm="1" vm="2">
        <f t="array" ref="G235">[1]!genBinomial(1,0.602)</f>
        <v>#VALUE!</v>
      </c>
      <c r="H235" s="13" t="e" vm="1">
        <f t="shared" si="40"/>
        <v>#VALUE!</v>
      </c>
      <c r="I235" t="e" cm="1" vm="2">
        <f t="array" ref="I235">[1]!genUniform($I$9,$I$10)</f>
        <v>#VALUE!</v>
      </c>
      <c r="J235" t="e" vm="1">
        <f t="shared" si="31"/>
        <v>#VALUE!</v>
      </c>
      <c r="K235" s="47" t="e" vm="1">
        <f t="shared" si="32"/>
        <v>#VALUE!</v>
      </c>
      <c r="L235" t="e" vm="1">
        <f t="shared" si="33"/>
        <v>#VALUE!</v>
      </c>
      <c r="M235" t="e" cm="1" vm="2">
        <f t="array" ref="M235">[1]!genUniform($M$9,$M$10)</f>
        <v>#VALUE!</v>
      </c>
      <c r="N235" t="e" vm="1">
        <f t="shared" si="34"/>
        <v>#VALUE!</v>
      </c>
      <c r="O235" s="47" t="e" vm="1">
        <f t="shared" si="35"/>
        <v>#VALUE!</v>
      </c>
      <c r="P235" t="e" vm="1">
        <f t="shared" si="36"/>
        <v>#VALUE!</v>
      </c>
      <c r="Q235" t="e" cm="1" vm="2">
        <f t="array" ref="Q235">[1]!genUniform($I$9,$I$10)</f>
        <v>#VALUE!</v>
      </c>
      <c r="R235" t="e" vm="1">
        <f t="shared" si="37"/>
        <v>#VALUE!</v>
      </c>
      <c r="S235" s="47" t="e" vm="1">
        <f t="shared" si="38"/>
        <v>#VALUE!</v>
      </c>
      <c r="T235" t="e" vm="1">
        <f t="shared" si="39"/>
        <v>#VALUE!</v>
      </c>
    </row>
    <row r="236" spans="1:20">
      <c r="A236">
        <v>226</v>
      </c>
      <c r="C236" t="e" cm="1" vm="2">
        <f t="array" ref="C236">[1]!GenLognormal($C$9,$C$10)</f>
        <v>#VALUE!</v>
      </c>
      <c r="D236" t="e" cm="1" vm="2">
        <f t="array" ref="D236">[1]!GenLognormal($D$9,$D$10)</f>
        <v>#VALUE!</v>
      </c>
      <c r="E236" t="e" cm="1" vm="2">
        <f t="array" ref="E236">[1]!genNormal($E$9,$E$10)</f>
        <v>#VALUE!</v>
      </c>
      <c r="F236" t="e" cm="1" vm="2">
        <f t="array" ref="F236">[1]!GenLognormal($F$9,$F$10)</f>
        <v>#VALUE!</v>
      </c>
      <c r="G236" t="e" cm="1" vm="2">
        <f t="array" ref="G236">[1]!genBinomial(1,0.602)</f>
        <v>#VALUE!</v>
      </c>
      <c r="H236" s="13" t="e" vm="1">
        <f t="shared" si="40"/>
        <v>#VALUE!</v>
      </c>
      <c r="I236" t="e" cm="1" vm="2">
        <f t="array" ref="I236">[1]!genUniform($I$9,$I$10)</f>
        <v>#VALUE!</v>
      </c>
      <c r="J236" t="e" vm="1">
        <f t="shared" si="31"/>
        <v>#VALUE!</v>
      </c>
      <c r="K236" s="47" t="e" vm="1">
        <f t="shared" si="32"/>
        <v>#VALUE!</v>
      </c>
      <c r="L236" t="e" vm="1">
        <f t="shared" si="33"/>
        <v>#VALUE!</v>
      </c>
      <c r="M236" t="e" cm="1" vm="2">
        <f t="array" ref="M236">[1]!genUniform($M$9,$M$10)</f>
        <v>#VALUE!</v>
      </c>
      <c r="N236" t="e" vm="1">
        <f t="shared" si="34"/>
        <v>#VALUE!</v>
      </c>
      <c r="O236" s="47" t="e" vm="1">
        <f t="shared" si="35"/>
        <v>#VALUE!</v>
      </c>
      <c r="P236" t="e" vm="1">
        <f t="shared" si="36"/>
        <v>#VALUE!</v>
      </c>
      <c r="Q236" t="e" cm="1" vm="2">
        <f t="array" ref="Q236">[1]!genUniform($I$9,$I$10)</f>
        <v>#VALUE!</v>
      </c>
      <c r="R236" t="e" vm="1">
        <f t="shared" si="37"/>
        <v>#VALUE!</v>
      </c>
      <c r="S236" s="47" t="e" vm="1">
        <f t="shared" si="38"/>
        <v>#VALUE!</v>
      </c>
      <c r="T236" t="e" vm="1">
        <f t="shared" si="39"/>
        <v>#VALUE!</v>
      </c>
    </row>
    <row r="237" spans="1:20">
      <c r="A237">
        <v>227</v>
      </c>
      <c r="C237" t="e" cm="1" vm="2">
        <f t="array" ref="C237">[1]!GenLognormal($C$9,$C$10)</f>
        <v>#VALUE!</v>
      </c>
      <c r="D237" t="e" cm="1" vm="2">
        <f t="array" ref="D237">[1]!GenLognormal($D$9,$D$10)</f>
        <v>#VALUE!</v>
      </c>
      <c r="E237" t="e" cm="1" vm="2">
        <f t="array" ref="E237">[1]!genNormal($E$9,$E$10)</f>
        <v>#VALUE!</v>
      </c>
      <c r="F237" t="e" cm="1" vm="2">
        <f t="array" ref="F237">[1]!GenLognormal($F$9,$F$10)</f>
        <v>#VALUE!</v>
      </c>
      <c r="G237" t="e" cm="1" vm="2">
        <f t="array" ref="G237">[1]!genBinomial(1,0.602)</f>
        <v>#VALUE!</v>
      </c>
      <c r="H237" s="13" t="e" vm="1">
        <f t="shared" si="40"/>
        <v>#VALUE!</v>
      </c>
      <c r="I237" t="e" cm="1" vm="2">
        <f t="array" ref="I237">[1]!genUniform($I$9,$I$10)</f>
        <v>#VALUE!</v>
      </c>
      <c r="J237" t="e" vm="1">
        <f t="shared" si="31"/>
        <v>#VALUE!</v>
      </c>
      <c r="K237" s="47" t="e" vm="1">
        <f t="shared" si="32"/>
        <v>#VALUE!</v>
      </c>
      <c r="L237" t="e" vm="1">
        <f t="shared" si="33"/>
        <v>#VALUE!</v>
      </c>
      <c r="M237" t="e" cm="1" vm="2">
        <f t="array" ref="M237">[1]!genUniform($M$9,$M$10)</f>
        <v>#VALUE!</v>
      </c>
      <c r="N237" t="e" vm="1">
        <f t="shared" si="34"/>
        <v>#VALUE!</v>
      </c>
      <c r="O237" s="47" t="e" vm="1">
        <f t="shared" si="35"/>
        <v>#VALUE!</v>
      </c>
      <c r="P237" t="e" vm="1">
        <f t="shared" si="36"/>
        <v>#VALUE!</v>
      </c>
      <c r="Q237" t="e" cm="1" vm="2">
        <f t="array" ref="Q237">[1]!genUniform($I$9,$I$10)</f>
        <v>#VALUE!</v>
      </c>
      <c r="R237" t="e" vm="1">
        <f t="shared" si="37"/>
        <v>#VALUE!</v>
      </c>
      <c r="S237" s="47" t="e" vm="1">
        <f t="shared" si="38"/>
        <v>#VALUE!</v>
      </c>
      <c r="T237" t="e" vm="1">
        <f t="shared" si="39"/>
        <v>#VALUE!</v>
      </c>
    </row>
    <row r="238" spans="1:20">
      <c r="A238">
        <v>228</v>
      </c>
      <c r="C238" t="e" cm="1" vm="2">
        <f t="array" ref="C238">[1]!GenLognormal($C$9,$C$10)</f>
        <v>#VALUE!</v>
      </c>
      <c r="D238" t="e" cm="1" vm="2">
        <f t="array" ref="D238">[1]!GenLognormal($D$9,$D$10)</f>
        <v>#VALUE!</v>
      </c>
      <c r="E238" t="e" cm="1" vm="2">
        <f t="array" ref="E238">[1]!genNormal($E$9,$E$10)</f>
        <v>#VALUE!</v>
      </c>
      <c r="F238" t="e" cm="1" vm="2">
        <f t="array" ref="F238">[1]!GenLognormal($F$9,$F$10)</f>
        <v>#VALUE!</v>
      </c>
      <c r="G238" t="e" cm="1" vm="2">
        <f t="array" ref="G238">[1]!genBinomial(1,0.602)</f>
        <v>#VALUE!</v>
      </c>
      <c r="H238" s="13" t="e" vm="1">
        <f t="shared" si="40"/>
        <v>#VALUE!</v>
      </c>
      <c r="I238" t="e" cm="1" vm="2">
        <f t="array" ref="I238">[1]!genUniform($I$9,$I$10)</f>
        <v>#VALUE!</v>
      </c>
      <c r="J238" t="e" vm="1">
        <f t="shared" si="31"/>
        <v>#VALUE!</v>
      </c>
      <c r="K238" s="47" t="e" vm="1">
        <f t="shared" si="32"/>
        <v>#VALUE!</v>
      </c>
      <c r="L238" t="e" vm="1">
        <f t="shared" si="33"/>
        <v>#VALUE!</v>
      </c>
      <c r="M238" t="e" cm="1" vm="2">
        <f t="array" ref="M238">[1]!genUniform($M$9,$M$10)</f>
        <v>#VALUE!</v>
      </c>
      <c r="N238" t="e" vm="1">
        <f t="shared" si="34"/>
        <v>#VALUE!</v>
      </c>
      <c r="O238" s="47" t="e" vm="1">
        <f t="shared" si="35"/>
        <v>#VALUE!</v>
      </c>
      <c r="P238" t="e" vm="1">
        <f t="shared" si="36"/>
        <v>#VALUE!</v>
      </c>
      <c r="Q238" t="e" cm="1" vm="2">
        <f t="array" ref="Q238">[1]!genUniform($I$9,$I$10)</f>
        <v>#VALUE!</v>
      </c>
      <c r="R238" t="e" vm="1">
        <f t="shared" si="37"/>
        <v>#VALUE!</v>
      </c>
      <c r="S238" s="47" t="e" vm="1">
        <f t="shared" si="38"/>
        <v>#VALUE!</v>
      </c>
      <c r="T238" t="e" vm="1">
        <f t="shared" si="39"/>
        <v>#VALUE!</v>
      </c>
    </row>
    <row r="239" spans="1:20">
      <c r="A239">
        <v>229</v>
      </c>
      <c r="C239" t="e" cm="1" vm="2">
        <f t="array" ref="C239">[1]!GenLognormal($C$9,$C$10)</f>
        <v>#VALUE!</v>
      </c>
      <c r="D239" t="e" cm="1" vm="2">
        <f t="array" ref="D239">[1]!GenLognormal($D$9,$D$10)</f>
        <v>#VALUE!</v>
      </c>
      <c r="E239" t="e" cm="1" vm="2">
        <f t="array" ref="E239">[1]!genNormal($E$9,$E$10)</f>
        <v>#VALUE!</v>
      </c>
      <c r="F239" t="e" cm="1" vm="2">
        <f t="array" ref="F239">[1]!GenLognormal($F$9,$F$10)</f>
        <v>#VALUE!</v>
      </c>
      <c r="G239" t="e" cm="1" vm="2">
        <f t="array" ref="G239">[1]!genBinomial(1,0.602)</f>
        <v>#VALUE!</v>
      </c>
      <c r="H239" s="13" t="e" vm="1">
        <f t="shared" si="40"/>
        <v>#VALUE!</v>
      </c>
      <c r="I239" t="e" cm="1" vm="2">
        <f t="array" ref="I239">[1]!genUniform($I$9,$I$10)</f>
        <v>#VALUE!</v>
      </c>
      <c r="J239" t="e" vm="1">
        <f t="shared" si="31"/>
        <v>#VALUE!</v>
      </c>
      <c r="K239" s="47" t="e" vm="1">
        <f t="shared" si="32"/>
        <v>#VALUE!</v>
      </c>
      <c r="L239" t="e" vm="1">
        <f t="shared" si="33"/>
        <v>#VALUE!</v>
      </c>
      <c r="M239" t="e" cm="1" vm="2">
        <f t="array" ref="M239">[1]!genUniform($M$9,$M$10)</f>
        <v>#VALUE!</v>
      </c>
      <c r="N239" t="e" vm="1">
        <f t="shared" si="34"/>
        <v>#VALUE!</v>
      </c>
      <c r="O239" s="47" t="e" vm="1">
        <f t="shared" si="35"/>
        <v>#VALUE!</v>
      </c>
      <c r="P239" t="e" vm="1">
        <f t="shared" si="36"/>
        <v>#VALUE!</v>
      </c>
      <c r="Q239" t="e" cm="1" vm="2">
        <f t="array" ref="Q239">[1]!genUniform($I$9,$I$10)</f>
        <v>#VALUE!</v>
      </c>
      <c r="R239" t="e" vm="1">
        <f t="shared" si="37"/>
        <v>#VALUE!</v>
      </c>
      <c r="S239" s="47" t="e" vm="1">
        <f t="shared" si="38"/>
        <v>#VALUE!</v>
      </c>
      <c r="T239" t="e" vm="1">
        <f t="shared" si="39"/>
        <v>#VALUE!</v>
      </c>
    </row>
    <row r="240" spans="1:20">
      <c r="A240">
        <v>230</v>
      </c>
      <c r="C240" t="e" cm="1" vm="2">
        <f t="array" ref="C240">[1]!GenLognormal($C$9,$C$10)</f>
        <v>#VALUE!</v>
      </c>
      <c r="D240" t="e" cm="1" vm="2">
        <f t="array" ref="D240">[1]!GenLognormal($D$9,$D$10)</f>
        <v>#VALUE!</v>
      </c>
      <c r="E240" t="e" cm="1" vm="2">
        <f t="array" ref="E240">[1]!genNormal($E$9,$E$10)</f>
        <v>#VALUE!</v>
      </c>
      <c r="F240" t="e" cm="1" vm="2">
        <f t="array" ref="F240">[1]!GenLognormal($F$9,$F$10)</f>
        <v>#VALUE!</v>
      </c>
      <c r="G240" t="e" cm="1" vm="2">
        <f t="array" ref="G240">[1]!genBinomial(1,0.602)</f>
        <v>#VALUE!</v>
      </c>
      <c r="H240" s="13" t="e" vm="1">
        <f t="shared" si="40"/>
        <v>#VALUE!</v>
      </c>
      <c r="I240" t="e" cm="1" vm="2">
        <f t="array" ref="I240">[1]!genUniform($I$9,$I$10)</f>
        <v>#VALUE!</v>
      </c>
      <c r="J240" t="e" vm="1">
        <f t="shared" si="31"/>
        <v>#VALUE!</v>
      </c>
      <c r="K240" s="47" t="e" vm="1">
        <f t="shared" si="32"/>
        <v>#VALUE!</v>
      </c>
      <c r="L240" t="e" vm="1">
        <f t="shared" si="33"/>
        <v>#VALUE!</v>
      </c>
      <c r="M240" t="e" cm="1" vm="2">
        <f t="array" ref="M240">[1]!genUniform($M$9,$M$10)</f>
        <v>#VALUE!</v>
      </c>
      <c r="N240" t="e" vm="1">
        <f t="shared" si="34"/>
        <v>#VALUE!</v>
      </c>
      <c r="O240" s="47" t="e" vm="1">
        <f t="shared" si="35"/>
        <v>#VALUE!</v>
      </c>
      <c r="P240" t="e" vm="1">
        <f t="shared" si="36"/>
        <v>#VALUE!</v>
      </c>
      <c r="Q240" t="e" cm="1" vm="2">
        <f t="array" ref="Q240">[1]!genUniform($I$9,$I$10)</f>
        <v>#VALUE!</v>
      </c>
      <c r="R240" t="e" vm="1">
        <f t="shared" si="37"/>
        <v>#VALUE!</v>
      </c>
      <c r="S240" s="47" t="e" vm="1">
        <f t="shared" si="38"/>
        <v>#VALUE!</v>
      </c>
      <c r="T240" t="e" vm="1">
        <f t="shared" si="39"/>
        <v>#VALUE!</v>
      </c>
    </row>
    <row r="241" spans="1:20">
      <c r="A241">
        <v>231</v>
      </c>
      <c r="C241" t="e" cm="1" vm="2">
        <f t="array" ref="C241">[1]!GenLognormal($C$9,$C$10)</f>
        <v>#VALUE!</v>
      </c>
      <c r="D241" t="e" cm="1" vm="2">
        <f t="array" ref="D241">[1]!GenLognormal($D$9,$D$10)</f>
        <v>#VALUE!</v>
      </c>
      <c r="E241" t="e" cm="1" vm="2">
        <f t="array" ref="E241">[1]!genNormal($E$9,$E$10)</f>
        <v>#VALUE!</v>
      </c>
      <c r="F241" t="e" cm="1" vm="2">
        <f t="array" ref="F241">[1]!GenLognormal($F$9,$F$10)</f>
        <v>#VALUE!</v>
      </c>
      <c r="G241" t="e" cm="1" vm="2">
        <f t="array" ref="G241">[1]!genBinomial(1,0.602)</f>
        <v>#VALUE!</v>
      </c>
      <c r="H241" s="13" t="e" vm="1">
        <f t="shared" si="40"/>
        <v>#VALUE!</v>
      </c>
      <c r="I241" t="e" cm="1" vm="2">
        <f t="array" ref="I241">[1]!genUniform($I$9,$I$10)</f>
        <v>#VALUE!</v>
      </c>
      <c r="J241" t="e" vm="1">
        <f t="shared" si="31"/>
        <v>#VALUE!</v>
      </c>
      <c r="K241" s="47" t="e" vm="1">
        <f t="shared" si="32"/>
        <v>#VALUE!</v>
      </c>
      <c r="L241" t="e" vm="1">
        <f t="shared" si="33"/>
        <v>#VALUE!</v>
      </c>
      <c r="M241" t="e" cm="1" vm="2">
        <f t="array" ref="M241">[1]!genUniform($M$9,$M$10)</f>
        <v>#VALUE!</v>
      </c>
      <c r="N241" t="e" vm="1">
        <f t="shared" si="34"/>
        <v>#VALUE!</v>
      </c>
      <c r="O241" s="47" t="e" vm="1">
        <f t="shared" si="35"/>
        <v>#VALUE!</v>
      </c>
      <c r="P241" t="e" vm="1">
        <f t="shared" si="36"/>
        <v>#VALUE!</v>
      </c>
      <c r="Q241" t="e" cm="1" vm="2">
        <f t="array" ref="Q241">[1]!genUniform($I$9,$I$10)</f>
        <v>#VALUE!</v>
      </c>
      <c r="R241" t="e" vm="1">
        <f t="shared" si="37"/>
        <v>#VALUE!</v>
      </c>
      <c r="S241" s="47" t="e" vm="1">
        <f t="shared" si="38"/>
        <v>#VALUE!</v>
      </c>
      <c r="T241" t="e" vm="1">
        <f t="shared" si="39"/>
        <v>#VALUE!</v>
      </c>
    </row>
    <row r="242" spans="1:20">
      <c r="A242">
        <v>232</v>
      </c>
      <c r="C242" t="e" cm="1" vm="2">
        <f t="array" ref="C242">[1]!GenLognormal($C$9,$C$10)</f>
        <v>#VALUE!</v>
      </c>
      <c r="D242" t="e" cm="1" vm="2">
        <f t="array" ref="D242">[1]!GenLognormal($D$9,$D$10)</f>
        <v>#VALUE!</v>
      </c>
      <c r="E242" t="e" cm="1" vm="2">
        <f t="array" ref="E242">[1]!genNormal($E$9,$E$10)</f>
        <v>#VALUE!</v>
      </c>
      <c r="F242" t="e" cm="1" vm="2">
        <f t="array" ref="F242">[1]!GenLognormal($F$9,$F$10)</f>
        <v>#VALUE!</v>
      </c>
      <c r="G242" t="e" cm="1" vm="2">
        <f t="array" ref="G242">[1]!genBinomial(1,0.602)</f>
        <v>#VALUE!</v>
      </c>
      <c r="H242" s="13" t="e" vm="1">
        <f t="shared" si="40"/>
        <v>#VALUE!</v>
      </c>
      <c r="I242" t="e" cm="1" vm="2">
        <f t="array" ref="I242">[1]!genUniform($I$9,$I$10)</f>
        <v>#VALUE!</v>
      </c>
      <c r="J242" t="e" vm="1">
        <f t="shared" si="31"/>
        <v>#VALUE!</v>
      </c>
      <c r="K242" s="47" t="e" vm="1">
        <f t="shared" si="32"/>
        <v>#VALUE!</v>
      </c>
      <c r="L242" t="e" vm="1">
        <f t="shared" si="33"/>
        <v>#VALUE!</v>
      </c>
      <c r="M242" t="e" cm="1" vm="2">
        <f t="array" ref="M242">[1]!genUniform($M$9,$M$10)</f>
        <v>#VALUE!</v>
      </c>
      <c r="N242" t="e" vm="1">
        <f t="shared" si="34"/>
        <v>#VALUE!</v>
      </c>
      <c r="O242" s="47" t="e" vm="1">
        <f t="shared" si="35"/>
        <v>#VALUE!</v>
      </c>
      <c r="P242" t="e" vm="1">
        <f t="shared" si="36"/>
        <v>#VALUE!</v>
      </c>
      <c r="Q242" t="e" cm="1" vm="2">
        <f t="array" ref="Q242">[1]!genUniform($I$9,$I$10)</f>
        <v>#VALUE!</v>
      </c>
      <c r="R242" t="e" vm="1">
        <f t="shared" si="37"/>
        <v>#VALUE!</v>
      </c>
      <c r="S242" s="47" t="e" vm="1">
        <f t="shared" si="38"/>
        <v>#VALUE!</v>
      </c>
      <c r="T242" t="e" vm="1">
        <f t="shared" si="39"/>
        <v>#VALUE!</v>
      </c>
    </row>
    <row r="243" spans="1:20">
      <c r="A243">
        <v>233</v>
      </c>
      <c r="C243" t="e" cm="1" vm="2">
        <f t="array" ref="C243">[1]!GenLognormal($C$9,$C$10)</f>
        <v>#VALUE!</v>
      </c>
      <c r="D243" t="e" cm="1" vm="2">
        <f t="array" ref="D243">[1]!GenLognormal($D$9,$D$10)</f>
        <v>#VALUE!</v>
      </c>
      <c r="E243" t="e" cm="1" vm="2">
        <f t="array" ref="E243">[1]!genNormal($E$9,$E$10)</f>
        <v>#VALUE!</v>
      </c>
      <c r="F243" t="e" cm="1" vm="2">
        <f t="array" ref="F243">[1]!GenLognormal($F$9,$F$10)</f>
        <v>#VALUE!</v>
      </c>
      <c r="G243" t="e" cm="1" vm="2">
        <f t="array" ref="G243">[1]!genBinomial(1,0.602)</f>
        <v>#VALUE!</v>
      </c>
      <c r="H243" s="13" t="e" vm="1">
        <f t="shared" si="40"/>
        <v>#VALUE!</v>
      </c>
      <c r="I243" t="e" cm="1" vm="2">
        <f t="array" ref="I243">[1]!genUniform($I$9,$I$10)</f>
        <v>#VALUE!</v>
      </c>
      <c r="J243" t="e" vm="1">
        <f t="shared" si="31"/>
        <v>#VALUE!</v>
      </c>
      <c r="K243" s="47" t="e" vm="1">
        <f t="shared" si="32"/>
        <v>#VALUE!</v>
      </c>
      <c r="L243" t="e" vm="1">
        <f t="shared" si="33"/>
        <v>#VALUE!</v>
      </c>
      <c r="M243" t="e" cm="1" vm="2">
        <f t="array" ref="M243">[1]!genUniform($M$9,$M$10)</f>
        <v>#VALUE!</v>
      </c>
      <c r="N243" t="e" vm="1">
        <f t="shared" si="34"/>
        <v>#VALUE!</v>
      </c>
      <c r="O243" s="47" t="e" vm="1">
        <f t="shared" si="35"/>
        <v>#VALUE!</v>
      </c>
      <c r="P243" t="e" vm="1">
        <f t="shared" si="36"/>
        <v>#VALUE!</v>
      </c>
      <c r="Q243" t="e" cm="1" vm="2">
        <f t="array" ref="Q243">[1]!genUniform($I$9,$I$10)</f>
        <v>#VALUE!</v>
      </c>
      <c r="R243" t="e" vm="1">
        <f t="shared" si="37"/>
        <v>#VALUE!</v>
      </c>
      <c r="S243" s="47" t="e" vm="1">
        <f t="shared" si="38"/>
        <v>#VALUE!</v>
      </c>
      <c r="T243" t="e" vm="1">
        <f t="shared" si="39"/>
        <v>#VALUE!</v>
      </c>
    </row>
    <row r="244" spans="1:20">
      <c r="A244">
        <v>234</v>
      </c>
      <c r="C244" t="e" cm="1" vm="2">
        <f t="array" ref="C244">[1]!GenLognormal($C$9,$C$10)</f>
        <v>#VALUE!</v>
      </c>
      <c r="D244" t="e" cm="1" vm="2">
        <f t="array" ref="D244">[1]!GenLognormal($D$9,$D$10)</f>
        <v>#VALUE!</v>
      </c>
      <c r="E244" t="e" cm="1" vm="2">
        <f t="array" ref="E244">[1]!genNormal($E$9,$E$10)</f>
        <v>#VALUE!</v>
      </c>
      <c r="F244" t="e" cm="1" vm="2">
        <f t="array" ref="F244">[1]!GenLognormal($F$9,$F$10)</f>
        <v>#VALUE!</v>
      </c>
      <c r="G244" t="e" cm="1" vm="2">
        <f t="array" ref="G244">[1]!genBinomial(1,0.602)</f>
        <v>#VALUE!</v>
      </c>
      <c r="H244" s="13" t="e" vm="1">
        <f t="shared" si="40"/>
        <v>#VALUE!</v>
      </c>
      <c r="I244" t="e" cm="1" vm="2">
        <f t="array" ref="I244">[1]!genUniform($I$9,$I$10)</f>
        <v>#VALUE!</v>
      </c>
      <c r="J244" t="e" vm="1">
        <f t="shared" si="31"/>
        <v>#VALUE!</v>
      </c>
      <c r="K244" s="47" t="e" vm="1">
        <f t="shared" si="32"/>
        <v>#VALUE!</v>
      </c>
      <c r="L244" t="e" vm="1">
        <f t="shared" si="33"/>
        <v>#VALUE!</v>
      </c>
      <c r="M244" t="e" cm="1" vm="2">
        <f t="array" ref="M244">[1]!genUniform($M$9,$M$10)</f>
        <v>#VALUE!</v>
      </c>
      <c r="N244" t="e" vm="1">
        <f t="shared" si="34"/>
        <v>#VALUE!</v>
      </c>
      <c r="O244" s="47" t="e" vm="1">
        <f t="shared" si="35"/>
        <v>#VALUE!</v>
      </c>
      <c r="P244" t="e" vm="1">
        <f t="shared" si="36"/>
        <v>#VALUE!</v>
      </c>
      <c r="Q244" t="e" cm="1" vm="2">
        <f t="array" ref="Q244">[1]!genUniform($I$9,$I$10)</f>
        <v>#VALUE!</v>
      </c>
      <c r="R244" t="e" vm="1">
        <f t="shared" si="37"/>
        <v>#VALUE!</v>
      </c>
      <c r="S244" s="47" t="e" vm="1">
        <f t="shared" si="38"/>
        <v>#VALUE!</v>
      </c>
      <c r="T244" t="e" vm="1">
        <f t="shared" si="39"/>
        <v>#VALUE!</v>
      </c>
    </row>
    <row r="245" spans="1:20">
      <c r="A245">
        <v>235</v>
      </c>
      <c r="C245" t="e" cm="1" vm="2">
        <f t="array" ref="C245">[1]!GenLognormal($C$9,$C$10)</f>
        <v>#VALUE!</v>
      </c>
      <c r="D245" t="e" cm="1" vm="2">
        <f t="array" ref="D245">[1]!GenLognormal($D$9,$D$10)</f>
        <v>#VALUE!</v>
      </c>
      <c r="E245" t="e" cm="1" vm="2">
        <f t="array" ref="E245">[1]!genNormal($E$9,$E$10)</f>
        <v>#VALUE!</v>
      </c>
      <c r="F245" t="e" cm="1" vm="2">
        <f t="array" ref="F245">[1]!GenLognormal($F$9,$F$10)</f>
        <v>#VALUE!</v>
      </c>
      <c r="G245" t="e" cm="1" vm="2">
        <f t="array" ref="G245">[1]!genBinomial(1,0.602)</f>
        <v>#VALUE!</v>
      </c>
      <c r="H245" s="13" t="e" vm="1">
        <f t="shared" si="40"/>
        <v>#VALUE!</v>
      </c>
      <c r="I245" t="e" cm="1" vm="2">
        <f t="array" ref="I245">[1]!genUniform($I$9,$I$10)</f>
        <v>#VALUE!</v>
      </c>
      <c r="J245" t="e" vm="1">
        <f t="shared" si="31"/>
        <v>#VALUE!</v>
      </c>
      <c r="K245" s="47" t="e" vm="1">
        <f t="shared" si="32"/>
        <v>#VALUE!</v>
      </c>
      <c r="L245" t="e" vm="1">
        <f t="shared" si="33"/>
        <v>#VALUE!</v>
      </c>
      <c r="M245" t="e" cm="1" vm="2">
        <f t="array" ref="M245">[1]!genUniform($M$9,$M$10)</f>
        <v>#VALUE!</v>
      </c>
      <c r="N245" t="e" vm="1">
        <f t="shared" si="34"/>
        <v>#VALUE!</v>
      </c>
      <c r="O245" s="47" t="e" vm="1">
        <f t="shared" si="35"/>
        <v>#VALUE!</v>
      </c>
      <c r="P245" t="e" vm="1">
        <f t="shared" si="36"/>
        <v>#VALUE!</v>
      </c>
      <c r="Q245" t="e" cm="1" vm="2">
        <f t="array" ref="Q245">[1]!genUniform($I$9,$I$10)</f>
        <v>#VALUE!</v>
      </c>
      <c r="R245" t="e" vm="1">
        <f t="shared" si="37"/>
        <v>#VALUE!</v>
      </c>
      <c r="S245" s="47" t="e" vm="1">
        <f t="shared" si="38"/>
        <v>#VALUE!</v>
      </c>
      <c r="T245" t="e" vm="1">
        <f t="shared" si="39"/>
        <v>#VALUE!</v>
      </c>
    </row>
    <row r="246" spans="1:20">
      <c r="A246">
        <v>236</v>
      </c>
      <c r="C246" t="e" cm="1" vm="2">
        <f t="array" ref="C246">[1]!GenLognormal($C$9,$C$10)</f>
        <v>#VALUE!</v>
      </c>
      <c r="D246" t="e" cm="1" vm="2">
        <f t="array" ref="D246">[1]!GenLognormal($D$9,$D$10)</f>
        <v>#VALUE!</v>
      </c>
      <c r="E246" t="e" cm="1" vm="2">
        <f t="array" ref="E246">[1]!genNormal($E$9,$E$10)</f>
        <v>#VALUE!</v>
      </c>
      <c r="F246" t="e" cm="1" vm="2">
        <f t="array" ref="F246">[1]!GenLognormal($F$9,$F$10)</f>
        <v>#VALUE!</v>
      </c>
      <c r="G246" t="e" cm="1" vm="2">
        <f t="array" ref="G246">[1]!genBinomial(1,0.602)</f>
        <v>#VALUE!</v>
      </c>
      <c r="H246" s="13" t="e" vm="1">
        <f t="shared" si="40"/>
        <v>#VALUE!</v>
      </c>
      <c r="I246" t="e" cm="1" vm="2">
        <f t="array" ref="I246">[1]!genUniform($I$9,$I$10)</f>
        <v>#VALUE!</v>
      </c>
      <c r="J246" t="e" vm="1">
        <f t="shared" si="31"/>
        <v>#VALUE!</v>
      </c>
      <c r="K246" s="47" t="e" vm="1">
        <f t="shared" si="32"/>
        <v>#VALUE!</v>
      </c>
      <c r="L246" t="e" vm="1">
        <f t="shared" si="33"/>
        <v>#VALUE!</v>
      </c>
      <c r="M246" t="e" cm="1" vm="2">
        <f t="array" ref="M246">[1]!genUniform($M$9,$M$10)</f>
        <v>#VALUE!</v>
      </c>
      <c r="N246" t="e" vm="1">
        <f t="shared" si="34"/>
        <v>#VALUE!</v>
      </c>
      <c r="O246" s="47" t="e" vm="1">
        <f t="shared" si="35"/>
        <v>#VALUE!</v>
      </c>
      <c r="P246" t="e" vm="1">
        <f t="shared" si="36"/>
        <v>#VALUE!</v>
      </c>
      <c r="Q246" t="e" cm="1" vm="2">
        <f t="array" ref="Q246">[1]!genUniform($I$9,$I$10)</f>
        <v>#VALUE!</v>
      </c>
      <c r="R246" t="e" vm="1">
        <f t="shared" si="37"/>
        <v>#VALUE!</v>
      </c>
      <c r="S246" s="47" t="e" vm="1">
        <f t="shared" si="38"/>
        <v>#VALUE!</v>
      </c>
      <c r="T246" t="e" vm="1">
        <f t="shared" si="39"/>
        <v>#VALUE!</v>
      </c>
    </row>
    <row r="247" spans="1:20">
      <c r="A247">
        <v>237</v>
      </c>
      <c r="C247" t="e" cm="1" vm="2">
        <f t="array" ref="C247">[1]!GenLognormal($C$9,$C$10)</f>
        <v>#VALUE!</v>
      </c>
      <c r="D247" t="e" cm="1" vm="2">
        <f t="array" ref="D247">[1]!GenLognormal($D$9,$D$10)</f>
        <v>#VALUE!</v>
      </c>
      <c r="E247" t="e" cm="1" vm="2">
        <f t="array" ref="E247">[1]!genNormal($E$9,$E$10)</f>
        <v>#VALUE!</v>
      </c>
      <c r="F247" t="e" cm="1" vm="2">
        <f t="array" ref="F247">[1]!GenLognormal($F$9,$F$10)</f>
        <v>#VALUE!</v>
      </c>
      <c r="G247" t="e" cm="1" vm="2">
        <f t="array" ref="G247">[1]!genBinomial(1,0.602)</f>
        <v>#VALUE!</v>
      </c>
      <c r="H247" s="13" t="e" vm="1">
        <f t="shared" si="40"/>
        <v>#VALUE!</v>
      </c>
      <c r="I247" t="e" cm="1" vm="2">
        <f t="array" ref="I247">[1]!genUniform($I$9,$I$10)</f>
        <v>#VALUE!</v>
      </c>
      <c r="J247" t="e" vm="1">
        <f t="shared" si="31"/>
        <v>#VALUE!</v>
      </c>
      <c r="K247" s="47" t="e" vm="1">
        <f t="shared" si="32"/>
        <v>#VALUE!</v>
      </c>
      <c r="L247" t="e" vm="1">
        <f t="shared" si="33"/>
        <v>#VALUE!</v>
      </c>
      <c r="M247" t="e" cm="1" vm="2">
        <f t="array" ref="M247">[1]!genUniform($M$9,$M$10)</f>
        <v>#VALUE!</v>
      </c>
      <c r="N247" t="e" vm="1">
        <f t="shared" si="34"/>
        <v>#VALUE!</v>
      </c>
      <c r="O247" s="47" t="e" vm="1">
        <f t="shared" si="35"/>
        <v>#VALUE!</v>
      </c>
      <c r="P247" t="e" vm="1">
        <f t="shared" si="36"/>
        <v>#VALUE!</v>
      </c>
      <c r="Q247" t="e" cm="1" vm="2">
        <f t="array" ref="Q247">[1]!genUniform($I$9,$I$10)</f>
        <v>#VALUE!</v>
      </c>
      <c r="R247" t="e" vm="1">
        <f t="shared" si="37"/>
        <v>#VALUE!</v>
      </c>
      <c r="S247" s="47" t="e" vm="1">
        <f t="shared" si="38"/>
        <v>#VALUE!</v>
      </c>
      <c r="T247" t="e" vm="1">
        <f t="shared" si="39"/>
        <v>#VALUE!</v>
      </c>
    </row>
    <row r="248" spans="1:20">
      <c r="A248">
        <v>238</v>
      </c>
      <c r="C248" t="e" cm="1" vm="2">
        <f t="array" ref="C248">[1]!GenLognormal($C$9,$C$10)</f>
        <v>#VALUE!</v>
      </c>
      <c r="D248" t="e" cm="1" vm="2">
        <f t="array" ref="D248">[1]!GenLognormal($D$9,$D$10)</f>
        <v>#VALUE!</v>
      </c>
      <c r="E248" t="e" cm="1" vm="2">
        <f t="array" ref="E248">[1]!genNormal($E$9,$E$10)</f>
        <v>#VALUE!</v>
      </c>
      <c r="F248" t="e" cm="1" vm="2">
        <f t="array" ref="F248">[1]!GenLognormal($F$9,$F$10)</f>
        <v>#VALUE!</v>
      </c>
      <c r="G248" t="e" cm="1" vm="2">
        <f t="array" ref="G248">[1]!genBinomial(1,0.602)</f>
        <v>#VALUE!</v>
      </c>
      <c r="H248" s="13" t="e" vm="1">
        <f t="shared" si="40"/>
        <v>#VALUE!</v>
      </c>
      <c r="I248" t="e" cm="1" vm="2">
        <f t="array" ref="I248">[1]!genUniform($I$9,$I$10)</f>
        <v>#VALUE!</v>
      </c>
      <c r="J248" t="e" vm="1">
        <f t="shared" si="31"/>
        <v>#VALUE!</v>
      </c>
      <c r="K248" s="47" t="e" vm="1">
        <f t="shared" si="32"/>
        <v>#VALUE!</v>
      </c>
      <c r="L248" t="e" vm="1">
        <f t="shared" si="33"/>
        <v>#VALUE!</v>
      </c>
      <c r="M248" t="e" cm="1" vm="2">
        <f t="array" ref="M248">[1]!genUniform($M$9,$M$10)</f>
        <v>#VALUE!</v>
      </c>
      <c r="N248" t="e" vm="1">
        <f t="shared" si="34"/>
        <v>#VALUE!</v>
      </c>
      <c r="O248" s="47" t="e" vm="1">
        <f t="shared" si="35"/>
        <v>#VALUE!</v>
      </c>
      <c r="P248" t="e" vm="1">
        <f t="shared" si="36"/>
        <v>#VALUE!</v>
      </c>
      <c r="Q248" t="e" cm="1" vm="2">
        <f t="array" ref="Q248">[1]!genUniform($I$9,$I$10)</f>
        <v>#VALUE!</v>
      </c>
      <c r="R248" t="e" vm="1">
        <f t="shared" si="37"/>
        <v>#VALUE!</v>
      </c>
      <c r="S248" s="47" t="e" vm="1">
        <f t="shared" si="38"/>
        <v>#VALUE!</v>
      </c>
      <c r="T248" t="e" vm="1">
        <f t="shared" si="39"/>
        <v>#VALUE!</v>
      </c>
    </row>
    <row r="249" spans="1:20">
      <c r="A249">
        <v>239</v>
      </c>
      <c r="C249" t="e" cm="1" vm="2">
        <f t="array" ref="C249">[1]!GenLognormal($C$9,$C$10)</f>
        <v>#VALUE!</v>
      </c>
      <c r="D249" t="e" cm="1" vm="2">
        <f t="array" ref="D249">[1]!GenLognormal($D$9,$D$10)</f>
        <v>#VALUE!</v>
      </c>
      <c r="E249" t="e" cm="1" vm="2">
        <f t="array" ref="E249">[1]!genNormal($E$9,$E$10)</f>
        <v>#VALUE!</v>
      </c>
      <c r="F249" t="e" cm="1" vm="2">
        <f t="array" ref="F249">[1]!GenLognormal($F$9,$F$10)</f>
        <v>#VALUE!</v>
      </c>
      <c r="G249" t="e" cm="1" vm="2">
        <f t="array" ref="G249">[1]!genBinomial(1,0.602)</f>
        <v>#VALUE!</v>
      </c>
      <c r="H249" s="13" t="e" vm="1">
        <f t="shared" si="40"/>
        <v>#VALUE!</v>
      </c>
      <c r="I249" t="e" cm="1" vm="2">
        <f t="array" ref="I249">[1]!genUniform($I$9,$I$10)</f>
        <v>#VALUE!</v>
      </c>
      <c r="J249" t="e" vm="1">
        <f t="shared" si="31"/>
        <v>#VALUE!</v>
      </c>
      <c r="K249" s="47" t="e" vm="1">
        <f t="shared" si="32"/>
        <v>#VALUE!</v>
      </c>
      <c r="L249" t="e" vm="1">
        <f t="shared" si="33"/>
        <v>#VALUE!</v>
      </c>
      <c r="M249" t="e" cm="1" vm="2">
        <f t="array" ref="M249">[1]!genUniform($M$9,$M$10)</f>
        <v>#VALUE!</v>
      </c>
      <c r="N249" t="e" vm="1">
        <f t="shared" si="34"/>
        <v>#VALUE!</v>
      </c>
      <c r="O249" s="47" t="e" vm="1">
        <f t="shared" si="35"/>
        <v>#VALUE!</v>
      </c>
      <c r="P249" t="e" vm="1">
        <f t="shared" si="36"/>
        <v>#VALUE!</v>
      </c>
      <c r="Q249" t="e" cm="1" vm="2">
        <f t="array" ref="Q249">[1]!genUniform($I$9,$I$10)</f>
        <v>#VALUE!</v>
      </c>
      <c r="R249" t="e" vm="1">
        <f t="shared" si="37"/>
        <v>#VALUE!</v>
      </c>
      <c r="S249" s="47" t="e" vm="1">
        <f t="shared" si="38"/>
        <v>#VALUE!</v>
      </c>
      <c r="T249" t="e" vm="1">
        <f t="shared" si="39"/>
        <v>#VALUE!</v>
      </c>
    </row>
    <row r="250" spans="1:20">
      <c r="A250">
        <v>240</v>
      </c>
      <c r="C250" t="e" cm="1" vm="2">
        <f t="array" ref="C250">[1]!GenLognormal($C$9,$C$10)</f>
        <v>#VALUE!</v>
      </c>
      <c r="D250" t="e" cm="1" vm="2">
        <f t="array" ref="D250">[1]!GenLognormal($D$9,$D$10)</f>
        <v>#VALUE!</v>
      </c>
      <c r="E250" t="e" cm="1" vm="2">
        <f t="array" ref="E250">[1]!genNormal($E$9,$E$10)</f>
        <v>#VALUE!</v>
      </c>
      <c r="F250" t="e" cm="1" vm="2">
        <f t="array" ref="F250">[1]!GenLognormal($F$9,$F$10)</f>
        <v>#VALUE!</v>
      </c>
      <c r="G250" t="e" cm="1" vm="2">
        <f t="array" ref="G250">[1]!genBinomial(1,0.602)</f>
        <v>#VALUE!</v>
      </c>
      <c r="H250" s="13" t="e" vm="1">
        <f t="shared" si="40"/>
        <v>#VALUE!</v>
      </c>
      <c r="I250" t="e" cm="1" vm="2">
        <f t="array" ref="I250">[1]!genUniform($I$9,$I$10)</f>
        <v>#VALUE!</v>
      </c>
      <c r="J250" t="e" vm="1">
        <f t="shared" si="31"/>
        <v>#VALUE!</v>
      </c>
      <c r="K250" s="47" t="e" vm="1">
        <f t="shared" si="32"/>
        <v>#VALUE!</v>
      </c>
      <c r="L250" t="e" vm="1">
        <f t="shared" si="33"/>
        <v>#VALUE!</v>
      </c>
      <c r="M250" t="e" cm="1" vm="2">
        <f t="array" ref="M250">[1]!genUniform($M$9,$M$10)</f>
        <v>#VALUE!</v>
      </c>
      <c r="N250" t="e" vm="1">
        <f t="shared" si="34"/>
        <v>#VALUE!</v>
      </c>
      <c r="O250" s="47" t="e" vm="1">
        <f t="shared" si="35"/>
        <v>#VALUE!</v>
      </c>
      <c r="P250" t="e" vm="1">
        <f t="shared" si="36"/>
        <v>#VALUE!</v>
      </c>
      <c r="Q250" t="e" cm="1" vm="2">
        <f t="array" ref="Q250">[1]!genUniform($I$9,$I$10)</f>
        <v>#VALUE!</v>
      </c>
      <c r="R250" t="e" vm="1">
        <f t="shared" si="37"/>
        <v>#VALUE!</v>
      </c>
      <c r="S250" s="47" t="e" vm="1">
        <f t="shared" si="38"/>
        <v>#VALUE!</v>
      </c>
      <c r="T250" t="e" vm="1">
        <f t="shared" si="39"/>
        <v>#VALUE!</v>
      </c>
    </row>
    <row r="251" spans="1:20">
      <c r="A251">
        <v>241</v>
      </c>
      <c r="C251" t="e" cm="1" vm="2">
        <f t="array" ref="C251">[1]!GenLognormal($C$9,$C$10)</f>
        <v>#VALUE!</v>
      </c>
      <c r="D251" t="e" cm="1" vm="2">
        <f t="array" ref="D251">[1]!GenLognormal($D$9,$D$10)</f>
        <v>#VALUE!</v>
      </c>
      <c r="E251" t="e" cm="1" vm="2">
        <f t="array" ref="E251">[1]!genNormal($E$9,$E$10)</f>
        <v>#VALUE!</v>
      </c>
      <c r="F251" t="e" cm="1" vm="2">
        <f t="array" ref="F251">[1]!GenLognormal($F$9,$F$10)</f>
        <v>#VALUE!</v>
      </c>
      <c r="G251" t="e" cm="1" vm="2">
        <f t="array" ref="G251">[1]!genBinomial(1,0.602)</f>
        <v>#VALUE!</v>
      </c>
      <c r="H251" s="13" t="e" vm="1">
        <f t="shared" si="40"/>
        <v>#VALUE!</v>
      </c>
      <c r="I251" t="e" cm="1" vm="2">
        <f t="array" ref="I251">[1]!genUniform($I$9,$I$10)</f>
        <v>#VALUE!</v>
      </c>
      <c r="J251" t="e" vm="1">
        <f t="shared" si="31"/>
        <v>#VALUE!</v>
      </c>
      <c r="K251" s="47" t="e" vm="1">
        <f t="shared" si="32"/>
        <v>#VALUE!</v>
      </c>
      <c r="L251" t="e" vm="1">
        <f t="shared" si="33"/>
        <v>#VALUE!</v>
      </c>
      <c r="M251" t="e" cm="1" vm="2">
        <f t="array" ref="M251">[1]!genUniform($M$9,$M$10)</f>
        <v>#VALUE!</v>
      </c>
      <c r="N251" t="e" vm="1">
        <f t="shared" si="34"/>
        <v>#VALUE!</v>
      </c>
      <c r="O251" s="47" t="e" vm="1">
        <f t="shared" si="35"/>
        <v>#VALUE!</v>
      </c>
      <c r="P251" t="e" vm="1">
        <f t="shared" si="36"/>
        <v>#VALUE!</v>
      </c>
      <c r="Q251" t="e" cm="1" vm="2">
        <f t="array" ref="Q251">[1]!genUniform($I$9,$I$10)</f>
        <v>#VALUE!</v>
      </c>
      <c r="R251" t="e" vm="1">
        <f t="shared" si="37"/>
        <v>#VALUE!</v>
      </c>
      <c r="S251" s="47" t="e" vm="1">
        <f t="shared" si="38"/>
        <v>#VALUE!</v>
      </c>
      <c r="T251" t="e" vm="1">
        <f t="shared" si="39"/>
        <v>#VALUE!</v>
      </c>
    </row>
    <row r="252" spans="1:20">
      <c r="A252">
        <v>242</v>
      </c>
      <c r="C252" t="e" cm="1" vm="2">
        <f t="array" ref="C252">[1]!GenLognormal($C$9,$C$10)</f>
        <v>#VALUE!</v>
      </c>
      <c r="D252" t="e" cm="1" vm="2">
        <f t="array" ref="D252">[1]!GenLognormal($D$9,$D$10)</f>
        <v>#VALUE!</v>
      </c>
      <c r="E252" t="e" cm="1" vm="2">
        <f t="array" ref="E252">[1]!genNormal($E$9,$E$10)</f>
        <v>#VALUE!</v>
      </c>
      <c r="F252" t="e" cm="1" vm="2">
        <f t="array" ref="F252">[1]!GenLognormal($F$9,$F$10)</f>
        <v>#VALUE!</v>
      </c>
      <c r="G252" t="e" cm="1" vm="2">
        <f t="array" ref="G252">[1]!genBinomial(1,0.602)</f>
        <v>#VALUE!</v>
      </c>
      <c r="H252" s="13" t="e" vm="1">
        <f t="shared" si="40"/>
        <v>#VALUE!</v>
      </c>
      <c r="I252" t="e" cm="1" vm="2">
        <f t="array" ref="I252">[1]!genUniform($I$9,$I$10)</f>
        <v>#VALUE!</v>
      </c>
      <c r="J252" t="e" vm="1">
        <f t="shared" si="31"/>
        <v>#VALUE!</v>
      </c>
      <c r="K252" s="47" t="e" vm="1">
        <f t="shared" si="32"/>
        <v>#VALUE!</v>
      </c>
      <c r="L252" t="e" vm="1">
        <f t="shared" si="33"/>
        <v>#VALUE!</v>
      </c>
      <c r="M252" t="e" cm="1" vm="2">
        <f t="array" ref="M252">[1]!genUniform($M$9,$M$10)</f>
        <v>#VALUE!</v>
      </c>
      <c r="N252" t="e" vm="1">
        <f t="shared" si="34"/>
        <v>#VALUE!</v>
      </c>
      <c r="O252" s="47" t="e" vm="1">
        <f t="shared" si="35"/>
        <v>#VALUE!</v>
      </c>
      <c r="P252" t="e" vm="1">
        <f t="shared" si="36"/>
        <v>#VALUE!</v>
      </c>
      <c r="Q252" t="e" cm="1" vm="2">
        <f t="array" ref="Q252">[1]!genUniform($I$9,$I$10)</f>
        <v>#VALUE!</v>
      </c>
      <c r="R252" t="e" vm="1">
        <f t="shared" si="37"/>
        <v>#VALUE!</v>
      </c>
      <c r="S252" s="47" t="e" vm="1">
        <f t="shared" si="38"/>
        <v>#VALUE!</v>
      </c>
      <c r="T252" t="e" vm="1">
        <f t="shared" si="39"/>
        <v>#VALUE!</v>
      </c>
    </row>
    <row r="253" spans="1:20">
      <c r="A253">
        <v>243</v>
      </c>
      <c r="C253" t="e" cm="1" vm="2">
        <f t="array" ref="C253">[1]!GenLognormal($C$9,$C$10)</f>
        <v>#VALUE!</v>
      </c>
      <c r="D253" t="e" cm="1" vm="2">
        <f t="array" ref="D253">[1]!GenLognormal($D$9,$D$10)</f>
        <v>#VALUE!</v>
      </c>
      <c r="E253" t="e" cm="1" vm="2">
        <f t="array" ref="E253">[1]!genNormal($E$9,$E$10)</f>
        <v>#VALUE!</v>
      </c>
      <c r="F253" t="e" cm="1" vm="2">
        <f t="array" ref="F253">[1]!GenLognormal($F$9,$F$10)</f>
        <v>#VALUE!</v>
      </c>
      <c r="G253" t="e" cm="1" vm="2">
        <f t="array" ref="G253">[1]!genBinomial(1,0.602)</f>
        <v>#VALUE!</v>
      </c>
      <c r="H253" s="13" t="e" vm="1">
        <f t="shared" si="40"/>
        <v>#VALUE!</v>
      </c>
      <c r="I253" t="e" cm="1" vm="2">
        <f t="array" ref="I253">[1]!genUniform($I$9,$I$10)</f>
        <v>#VALUE!</v>
      </c>
      <c r="J253" t="e" vm="1">
        <f t="shared" si="31"/>
        <v>#VALUE!</v>
      </c>
      <c r="K253" s="47" t="e" vm="1">
        <f t="shared" si="32"/>
        <v>#VALUE!</v>
      </c>
      <c r="L253" t="e" vm="1">
        <f t="shared" si="33"/>
        <v>#VALUE!</v>
      </c>
      <c r="M253" t="e" cm="1" vm="2">
        <f t="array" ref="M253">[1]!genUniform($M$9,$M$10)</f>
        <v>#VALUE!</v>
      </c>
      <c r="N253" t="e" vm="1">
        <f t="shared" si="34"/>
        <v>#VALUE!</v>
      </c>
      <c r="O253" s="47" t="e" vm="1">
        <f t="shared" si="35"/>
        <v>#VALUE!</v>
      </c>
      <c r="P253" t="e" vm="1">
        <f t="shared" si="36"/>
        <v>#VALUE!</v>
      </c>
      <c r="Q253" t="e" cm="1" vm="2">
        <f t="array" ref="Q253">[1]!genUniform($I$9,$I$10)</f>
        <v>#VALUE!</v>
      </c>
      <c r="R253" t="e" vm="1">
        <f t="shared" si="37"/>
        <v>#VALUE!</v>
      </c>
      <c r="S253" s="47" t="e" vm="1">
        <f t="shared" si="38"/>
        <v>#VALUE!</v>
      </c>
      <c r="T253" t="e" vm="1">
        <f t="shared" si="39"/>
        <v>#VALUE!</v>
      </c>
    </row>
    <row r="254" spans="1:20">
      <c r="A254">
        <v>244</v>
      </c>
      <c r="C254" t="e" cm="1" vm="2">
        <f t="array" ref="C254">[1]!GenLognormal($C$9,$C$10)</f>
        <v>#VALUE!</v>
      </c>
      <c r="D254" t="e" cm="1" vm="2">
        <f t="array" ref="D254">[1]!GenLognormal($D$9,$D$10)</f>
        <v>#VALUE!</v>
      </c>
      <c r="E254" t="e" cm="1" vm="2">
        <f t="array" ref="E254">[1]!genNormal($E$9,$E$10)</f>
        <v>#VALUE!</v>
      </c>
      <c r="F254" t="e" cm="1" vm="2">
        <f t="array" ref="F254">[1]!GenLognormal($F$9,$F$10)</f>
        <v>#VALUE!</v>
      </c>
      <c r="G254" t="e" cm="1" vm="2">
        <f t="array" ref="G254">[1]!genBinomial(1,0.602)</f>
        <v>#VALUE!</v>
      </c>
      <c r="H254" s="13" t="e" vm="1">
        <f t="shared" si="40"/>
        <v>#VALUE!</v>
      </c>
      <c r="I254" t="e" cm="1" vm="2">
        <f t="array" ref="I254">[1]!genUniform($I$9,$I$10)</f>
        <v>#VALUE!</v>
      </c>
      <c r="J254" t="e" vm="1">
        <f t="shared" si="31"/>
        <v>#VALUE!</v>
      </c>
      <c r="K254" s="47" t="e" vm="1">
        <f t="shared" si="32"/>
        <v>#VALUE!</v>
      </c>
      <c r="L254" t="e" vm="1">
        <f t="shared" si="33"/>
        <v>#VALUE!</v>
      </c>
      <c r="M254" t="e" cm="1" vm="2">
        <f t="array" ref="M254">[1]!genUniform($M$9,$M$10)</f>
        <v>#VALUE!</v>
      </c>
      <c r="N254" t="e" vm="1">
        <f t="shared" si="34"/>
        <v>#VALUE!</v>
      </c>
      <c r="O254" s="47" t="e" vm="1">
        <f t="shared" si="35"/>
        <v>#VALUE!</v>
      </c>
      <c r="P254" t="e" vm="1">
        <f t="shared" si="36"/>
        <v>#VALUE!</v>
      </c>
      <c r="Q254" t="e" cm="1" vm="2">
        <f t="array" ref="Q254">[1]!genUniform($I$9,$I$10)</f>
        <v>#VALUE!</v>
      </c>
      <c r="R254" t="e" vm="1">
        <f t="shared" si="37"/>
        <v>#VALUE!</v>
      </c>
      <c r="S254" s="47" t="e" vm="1">
        <f t="shared" si="38"/>
        <v>#VALUE!</v>
      </c>
      <c r="T254" t="e" vm="1">
        <f t="shared" si="39"/>
        <v>#VALUE!</v>
      </c>
    </row>
    <row r="255" spans="1:20">
      <c r="A255">
        <v>245</v>
      </c>
      <c r="C255" t="e" cm="1" vm="2">
        <f t="array" ref="C255">[1]!GenLognormal($C$9,$C$10)</f>
        <v>#VALUE!</v>
      </c>
      <c r="D255" t="e" cm="1" vm="2">
        <f t="array" ref="D255">[1]!GenLognormal($D$9,$D$10)</f>
        <v>#VALUE!</v>
      </c>
      <c r="E255" t="e" cm="1" vm="2">
        <f t="array" ref="E255">[1]!genNormal($E$9,$E$10)</f>
        <v>#VALUE!</v>
      </c>
      <c r="F255" t="e" cm="1" vm="2">
        <f t="array" ref="F255">[1]!GenLognormal($F$9,$F$10)</f>
        <v>#VALUE!</v>
      </c>
      <c r="G255" t="e" cm="1" vm="2">
        <f t="array" ref="G255">[1]!genBinomial(1,0.602)</f>
        <v>#VALUE!</v>
      </c>
      <c r="H255" s="13" t="e" vm="1">
        <f t="shared" si="40"/>
        <v>#VALUE!</v>
      </c>
      <c r="I255" t="e" cm="1" vm="2">
        <f t="array" ref="I255">[1]!genUniform($I$9,$I$10)</f>
        <v>#VALUE!</v>
      </c>
      <c r="J255" t="e" vm="1">
        <f t="shared" si="31"/>
        <v>#VALUE!</v>
      </c>
      <c r="K255" s="47" t="e" vm="1">
        <f t="shared" si="32"/>
        <v>#VALUE!</v>
      </c>
      <c r="L255" t="e" vm="1">
        <f t="shared" si="33"/>
        <v>#VALUE!</v>
      </c>
      <c r="M255" t="e" cm="1" vm="2">
        <f t="array" ref="M255">[1]!genUniform($M$9,$M$10)</f>
        <v>#VALUE!</v>
      </c>
      <c r="N255" t="e" vm="1">
        <f t="shared" si="34"/>
        <v>#VALUE!</v>
      </c>
      <c r="O255" s="47" t="e" vm="1">
        <f t="shared" si="35"/>
        <v>#VALUE!</v>
      </c>
      <c r="P255" t="e" vm="1">
        <f t="shared" si="36"/>
        <v>#VALUE!</v>
      </c>
      <c r="Q255" t="e" cm="1" vm="2">
        <f t="array" ref="Q255">[1]!genUniform($I$9,$I$10)</f>
        <v>#VALUE!</v>
      </c>
      <c r="R255" t="e" vm="1">
        <f t="shared" si="37"/>
        <v>#VALUE!</v>
      </c>
      <c r="S255" s="47" t="e" vm="1">
        <f t="shared" si="38"/>
        <v>#VALUE!</v>
      </c>
      <c r="T255" t="e" vm="1">
        <f t="shared" si="39"/>
        <v>#VALUE!</v>
      </c>
    </row>
    <row r="256" spans="1:20">
      <c r="A256">
        <v>246</v>
      </c>
      <c r="C256" t="e" cm="1" vm="2">
        <f t="array" ref="C256">[1]!GenLognormal($C$9,$C$10)</f>
        <v>#VALUE!</v>
      </c>
      <c r="D256" t="e" cm="1" vm="2">
        <f t="array" ref="D256">[1]!GenLognormal($D$9,$D$10)</f>
        <v>#VALUE!</v>
      </c>
      <c r="E256" t="e" cm="1" vm="2">
        <f t="array" ref="E256">[1]!genNormal($E$9,$E$10)</f>
        <v>#VALUE!</v>
      </c>
      <c r="F256" t="e" cm="1" vm="2">
        <f t="array" ref="F256">[1]!GenLognormal($F$9,$F$10)</f>
        <v>#VALUE!</v>
      </c>
      <c r="G256" t="e" cm="1" vm="2">
        <f t="array" ref="G256">[1]!genBinomial(1,0.602)</f>
        <v>#VALUE!</v>
      </c>
      <c r="H256" s="13" t="e" vm="1">
        <f t="shared" si="40"/>
        <v>#VALUE!</v>
      </c>
      <c r="I256" t="e" cm="1" vm="2">
        <f t="array" ref="I256">[1]!genUniform($I$9,$I$10)</f>
        <v>#VALUE!</v>
      </c>
      <c r="J256" t="e" vm="1">
        <f t="shared" si="31"/>
        <v>#VALUE!</v>
      </c>
      <c r="K256" s="47" t="e" vm="1">
        <f t="shared" si="32"/>
        <v>#VALUE!</v>
      </c>
      <c r="L256" t="e" vm="1">
        <f t="shared" si="33"/>
        <v>#VALUE!</v>
      </c>
      <c r="M256" t="e" cm="1" vm="2">
        <f t="array" ref="M256">[1]!genUniform($M$9,$M$10)</f>
        <v>#VALUE!</v>
      </c>
      <c r="N256" t="e" vm="1">
        <f t="shared" si="34"/>
        <v>#VALUE!</v>
      </c>
      <c r="O256" s="47" t="e" vm="1">
        <f t="shared" si="35"/>
        <v>#VALUE!</v>
      </c>
      <c r="P256" t="e" vm="1">
        <f t="shared" si="36"/>
        <v>#VALUE!</v>
      </c>
      <c r="Q256" t="e" cm="1" vm="2">
        <f t="array" ref="Q256">[1]!genUniform($I$9,$I$10)</f>
        <v>#VALUE!</v>
      </c>
      <c r="R256" t="e" vm="1">
        <f t="shared" si="37"/>
        <v>#VALUE!</v>
      </c>
      <c r="S256" s="47" t="e" vm="1">
        <f t="shared" si="38"/>
        <v>#VALUE!</v>
      </c>
      <c r="T256" t="e" vm="1">
        <f t="shared" si="39"/>
        <v>#VALUE!</v>
      </c>
    </row>
    <row r="257" spans="1:20">
      <c r="A257">
        <v>247</v>
      </c>
      <c r="C257" t="e" cm="1" vm="2">
        <f t="array" ref="C257">[1]!GenLognormal($C$9,$C$10)</f>
        <v>#VALUE!</v>
      </c>
      <c r="D257" t="e" cm="1" vm="2">
        <f t="array" ref="D257">[1]!GenLognormal($D$9,$D$10)</f>
        <v>#VALUE!</v>
      </c>
      <c r="E257" t="e" cm="1" vm="2">
        <f t="array" ref="E257">[1]!genNormal($E$9,$E$10)</f>
        <v>#VALUE!</v>
      </c>
      <c r="F257" t="e" cm="1" vm="2">
        <f t="array" ref="F257">[1]!GenLognormal($F$9,$F$10)</f>
        <v>#VALUE!</v>
      </c>
      <c r="G257" t="e" cm="1" vm="2">
        <f t="array" ref="G257">[1]!genBinomial(1,0.602)</f>
        <v>#VALUE!</v>
      </c>
      <c r="H257" s="13" t="e" vm="1">
        <f t="shared" si="40"/>
        <v>#VALUE!</v>
      </c>
      <c r="I257" t="e" cm="1" vm="2">
        <f t="array" ref="I257">[1]!genUniform($I$9,$I$10)</f>
        <v>#VALUE!</v>
      </c>
      <c r="J257" t="e" vm="1">
        <f t="shared" si="31"/>
        <v>#VALUE!</v>
      </c>
      <c r="K257" s="47" t="e" vm="1">
        <f t="shared" si="32"/>
        <v>#VALUE!</v>
      </c>
      <c r="L257" t="e" vm="1">
        <f t="shared" si="33"/>
        <v>#VALUE!</v>
      </c>
      <c r="M257" t="e" cm="1" vm="2">
        <f t="array" ref="M257">[1]!genUniform($M$9,$M$10)</f>
        <v>#VALUE!</v>
      </c>
      <c r="N257" t="e" vm="1">
        <f t="shared" si="34"/>
        <v>#VALUE!</v>
      </c>
      <c r="O257" s="47" t="e" vm="1">
        <f t="shared" si="35"/>
        <v>#VALUE!</v>
      </c>
      <c r="P257" t="e" vm="1">
        <f t="shared" si="36"/>
        <v>#VALUE!</v>
      </c>
      <c r="Q257" t="e" cm="1" vm="2">
        <f t="array" ref="Q257">[1]!genUniform($I$9,$I$10)</f>
        <v>#VALUE!</v>
      </c>
      <c r="R257" t="e" vm="1">
        <f t="shared" si="37"/>
        <v>#VALUE!</v>
      </c>
      <c r="S257" s="47" t="e" vm="1">
        <f t="shared" si="38"/>
        <v>#VALUE!</v>
      </c>
      <c r="T257" t="e" vm="1">
        <f t="shared" si="39"/>
        <v>#VALUE!</v>
      </c>
    </row>
    <row r="258" spans="1:20">
      <c r="A258">
        <v>248</v>
      </c>
      <c r="C258" t="e" cm="1" vm="2">
        <f t="array" ref="C258">[1]!GenLognormal($C$9,$C$10)</f>
        <v>#VALUE!</v>
      </c>
      <c r="D258" t="e" cm="1" vm="2">
        <f t="array" ref="D258">[1]!GenLognormal($D$9,$D$10)</f>
        <v>#VALUE!</v>
      </c>
      <c r="E258" t="e" cm="1" vm="2">
        <f t="array" ref="E258">[1]!genNormal($E$9,$E$10)</f>
        <v>#VALUE!</v>
      </c>
      <c r="F258" t="e" cm="1" vm="2">
        <f t="array" ref="F258">[1]!GenLognormal($F$9,$F$10)</f>
        <v>#VALUE!</v>
      </c>
      <c r="G258" t="e" cm="1" vm="2">
        <f t="array" ref="G258">[1]!genBinomial(1,0.602)</f>
        <v>#VALUE!</v>
      </c>
      <c r="H258" s="13" t="e" vm="1">
        <f t="shared" si="40"/>
        <v>#VALUE!</v>
      </c>
      <c r="I258" t="e" cm="1" vm="2">
        <f t="array" ref="I258">[1]!genUniform($I$9,$I$10)</f>
        <v>#VALUE!</v>
      </c>
      <c r="J258" t="e" vm="1">
        <f t="shared" si="31"/>
        <v>#VALUE!</v>
      </c>
      <c r="K258" s="47" t="e" vm="1">
        <f t="shared" si="32"/>
        <v>#VALUE!</v>
      </c>
      <c r="L258" t="e" vm="1">
        <f t="shared" si="33"/>
        <v>#VALUE!</v>
      </c>
      <c r="M258" t="e" cm="1" vm="2">
        <f t="array" ref="M258">[1]!genUniform($M$9,$M$10)</f>
        <v>#VALUE!</v>
      </c>
      <c r="N258" t="e" vm="1">
        <f t="shared" si="34"/>
        <v>#VALUE!</v>
      </c>
      <c r="O258" s="47" t="e" vm="1">
        <f t="shared" si="35"/>
        <v>#VALUE!</v>
      </c>
      <c r="P258" t="e" vm="1">
        <f t="shared" si="36"/>
        <v>#VALUE!</v>
      </c>
      <c r="Q258" t="e" cm="1" vm="2">
        <f t="array" ref="Q258">[1]!genUniform($I$9,$I$10)</f>
        <v>#VALUE!</v>
      </c>
      <c r="R258" t="e" vm="1">
        <f t="shared" si="37"/>
        <v>#VALUE!</v>
      </c>
      <c r="S258" s="47" t="e" vm="1">
        <f t="shared" si="38"/>
        <v>#VALUE!</v>
      </c>
      <c r="T258" t="e" vm="1">
        <f t="shared" si="39"/>
        <v>#VALUE!</v>
      </c>
    </row>
    <row r="259" spans="1:20">
      <c r="A259">
        <v>249</v>
      </c>
      <c r="C259" t="e" cm="1" vm="2">
        <f t="array" ref="C259">[1]!GenLognormal($C$9,$C$10)</f>
        <v>#VALUE!</v>
      </c>
      <c r="D259" t="e" cm="1" vm="2">
        <f t="array" ref="D259">[1]!GenLognormal($D$9,$D$10)</f>
        <v>#VALUE!</v>
      </c>
      <c r="E259" t="e" cm="1" vm="2">
        <f t="array" ref="E259">[1]!genNormal($E$9,$E$10)</f>
        <v>#VALUE!</v>
      </c>
      <c r="F259" t="e" cm="1" vm="2">
        <f t="array" ref="F259">[1]!GenLognormal($F$9,$F$10)</f>
        <v>#VALUE!</v>
      </c>
      <c r="G259" t="e" cm="1" vm="2">
        <f t="array" ref="G259">[1]!genBinomial(1,0.602)</f>
        <v>#VALUE!</v>
      </c>
      <c r="H259" s="13" t="e" vm="1">
        <f t="shared" si="40"/>
        <v>#VALUE!</v>
      </c>
      <c r="I259" t="e" cm="1" vm="2">
        <f t="array" ref="I259">[1]!genUniform($I$9,$I$10)</f>
        <v>#VALUE!</v>
      </c>
      <c r="J259" t="e" vm="1">
        <f t="shared" si="31"/>
        <v>#VALUE!</v>
      </c>
      <c r="K259" s="47" t="e" vm="1">
        <f t="shared" si="32"/>
        <v>#VALUE!</v>
      </c>
      <c r="L259" t="e" vm="1">
        <f t="shared" si="33"/>
        <v>#VALUE!</v>
      </c>
      <c r="M259" t="e" cm="1" vm="2">
        <f t="array" ref="M259">[1]!genUniform($M$9,$M$10)</f>
        <v>#VALUE!</v>
      </c>
      <c r="N259" t="e" vm="1">
        <f t="shared" si="34"/>
        <v>#VALUE!</v>
      </c>
      <c r="O259" s="47" t="e" vm="1">
        <f t="shared" si="35"/>
        <v>#VALUE!</v>
      </c>
      <c r="P259" t="e" vm="1">
        <f t="shared" si="36"/>
        <v>#VALUE!</v>
      </c>
      <c r="Q259" t="e" cm="1" vm="2">
        <f t="array" ref="Q259">[1]!genUniform($I$9,$I$10)</f>
        <v>#VALUE!</v>
      </c>
      <c r="R259" t="e" vm="1">
        <f t="shared" si="37"/>
        <v>#VALUE!</v>
      </c>
      <c r="S259" s="47" t="e" vm="1">
        <f t="shared" si="38"/>
        <v>#VALUE!</v>
      </c>
      <c r="T259" t="e" vm="1">
        <f t="shared" si="39"/>
        <v>#VALUE!</v>
      </c>
    </row>
    <row r="260" spans="1:20">
      <c r="A260">
        <v>250</v>
      </c>
      <c r="C260" t="e" cm="1" vm="2">
        <f t="array" ref="C260">[1]!GenLognormal($C$9,$C$10)</f>
        <v>#VALUE!</v>
      </c>
      <c r="D260" t="e" cm="1" vm="2">
        <f t="array" ref="D260">[1]!GenLognormal($D$9,$D$10)</f>
        <v>#VALUE!</v>
      </c>
      <c r="E260" t="e" cm="1" vm="2">
        <f t="array" ref="E260">[1]!genNormal($E$9,$E$10)</f>
        <v>#VALUE!</v>
      </c>
      <c r="F260" t="e" cm="1" vm="2">
        <f t="array" ref="F260">[1]!GenLognormal($F$9,$F$10)</f>
        <v>#VALUE!</v>
      </c>
      <c r="G260" t="e" cm="1" vm="2">
        <f t="array" ref="G260">[1]!genBinomial(1,0.602)</f>
        <v>#VALUE!</v>
      </c>
      <c r="H260" s="13" t="e" vm="1">
        <f t="shared" si="40"/>
        <v>#VALUE!</v>
      </c>
      <c r="I260" t="e" cm="1" vm="2">
        <f t="array" ref="I260">[1]!genUniform($I$9,$I$10)</f>
        <v>#VALUE!</v>
      </c>
      <c r="J260" t="e" vm="1">
        <f t="shared" si="31"/>
        <v>#VALUE!</v>
      </c>
      <c r="K260" s="47" t="e" vm="1">
        <f t="shared" si="32"/>
        <v>#VALUE!</v>
      </c>
      <c r="L260" t="e" vm="1">
        <f t="shared" si="33"/>
        <v>#VALUE!</v>
      </c>
      <c r="M260" t="e" cm="1" vm="2">
        <f t="array" ref="M260">[1]!genUniform($M$9,$M$10)</f>
        <v>#VALUE!</v>
      </c>
      <c r="N260" t="e" vm="1">
        <f t="shared" si="34"/>
        <v>#VALUE!</v>
      </c>
      <c r="O260" s="47" t="e" vm="1">
        <f t="shared" si="35"/>
        <v>#VALUE!</v>
      </c>
      <c r="P260" t="e" vm="1">
        <f t="shared" si="36"/>
        <v>#VALUE!</v>
      </c>
      <c r="Q260" t="e" cm="1" vm="2">
        <f t="array" ref="Q260">[1]!genUniform($I$9,$I$10)</f>
        <v>#VALUE!</v>
      </c>
      <c r="R260" t="e" vm="1">
        <f t="shared" si="37"/>
        <v>#VALUE!</v>
      </c>
      <c r="S260" s="47" t="e" vm="1">
        <f t="shared" si="38"/>
        <v>#VALUE!</v>
      </c>
      <c r="T260" t="e" vm="1">
        <f t="shared" si="39"/>
        <v>#VALUE!</v>
      </c>
    </row>
    <row r="261" spans="1:20">
      <c r="A261">
        <v>251</v>
      </c>
      <c r="C261" t="e" cm="1" vm="2">
        <f t="array" ref="C261">[1]!GenLognormal($C$9,$C$10)</f>
        <v>#VALUE!</v>
      </c>
      <c r="D261" t="e" cm="1" vm="2">
        <f t="array" ref="D261">[1]!GenLognormal($D$9,$D$10)</f>
        <v>#VALUE!</v>
      </c>
      <c r="E261" t="e" cm="1" vm="2">
        <f t="array" ref="E261">[1]!genNormal($E$9,$E$10)</f>
        <v>#VALUE!</v>
      </c>
      <c r="F261" t="e" cm="1" vm="2">
        <f t="array" ref="F261">[1]!GenLognormal($F$9,$F$10)</f>
        <v>#VALUE!</v>
      </c>
      <c r="G261" t="e" cm="1" vm="2">
        <f t="array" ref="G261">[1]!genBinomial(1,0.602)</f>
        <v>#VALUE!</v>
      </c>
      <c r="H261" s="13" t="e" vm="1">
        <f t="shared" si="40"/>
        <v>#VALUE!</v>
      </c>
      <c r="I261" t="e" cm="1" vm="2">
        <f t="array" ref="I261">[1]!genUniform($I$9,$I$10)</f>
        <v>#VALUE!</v>
      </c>
      <c r="J261" t="e" vm="1">
        <f t="shared" si="31"/>
        <v>#VALUE!</v>
      </c>
      <c r="K261" s="47" t="e" vm="1">
        <f t="shared" si="32"/>
        <v>#VALUE!</v>
      </c>
      <c r="L261" t="e" vm="1">
        <f t="shared" si="33"/>
        <v>#VALUE!</v>
      </c>
      <c r="M261" t="e" cm="1" vm="2">
        <f t="array" ref="M261">[1]!genUniform($M$9,$M$10)</f>
        <v>#VALUE!</v>
      </c>
      <c r="N261" t="e" vm="1">
        <f t="shared" si="34"/>
        <v>#VALUE!</v>
      </c>
      <c r="O261" s="47" t="e" vm="1">
        <f t="shared" si="35"/>
        <v>#VALUE!</v>
      </c>
      <c r="P261" t="e" vm="1">
        <f t="shared" si="36"/>
        <v>#VALUE!</v>
      </c>
      <c r="Q261" t="e" cm="1" vm="2">
        <f t="array" ref="Q261">[1]!genUniform($I$9,$I$10)</f>
        <v>#VALUE!</v>
      </c>
      <c r="R261" t="e" vm="1">
        <f t="shared" si="37"/>
        <v>#VALUE!</v>
      </c>
      <c r="S261" s="47" t="e" vm="1">
        <f t="shared" si="38"/>
        <v>#VALUE!</v>
      </c>
      <c r="T261" t="e" vm="1">
        <f t="shared" si="39"/>
        <v>#VALUE!</v>
      </c>
    </row>
    <row r="262" spans="1:20">
      <c r="A262">
        <v>252</v>
      </c>
      <c r="C262" t="e" cm="1" vm="2">
        <f t="array" ref="C262">[1]!GenLognormal($C$9,$C$10)</f>
        <v>#VALUE!</v>
      </c>
      <c r="D262" t="e" cm="1" vm="2">
        <f t="array" ref="D262">[1]!GenLognormal($D$9,$D$10)</f>
        <v>#VALUE!</v>
      </c>
      <c r="E262" t="e" cm="1" vm="2">
        <f t="array" ref="E262">[1]!genNormal($E$9,$E$10)</f>
        <v>#VALUE!</v>
      </c>
      <c r="F262" t="e" cm="1" vm="2">
        <f t="array" ref="F262">[1]!GenLognormal($F$9,$F$10)</f>
        <v>#VALUE!</v>
      </c>
      <c r="G262" t="e" cm="1" vm="2">
        <f t="array" ref="G262">[1]!genBinomial(1,0.602)</f>
        <v>#VALUE!</v>
      </c>
      <c r="H262" s="13" t="e" vm="1">
        <f t="shared" si="40"/>
        <v>#VALUE!</v>
      </c>
      <c r="I262" t="e" cm="1" vm="2">
        <f t="array" ref="I262">[1]!genUniform($I$9,$I$10)</f>
        <v>#VALUE!</v>
      </c>
      <c r="J262" t="e" vm="1">
        <f t="shared" si="31"/>
        <v>#VALUE!</v>
      </c>
      <c r="K262" s="47" t="e" vm="1">
        <f t="shared" si="32"/>
        <v>#VALUE!</v>
      </c>
      <c r="L262" t="e" vm="1">
        <f t="shared" si="33"/>
        <v>#VALUE!</v>
      </c>
      <c r="M262" t="e" cm="1" vm="2">
        <f t="array" ref="M262">[1]!genUniform($M$9,$M$10)</f>
        <v>#VALUE!</v>
      </c>
      <c r="N262" t="e" vm="1">
        <f t="shared" si="34"/>
        <v>#VALUE!</v>
      </c>
      <c r="O262" s="47" t="e" vm="1">
        <f t="shared" si="35"/>
        <v>#VALUE!</v>
      </c>
      <c r="P262" t="e" vm="1">
        <f t="shared" si="36"/>
        <v>#VALUE!</v>
      </c>
      <c r="Q262" t="e" cm="1" vm="2">
        <f t="array" ref="Q262">[1]!genUniform($I$9,$I$10)</f>
        <v>#VALUE!</v>
      </c>
      <c r="R262" t="e" vm="1">
        <f t="shared" si="37"/>
        <v>#VALUE!</v>
      </c>
      <c r="S262" s="47" t="e" vm="1">
        <f t="shared" si="38"/>
        <v>#VALUE!</v>
      </c>
      <c r="T262" t="e" vm="1">
        <f t="shared" si="39"/>
        <v>#VALUE!</v>
      </c>
    </row>
    <row r="263" spans="1:20">
      <c r="A263">
        <v>253</v>
      </c>
      <c r="C263" t="e" cm="1" vm="2">
        <f t="array" ref="C263">[1]!GenLognormal($C$9,$C$10)</f>
        <v>#VALUE!</v>
      </c>
      <c r="D263" t="e" cm="1" vm="2">
        <f t="array" ref="D263">[1]!GenLognormal($D$9,$D$10)</f>
        <v>#VALUE!</v>
      </c>
      <c r="E263" t="e" cm="1" vm="2">
        <f t="array" ref="E263">[1]!genNormal($E$9,$E$10)</f>
        <v>#VALUE!</v>
      </c>
      <c r="F263" t="e" cm="1" vm="2">
        <f t="array" ref="F263">[1]!GenLognormal($F$9,$F$10)</f>
        <v>#VALUE!</v>
      </c>
      <c r="G263" t="e" cm="1" vm="2">
        <f t="array" ref="G263">[1]!genBinomial(1,0.602)</f>
        <v>#VALUE!</v>
      </c>
      <c r="H263" s="13" t="e" vm="1">
        <f t="shared" si="40"/>
        <v>#VALUE!</v>
      </c>
      <c r="I263" t="e" cm="1" vm="2">
        <f t="array" ref="I263">[1]!genUniform($I$9,$I$10)</f>
        <v>#VALUE!</v>
      </c>
      <c r="J263" t="e" vm="1">
        <f t="shared" si="31"/>
        <v>#VALUE!</v>
      </c>
      <c r="K263" s="47" t="e" vm="1">
        <f t="shared" si="32"/>
        <v>#VALUE!</v>
      </c>
      <c r="L263" t="e" vm="1">
        <f t="shared" si="33"/>
        <v>#VALUE!</v>
      </c>
      <c r="M263" t="e" cm="1" vm="2">
        <f t="array" ref="M263">[1]!genUniform($M$9,$M$10)</f>
        <v>#VALUE!</v>
      </c>
      <c r="N263" t="e" vm="1">
        <f t="shared" si="34"/>
        <v>#VALUE!</v>
      </c>
      <c r="O263" s="47" t="e" vm="1">
        <f t="shared" si="35"/>
        <v>#VALUE!</v>
      </c>
      <c r="P263" t="e" vm="1">
        <f t="shared" si="36"/>
        <v>#VALUE!</v>
      </c>
      <c r="Q263" t="e" cm="1" vm="2">
        <f t="array" ref="Q263">[1]!genUniform($I$9,$I$10)</f>
        <v>#VALUE!</v>
      </c>
      <c r="R263" t="e" vm="1">
        <f t="shared" si="37"/>
        <v>#VALUE!</v>
      </c>
      <c r="S263" s="47" t="e" vm="1">
        <f t="shared" si="38"/>
        <v>#VALUE!</v>
      </c>
      <c r="T263" t="e" vm="1">
        <f t="shared" si="39"/>
        <v>#VALUE!</v>
      </c>
    </row>
    <row r="264" spans="1:20">
      <c r="A264">
        <v>254</v>
      </c>
      <c r="C264" t="e" cm="1" vm="2">
        <f t="array" ref="C264">[1]!GenLognormal($C$9,$C$10)</f>
        <v>#VALUE!</v>
      </c>
      <c r="D264" t="e" cm="1" vm="2">
        <f t="array" ref="D264">[1]!GenLognormal($D$9,$D$10)</f>
        <v>#VALUE!</v>
      </c>
      <c r="E264" t="e" cm="1" vm="2">
        <f t="array" ref="E264">[1]!genNormal($E$9,$E$10)</f>
        <v>#VALUE!</v>
      </c>
      <c r="F264" t="e" cm="1" vm="2">
        <f t="array" ref="F264">[1]!GenLognormal($F$9,$F$10)</f>
        <v>#VALUE!</v>
      </c>
      <c r="G264" t="e" cm="1" vm="2">
        <f t="array" ref="G264">[1]!genBinomial(1,0.602)</f>
        <v>#VALUE!</v>
      </c>
      <c r="H264" s="13" t="e" vm="1">
        <f t="shared" si="40"/>
        <v>#VALUE!</v>
      </c>
      <c r="I264" t="e" cm="1" vm="2">
        <f t="array" ref="I264">[1]!genUniform($I$9,$I$10)</f>
        <v>#VALUE!</v>
      </c>
      <c r="J264" t="e" vm="1">
        <f t="shared" si="31"/>
        <v>#VALUE!</v>
      </c>
      <c r="K264" s="47" t="e" vm="1">
        <f t="shared" si="32"/>
        <v>#VALUE!</v>
      </c>
      <c r="L264" t="e" vm="1">
        <f t="shared" si="33"/>
        <v>#VALUE!</v>
      </c>
      <c r="M264" t="e" cm="1" vm="2">
        <f t="array" ref="M264">[1]!genUniform($M$9,$M$10)</f>
        <v>#VALUE!</v>
      </c>
      <c r="N264" t="e" vm="1">
        <f t="shared" si="34"/>
        <v>#VALUE!</v>
      </c>
      <c r="O264" s="47" t="e" vm="1">
        <f t="shared" si="35"/>
        <v>#VALUE!</v>
      </c>
      <c r="P264" t="e" vm="1">
        <f t="shared" si="36"/>
        <v>#VALUE!</v>
      </c>
      <c r="Q264" t="e" cm="1" vm="2">
        <f t="array" ref="Q264">[1]!genUniform($I$9,$I$10)</f>
        <v>#VALUE!</v>
      </c>
      <c r="R264" t="e" vm="1">
        <f t="shared" si="37"/>
        <v>#VALUE!</v>
      </c>
      <c r="S264" s="47" t="e" vm="1">
        <f t="shared" si="38"/>
        <v>#VALUE!</v>
      </c>
      <c r="T264" t="e" vm="1">
        <f t="shared" si="39"/>
        <v>#VALUE!</v>
      </c>
    </row>
    <row r="265" spans="1:20">
      <c r="A265">
        <v>255</v>
      </c>
      <c r="C265" t="e" cm="1" vm="2">
        <f t="array" ref="C265">[1]!GenLognormal($C$9,$C$10)</f>
        <v>#VALUE!</v>
      </c>
      <c r="D265" t="e" cm="1" vm="2">
        <f t="array" ref="D265">[1]!GenLognormal($D$9,$D$10)</f>
        <v>#VALUE!</v>
      </c>
      <c r="E265" t="e" cm="1" vm="2">
        <f t="array" ref="E265">[1]!genNormal($E$9,$E$10)</f>
        <v>#VALUE!</v>
      </c>
      <c r="F265" t="e" cm="1" vm="2">
        <f t="array" ref="F265">[1]!GenLognormal($F$9,$F$10)</f>
        <v>#VALUE!</v>
      </c>
      <c r="G265" t="e" cm="1" vm="2">
        <f t="array" ref="G265">[1]!genBinomial(1,0.602)</f>
        <v>#VALUE!</v>
      </c>
      <c r="H265" s="13" t="e" vm="1">
        <f t="shared" si="40"/>
        <v>#VALUE!</v>
      </c>
      <c r="I265" t="e" cm="1" vm="2">
        <f t="array" ref="I265">[1]!genUniform($I$9,$I$10)</f>
        <v>#VALUE!</v>
      </c>
      <c r="J265" t="e" vm="1">
        <f t="shared" si="31"/>
        <v>#VALUE!</v>
      </c>
      <c r="K265" s="47" t="e" vm="1">
        <f t="shared" si="32"/>
        <v>#VALUE!</v>
      </c>
      <c r="L265" t="e" vm="1">
        <f t="shared" si="33"/>
        <v>#VALUE!</v>
      </c>
      <c r="M265" t="e" cm="1" vm="2">
        <f t="array" ref="M265">[1]!genUniform($M$9,$M$10)</f>
        <v>#VALUE!</v>
      </c>
      <c r="N265" t="e" vm="1">
        <f t="shared" si="34"/>
        <v>#VALUE!</v>
      </c>
      <c r="O265" s="47" t="e" vm="1">
        <f t="shared" si="35"/>
        <v>#VALUE!</v>
      </c>
      <c r="P265" t="e" vm="1">
        <f t="shared" si="36"/>
        <v>#VALUE!</v>
      </c>
      <c r="Q265" t="e" cm="1" vm="2">
        <f t="array" ref="Q265">[1]!genUniform($I$9,$I$10)</f>
        <v>#VALUE!</v>
      </c>
      <c r="R265" t="e" vm="1">
        <f t="shared" si="37"/>
        <v>#VALUE!</v>
      </c>
      <c r="S265" s="47" t="e" vm="1">
        <f t="shared" si="38"/>
        <v>#VALUE!</v>
      </c>
      <c r="T265" t="e" vm="1">
        <f t="shared" si="39"/>
        <v>#VALUE!</v>
      </c>
    </row>
    <row r="266" spans="1:20">
      <c r="A266">
        <v>256</v>
      </c>
      <c r="C266" t="e" cm="1" vm="2">
        <f t="array" ref="C266">[1]!GenLognormal($C$9,$C$10)</f>
        <v>#VALUE!</v>
      </c>
      <c r="D266" t="e" cm="1" vm="2">
        <f t="array" ref="D266">[1]!GenLognormal($D$9,$D$10)</f>
        <v>#VALUE!</v>
      </c>
      <c r="E266" t="e" cm="1" vm="2">
        <f t="array" ref="E266">[1]!genNormal($E$9,$E$10)</f>
        <v>#VALUE!</v>
      </c>
      <c r="F266" t="e" cm="1" vm="2">
        <f t="array" ref="F266">[1]!GenLognormal($F$9,$F$10)</f>
        <v>#VALUE!</v>
      </c>
      <c r="G266" t="e" cm="1" vm="2">
        <f t="array" ref="G266">[1]!genBinomial(1,0.602)</f>
        <v>#VALUE!</v>
      </c>
      <c r="H266" s="13" t="e" vm="1">
        <f t="shared" si="40"/>
        <v>#VALUE!</v>
      </c>
      <c r="I266" t="e" cm="1" vm="2">
        <f t="array" ref="I266">[1]!genUniform($I$9,$I$10)</f>
        <v>#VALUE!</v>
      </c>
      <c r="J266" t="e" vm="1">
        <f t="shared" si="31"/>
        <v>#VALUE!</v>
      </c>
      <c r="K266" s="47" t="e" vm="1">
        <f t="shared" si="32"/>
        <v>#VALUE!</v>
      </c>
      <c r="L266" t="e" vm="1">
        <f t="shared" si="33"/>
        <v>#VALUE!</v>
      </c>
      <c r="M266" t="e" cm="1" vm="2">
        <f t="array" ref="M266">[1]!genUniform($M$9,$M$10)</f>
        <v>#VALUE!</v>
      </c>
      <c r="N266" t="e" vm="1">
        <f t="shared" si="34"/>
        <v>#VALUE!</v>
      </c>
      <c r="O266" s="47" t="e" vm="1">
        <f t="shared" si="35"/>
        <v>#VALUE!</v>
      </c>
      <c r="P266" t="e" vm="1">
        <f t="shared" si="36"/>
        <v>#VALUE!</v>
      </c>
      <c r="Q266" t="e" cm="1" vm="2">
        <f t="array" ref="Q266">[1]!genUniform($I$9,$I$10)</f>
        <v>#VALUE!</v>
      </c>
      <c r="R266" t="e" vm="1">
        <f t="shared" si="37"/>
        <v>#VALUE!</v>
      </c>
      <c r="S266" s="47" t="e" vm="1">
        <f t="shared" si="38"/>
        <v>#VALUE!</v>
      </c>
      <c r="T266" t="e" vm="1">
        <f t="shared" si="39"/>
        <v>#VALUE!</v>
      </c>
    </row>
    <row r="267" spans="1:20">
      <c r="A267">
        <v>257</v>
      </c>
      <c r="C267" t="e" cm="1" vm="2">
        <f t="array" ref="C267">[1]!GenLognormal($C$9,$C$10)</f>
        <v>#VALUE!</v>
      </c>
      <c r="D267" t="e" cm="1" vm="2">
        <f t="array" ref="D267">[1]!GenLognormal($D$9,$D$10)</f>
        <v>#VALUE!</v>
      </c>
      <c r="E267" t="e" cm="1" vm="2">
        <f t="array" ref="E267">[1]!genNormal($E$9,$E$10)</f>
        <v>#VALUE!</v>
      </c>
      <c r="F267" t="e" cm="1" vm="2">
        <f t="array" ref="F267">[1]!GenLognormal($F$9,$F$10)</f>
        <v>#VALUE!</v>
      </c>
      <c r="G267" t="e" cm="1" vm="2">
        <f t="array" ref="G267">[1]!genBinomial(1,0.602)</f>
        <v>#VALUE!</v>
      </c>
      <c r="H267" s="13" t="e" vm="1">
        <f t="shared" si="40"/>
        <v>#VALUE!</v>
      </c>
      <c r="I267" t="e" cm="1" vm="2">
        <f t="array" ref="I267">[1]!genUniform($I$9,$I$10)</f>
        <v>#VALUE!</v>
      </c>
      <c r="J267" t="e" vm="1">
        <f t="shared" si="31"/>
        <v>#VALUE!</v>
      </c>
      <c r="K267" s="47" t="e" vm="1">
        <f t="shared" si="32"/>
        <v>#VALUE!</v>
      </c>
      <c r="L267" t="e" vm="1">
        <f t="shared" si="33"/>
        <v>#VALUE!</v>
      </c>
      <c r="M267" t="e" cm="1" vm="2">
        <f t="array" ref="M267">[1]!genUniform($M$9,$M$10)</f>
        <v>#VALUE!</v>
      </c>
      <c r="N267" t="e" vm="1">
        <f t="shared" si="34"/>
        <v>#VALUE!</v>
      </c>
      <c r="O267" s="47" t="e" vm="1">
        <f t="shared" si="35"/>
        <v>#VALUE!</v>
      </c>
      <c r="P267" t="e" vm="1">
        <f t="shared" si="36"/>
        <v>#VALUE!</v>
      </c>
      <c r="Q267" t="e" cm="1" vm="2">
        <f t="array" ref="Q267">[1]!genUniform($I$9,$I$10)</f>
        <v>#VALUE!</v>
      </c>
      <c r="R267" t="e" vm="1">
        <f t="shared" si="37"/>
        <v>#VALUE!</v>
      </c>
      <c r="S267" s="47" t="e" vm="1">
        <f t="shared" si="38"/>
        <v>#VALUE!</v>
      </c>
      <c r="T267" t="e" vm="1">
        <f t="shared" si="39"/>
        <v>#VALUE!</v>
      </c>
    </row>
    <row r="268" spans="1:20">
      <c r="A268">
        <v>258</v>
      </c>
      <c r="C268" t="e" cm="1" vm="2">
        <f t="array" ref="C268">[1]!GenLognormal($C$9,$C$10)</f>
        <v>#VALUE!</v>
      </c>
      <c r="D268" t="e" cm="1" vm="2">
        <f t="array" ref="D268">[1]!GenLognormal($D$9,$D$10)</f>
        <v>#VALUE!</v>
      </c>
      <c r="E268" t="e" cm="1" vm="2">
        <f t="array" ref="E268">[1]!genNormal($E$9,$E$10)</f>
        <v>#VALUE!</v>
      </c>
      <c r="F268" t="e" cm="1" vm="2">
        <f t="array" ref="F268">[1]!GenLognormal($F$9,$F$10)</f>
        <v>#VALUE!</v>
      </c>
      <c r="G268" t="e" cm="1" vm="2">
        <f t="array" ref="G268">[1]!genBinomial(1,0.602)</f>
        <v>#VALUE!</v>
      </c>
      <c r="H268" s="13" t="e" vm="1">
        <f t="shared" si="40"/>
        <v>#VALUE!</v>
      </c>
      <c r="I268" t="e" cm="1" vm="2">
        <f t="array" ref="I268">[1]!genUniform($I$9,$I$10)</f>
        <v>#VALUE!</v>
      </c>
      <c r="J268" t="e" vm="1">
        <f t="shared" ref="J268:J331" si="41">_xlfn.LOGNORM.INV($I268,$J$9,$J$10)</f>
        <v>#VALUE!</v>
      </c>
      <c r="K268" s="47" t="e" vm="1">
        <f t="shared" ref="K268:K331" si="42">J268*$H268/24/60</f>
        <v>#VALUE!</v>
      </c>
      <c r="L268" t="e" vm="1">
        <f t="shared" ref="L268:L331" si="43">K268*24*60/$D268</f>
        <v>#VALUE!</v>
      </c>
      <c r="M268" t="e" cm="1" vm="2">
        <f t="array" ref="M268">[1]!genUniform($M$9,$M$10)</f>
        <v>#VALUE!</v>
      </c>
      <c r="N268" t="e" vm="1">
        <f t="shared" ref="N268:N331" si="44">_xlfn.LOGNORM.INV($Q268,$R$9,$R$10)</f>
        <v>#VALUE!</v>
      </c>
      <c r="O268" s="47" t="e" vm="1">
        <f t="shared" ref="O268:O331" si="45">N268*$H268/24/60</f>
        <v>#VALUE!</v>
      </c>
      <c r="P268" t="e" vm="1">
        <f t="shared" ref="P268:P331" si="46">O268*24*60/$D268</f>
        <v>#VALUE!</v>
      </c>
      <c r="Q268" t="e" cm="1" vm="2">
        <f t="array" ref="Q268">[1]!genUniform($I$9,$I$10)</f>
        <v>#VALUE!</v>
      </c>
      <c r="R268" t="e" vm="1">
        <f t="shared" ref="R268:R331" si="47">_xlfn.LOGNORM.INV($Q268,$R$9,$R$10)</f>
        <v>#VALUE!</v>
      </c>
      <c r="S268" s="47" t="e" vm="1">
        <f t="shared" ref="S268:S331" si="48">R268*$H268/24/60</f>
        <v>#VALUE!</v>
      </c>
      <c r="T268" t="e" vm="1">
        <f t="shared" ref="T268:T331" si="49">S268*24*60/$D268</f>
        <v>#VALUE!</v>
      </c>
    </row>
    <row r="269" spans="1:20">
      <c r="A269">
        <v>259</v>
      </c>
      <c r="C269" t="e" cm="1" vm="2">
        <f t="array" ref="C269">[1]!GenLognormal($C$9,$C$10)</f>
        <v>#VALUE!</v>
      </c>
      <c r="D269" t="e" cm="1" vm="2">
        <f t="array" ref="D269">[1]!GenLognormal($D$9,$D$10)</f>
        <v>#VALUE!</v>
      </c>
      <c r="E269" t="e" cm="1" vm="2">
        <f t="array" ref="E269">[1]!genNormal($E$9,$E$10)</f>
        <v>#VALUE!</v>
      </c>
      <c r="F269" t="e" cm="1" vm="2">
        <f t="array" ref="F269">[1]!GenLognormal($F$9,$F$10)</f>
        <v>#VALUE!</v>
      </c>
      <c r="G269" t="e" cm="1" vm="2">
        <f t="array" ref="G269">[1]!genBinomial(1,0.602)</f>
        <v>#VALUE!</v>
      </c>
      <c r="H269" s="13" t="e" vm="1">
        <f t="shared" si="40"/>
        <v>#VALUE!</v>
      </c>
      <c r="I269" t="e" cm="1" vm="2">
        <f t="array" ref="I269">[1]!genUniform($I$9,$I$10)</f>
        <v>#VALUE!</v>
      </c>
      <c r="J269" t="e" vm="1">
        <f t="shared" si="41"/>
        <v>#VALUE!</v>
      </c>
      <c r="K269" s="47" t="e" vm="1">
        <f t="shared" si="42"/>
        <v>#VALUE!</v>
      </c>
      <c r="L269" t="e" vm="1">
        <f t="shared" si="43"/>
        <v>#VALUE!</v>
      </c>
      <c r="M269" t="e" cm="1" vm="2">
        <f t="array" ref="M269">[1]!genUniform($M$9,$M$10)</f>
        <v>#VALUE!</v>
      </c>
      <c r="N269" t="e" vm="1">
        <f t="shared" si="44"/>
        <v>#VALUE!</v>
      </c>
      <c r="O269" s="47" t="e" vm="1">
        <f t="shared" si="45"/>
        <v>#VALUE!</v>
      </c>
      <c r="P269" t="e" vm="1">
        <f t="shared" si="46"/>
        <v>#VALUE!</v>
      </c>
      <c r="Q269" t="e" cm="1" vm="2">
        <f t="array" ref="Q269">[1]!genUniform($I$9,$I$10)</f>
        <v>#VALUE!</v>
      </c>
      <c r="R269" t="e" vm="1">
        <f t="shared" si="47"/>
        <v>#VALUE!</v>
      </c>
      <c r="S269" s="47" t="e" vm="1">
        <f t="shared" si="48"/>
        <v>#VALUE!</v>
      </c>
      <c r="T269" t="e" vm="1">
        <f t="shared" si="49"/>
        <v>#VALUE!</v>
      </c>
    </row>
    <row r="270" spans="1:20">
      <c r="A270">
        <v>260</v>
      </c>
      <c r="C270" t="e" cm="1" vm="2">
        <f t="array" ref="C270">[1]!GenLognormal($C$9,$C$10)</f>
        <v>#VALUE!</v>
      </c>
      <c r="D270" t="e" cm="1" vm="2">
        <f t="array" ref="D270">[1]!GenLognormal($D$9,$D$10)</f>
        <v>#VALUE!</v>
      </c>
      <c r="E270" t="e" cm="1" vm="2">
        <f t="array" ref="E270">[1]!genNormal($E$9,$E$10)</f>
        <v>#VALUE!</v>
      </c>
      <c r="F270" t="e" cm="1" vm="2">
        <f t="array" ref="F270">[1]!GenLognormal($F$9,$F$10)</f>
        <v>#VALUE!</v>
      </c>
      <c r="G270" t="e" cm="1" vm="2">
        <f t="array" ref="G270">[1]!genBinomial(1,0.602)</f>
        <v>#VALUE!</v>
      </c>
      <c r="H270" s="13" t="e" vm="1">
        <f t="shared" si="40"/>
        <v>#VALUE!</v>
      </c>
      <c r="I270" t="e" cm="1" vm="2">
        <f t="array" ref="I270">[1]!genUniform($I$9,$I$10)</f>
        <v>#VALUE!</v>
      </c>
      <c r="J270" t="e" vm="1">
        <f t="shared" si="41"/>
        <v>#VALUE!</v>
      </c>
      <c r="K270" s="47" t="e" vm="1">
        <f t="shared" si="42"/>
        <v>#VALUE!</v>
      </c>
      <c r="L270" t="e" vm="1">
        <f t="shared" si="43"/>
        <v>#VALUE!</v>
      </c>
      <c r="M270" t="e" cm="1" vm="2">
        <f t="array" ref="M270">[1]!genUniform($M$9,$M$10)</f>
        <v>#VALUE!</v>
      </c>
      <c r="N270" t="e" vm="1">
        <f t="shared" si="44"/>
        <v>#VALUE!</v>
      </c>
      <c r="O270" s="47" t="e" vm="1">
        <f t="shared" si="45"/>
        <v>#VALUE!</v>
      </c>
      <c r="P270" t="e" vm="1">
        <f t="shared" si="46"/>
        <v>#VALUE!</v>
      </c>
      <c r="Q270" t="e" cm="1" vm="2">
        <f t="array" ref="Q270">[1]!genUniform($I$9,$I$10)</f>
        <v>#VALUE!</v>
      </c>
      <c r="R270" t="e" vm="1">
        <f t="shared" si="47"/>
        <v>#VALUE!</v>
      </c>
      <c r="S270" s="47" t="e" vm="1">
        <f t="shared" si="48"/>
        <v>#VALUE!</v>
      </c>
      <c r="T270" t="e" vm="1">
        <f t="shared" si="49"/>
        <v>#VALUE!</v>
      </c>
    </row>
    <row r="271" spans="1:20">
      <c r="A271">
        <v>261</v>
      </c>
      <c r="C271" t="e" cm="1" vm="2">
        <f t="array" ref="C271">[1]!GenLognormal($C$9,$C$10)</f>
        <v>#VALUE!</v>
      </c>
      <c r="D271" t="e" cm="1" vm="2">
        <f t="array" ref="D271">[1]!GenLognormal($D$9,$D$10)</f>
        <v>#VALUE!</v>
      </c>
      <c r="E271" t="e" cm="1" vm="2">
        <f t="array" ref="E271">[1]!genNormal($E$9,$E$10)</f>
        <v>#VALUE!</v>
      </c>
      <c r="F271" t="e" cm="1" vm="2">
        <f t="array" ref="F271">[1]!GenLognormal($F$9,$F$10)</f>
        <v>#VALUE!</v>
      </c>
      <c r="G271" t="e" cm="1" vm="2">
        <f t="array" ref="G271">[1]!genBinomial(1,0.602)</f>
        <v>#VALUE!</v>
      </c>
      <c r="H271" s="13" t="e" vm="1">
        <f t="shared" ref="H271:H334" si="50">(266.16-47.17*G271-2.33*F271+0.66*E271+0.017*(E271^2))*113.12/1000000*D271</f>
        <v>#VALUE!</v>
      </c>
      <c r="I271" t="e" cm="1" vm="2">
        <f t="array" ref="I271">[1]!genUniform($I$9,$I$10)</f>
        <v>#VALUE!</v>
      </c>
      <c r="J271" t="e" vm="1">
        <f t="shared" si="41"/>
        <v>#VALUE!</v>
      </c>
      <c r="K271" s="47" t="e" vm="1">
        <f t="shared" si="42"/>
        <v>#VALUE!</v>
      </c>
      <c r="L271" t="e" vm="1">
        <f t="shared" si="43"/>
        <v>#VALUE!</v>
      </c>
      <c r="M271" t="e" cm="1" vm="2">
        <f t="array" ref="M271">[1]!genUniform($M$9,$M$10)</f>
        <v>#VALUE!</v>
      </c>
      <c r="N271" t="e" vm="1">
        <f t="shared" si="44"/>
        <v>#VALUE!</v>
      </c>
      <c r="O271" s="47" t="e" vm="1">
        <f t="shared" si="45"/>
        <v>#VALUE!</v>
      </c>
      <c r="P271" t="e" vm="1">
        <f t="shared" si="46"/>
        <v>#VALUE!</v>
      </c>
      <c r="Q271" t="e" cm="1" vm="2">
        <f t="array" ref="Q271">[1]!genUniform($I$9,$I$10)</f>
        <v>#VALUE!</v>
      </c>
      <c r="R271" t="e" vm="1">
        <f t="shared" si="47"/>
        <v>#VALUE!</v>
      </c>
      <c r="S271" s="47" t="e" vm="1">
        <f t="shared" si="48"/>
        <v>#VALUE!</v>
      </c>
      <c r="T271" t="e" vm="1">
        <f t="shared" si="49"/>
        <v>#VALUE!</v>
      </c>
    </row>
    <row r="272" spans="1:20">
      <c r="A272">
        <v>262</v>
      </c>
      <c r="C272" t="e" cm="1" vm="2">
        <f t="array" ref="C272">[1]!GenLognormal($C$9,$C$10)</f>
        <v>#VALUE!</v>
      </c>
      <c r="D272" t="e" cm="1" vm="2">
        <f t="array" ref="D272">[1]!GenLognormal($D$9,$D$10)</f>
        <v>#VALUE!</v>
      </c>
      <c r="E272" t="e" cm="1" vm="2">
        <f t="array" ref="E272">[1]!genNormal($E$9,$E$10)</f>
        <v>#VALUE!</v>
      </c>
      <c r="F272" t="e" cm="1" vm="2">
        <f t="array" ref="F272">[1]!GenLognormal($F$9,$F$10)</f>
        <v>#VALUE!</v>
      </c>
      <c r="G272" t="e" cm="1" vm="2">
        <f t="array" ref="G272">[1]!genBinomial(1,0.602)</f>
        <v>#VALUE!</v>
      </c>
      <c r="H272" s="13" t="e" vm="1">
        <f t="shared" si="50"/>
        <v>#VALUE!</v>
      </c>
      <c r="I272" t="e" cm="1" vm="2">
        <f t="array" ref="I272">[1]!genUniform($I$9,$I$10)</f>
        <v>#VALUE!</v>
      </c>
      <c r="J272" t="e" vm="1">
        <f t="shared" si="41"/>
        <v>#VALUE!</v>
      </c>
      <c r="K272" s="47" t="e" vm="1">
        <f t="shared" si="42"/>
        <v>#VALUE!</v>
      </c>
      <c r="L272" t="e" vm="1">
        <f t="shared" si="43"/>
        <v>#VALUE!</v>
      </c>
      <c r="M272" t="e" cm="1" vm="2">
        <f t="array" ref="M272">[1]!genUniform($M$9,$M$10)</f>
        <v>#VALUE!</v>
      </c>
      <c r="N272" t="e" vm="1">
        <f t="shared" si="44"/>
        <v>#VALUE!</v>
      </c>
      <c r="O272" s="47" t="e" vm="1">
        <f t="shared" si="45"/>
        <v>#VALUE!</v>
      </c>
      <c r="P272" t="e" vm="1">
        <f t="shared" si="46"/>
        <v>#VALUE!</v>
      </c>
      <c r="Q272" t="e" cm="1" vm="2">
        <f t="array" ref="Q272">[1]!genUniform($I$9,$I$10)</f>
        <v>#VALUE!</v>
      </c>
      <c r="R272" t="e" vm="1">
        <f t="shared" si="47"/>
        <v>#VALUE!</v>
      </c>
      <c r="S272" s="47" t="e" vm="1">
        <f t="shared" si="48"/>
        <v>#VALUE!</v>
      </c>
      <c r="T272" t="e" vm="1">
        <f t="shared" si="49"/>
        <v>#VALUE!</v>
      </c>
    </row>
    <row r="273" spans="1:20">
      <c r="A273">
        <v>263</v>
      </c>
      <c r="C273" t="e" cm="1" vm="2">
        <f t="array" ref="C273">[1]!GenLognormal($C$9,$C$10)</f>
        <v>#VALUE!</v>
      </c>
      <c r="D273" t="e" cm="1" vm="2">
        <f t="array" ref="D273">[1]!GenLognormal($D$9,$D$10)</f>
        <v>#VALUE!</v>
      </c>
      <c r="E273" t="e" cm="1" vm="2">
        <f t="array" ref="E273">[1]!genNormal($E$9,$E$10)</f>
        <v>#VALUE!</v>
      </c>
      <c r="F273" t="e" cm="1" vm="2">
        <f t="array" ref="F273">[1]!GenLognormal($F$9,$F$10)</f>
        <v>#VALUE!</v>
      </c>
      <c r="G273" t="e" cm="1" vm="2">
        <f t="array" ref="G273">[1]!genBinomial(1,0.602)</f>
        <v>#VALUE!</v>
      </c>
      <c r="H273" s="13" t="e" vm="1">
        <f t="shared" si="50"/>
        <v>#VALUE!</v>
      </c>
      <c r="I273" t="e" cm="1" vm="2">
        <f t="array" ref="I273">[1]!genUniform($I$9,$I$10)</f>
        <v>#VALUE!</v>
      </c>
      <c r="J273" t="e" vm="1">
        <f t="shared" si="41"/>
        <v>#VALUE!</v>
      </c>
      <c r="K273" s="47" t="e" vm="1">
        <f t="shared" si="42"/>
        <v>#VALUE!</v>
      </c>
      <c r="L273" t="e" vm="1">
        <f t="shared" si="43"/>
        <v>#VALUE!</v>
      </c>
      <c r="M273" t="e" cm="1" vm="2">
        <f t="array" ref="M273">[1]!genUniform($M$9,$M$10)</f>
        <v>#VALUE!</v>
      </c>
      <c r="N273" t="e" vm="1">
        <f t="shared" si="44"/>
        <v>#VALUE!</v>
      </c>
      <c r="O273" s="47" t="e" vm="1">
        <f t="shared" si="45"/>
        <v>#VALUE!</v>
      </c>
      <c r="P273" t="e" vm="1">
        <f t="shared" si="46"/>
        <v>#VALUE!</v>
      </c>
      <c r="Q273" t="e" cm="1" vm="2">
        <f t="array" ref="Q273">[1]!genUniform($I$9,$I$10)</f>
        <v>#VALUE!</v>
      </c>
      <c r="R273" t="e" vm="1">
        <f t="shared" si="47"/>
        <v>#VALUE!</v>
      </c>
      <c r="S273" s="47" t="e" vm="1">
        <f t="shared" si="48"/>
        <v>#VALUE!</v>
      </c>
      <c r="T273" t="e" vm="1">
        <f t="shared" si="49"/>
        <v>#VALUE!</v>
      </c>
    </row>
    <row r="274" spans="1:20">
      <c r="A274">
        <v>264</v>
      </c>
      <c r="C274" t="e" cm="1" vm="2">
        <f t="array" ref="C274">[1]!GenLognormal($C$9,$C$10)</f>
        <v>#VALUE!</v>
      </c>
      <c r="D274" t="e" cm="1" vm="2">
        <f t="array" ref="D274">[1]!GenLognormal($D$9,$D$10)</f>
        <v>#VALUE!</v>
      </c>
      <c r="E274" t="e" cm="1" vm="2">
        <f t="array" ref="E274">[1]!genNormal($E$9,$E$10)</f>
        <v>#VALUE!</v>
      </c>
      <c r="F274" t="e" cm="1" vm="2">
        <f t="array" ref="F274">[1]!GenLognormal($F$9,$F$10)</f>
        <v>#VALUE!</v>
      </c>
      <c r="G274" t="e" cm="1" vm="2">
        <f t="array" ref="G274">[1]!genBinomial(1,0.602)</f>
        <v>#VALUE!</v>
      </c>
      <c r="H274" s="13" t="e" vm="1">
        <f t="shared" si="50"/>
        <v>#VALUE!</v>
      </c>
      <c r="I274" t="e" cm="1" vm="2">
        <f t="array" ref="I274">[1]!genUniform($I$9,$I$10)</f>
        <v>#VALUE!</v>
      </c>
      <c r="J274" t="e" vm="1">
        <f t="shared" si="41"/>
        <v>#VALUE!</v>
      </c>
      <c r="K274" s="47" t="e" vm="1">
        <f t="shared" si="42"/>
        <v>#VALUE!</v>
      </c>
      <c r="L274" t="e" vm="1">
        <f t="shared" si="43"/>
        <v>#VALUE!</v>
      </c>
      <c r="M274" t="e" cm="1" vm="2">
        <f t="array" ref="M274">[1]!genUniform($M$9,$M$10)</f>
        <v>#VALUE!</v>
      </c>
      <c r="N274" t="e" vm="1">
        <f t="shared" si="44"/>
        <v>#VALUE!</v>
      </c>
      <c r="O274" s="47" t="e" vm="1">
        <f t="shared" si="45"/>
        <v>#VALUE!</v>
      </c>
      <c r="P274" t="e" vm="1">
        <f t="shared" si="46"/>
        <v>#VALUE!</v>
      </c>
      <c r="Q274" t="e" cm="1" vm="2">
        <f t="array" ref="Q274">[1]!genUniform($I$9,$I$10)</f>
        <v>#VALUE!</v>
      </c>
      <c r="R274" t="e" vm="1">
        <f t="shared" si="47"/>
        <v>#VALUE!</v>
      </c>
      <c r="S274" s="47" t="e" vm="1">
        <f t="shared" si="48"/>
        <v>#VALUE!</v>
      </c>
      <c r="T274" t="e" vm="1">
        <f t="shared" si="49"/>
        <v>#VALUE!</v>
      </c>
    </row>
    <row r="275" spans="1:20">
      <c r="A275">
        <v>265</v>
      </c>
      <c r="C275" t="e" cm="1" vm="2">
        <f t="array" ref="C275">[1]!GenLognormal($C$9,$C$10)</f>
        <v>#VALUE!</v>
      </c>
      <c r="D275" t="e" cm="1" vm="2">
        <f t="array" ref="D275">[1]!GenLognormal($D$9,$D$10)</f>
        <v>#VALUE!</v>
      </c>
      <c r="E275" t="e" cm="1" vm="2">
        <f t="array" ref="E275">[1]!genNormal($E$9,$E$10)</f>
        <v>#VALUE!</v>
      </c>
      <c r="F275" t="e" cm="1" vm="2">
        <f t="array" ref="F275">[1]!GenLognormal($F$9,$F$10)</f>
        <v>#VALUE!</v>
      </c>
      <c r="G275" t="e" cm="1" vm="2">
        <f t="array" ref="G275">[1]!genBinomial(1,0.602)</f>
        <v>#VALUE!</v>
      </c>
      <c r="H275" s="13" t="e" vm="1">
        <f t="shared" si="50"/>
        <v>#VALUE!</v>
      </c>
      <c r="I275" t="e" cm="1" vm="2">
        <f t="array" ref="I275">[1]!genUniform($I$9,$I$10)</f>
        <v>#VALUE!</v>
      </c>
      <c r="J275" t="e" vm="1">
        <f t="shared" si="41"/>
        <v>#VALUE!</v>
      </c>
      <c r="K275" s="47" t="e" vm="1">
        <f t="shared" si="42"/>
        <v>#VALUE!</v>
      </c>
      <c r="L275" t="e" vm="1">
        <f t="shared" si="43"/>
        <v>#VALUE!</v>
      </c>
      <c r="M275" t="e" cm="1" vm="2">
        <f t="array" ref="M275">[1]!genUniform($M$9,$M$10)</f>
        <v>#VALUE!</v>
      </c>
      <c r="N275" t="e" vm="1">
        <f t="shared" si="44"/>
        <v>#VALUE!</v>
      </c>
      <c r="O275" s="47" t="e" vm="1">
        <f t="shared" si="45"/>
        <v>#VALUE!</v>
      </c>
      <c r="P275" t="e" vm="1">
        <f t="shared" si="46"/>
        <v>#VALUE!</v>
      </c>
      <c r="Q275" t="e" cm="1" vm="2">
        <f t="array" ref="Q275">[1]!genUniform($I$9,$I$10)</f>
        <v>#VALUE!</v>
      </c>
      <c r="R275" t="e" vm="1">
        <f t="shared" si="47"/>
        <v>#VALUE!</v>
      </c>
      <c r="S275" s="47" t="e" vm="1">
        <f t="shared" si="48"/>
        <v>#VALUE!</v>
      </c>
      <c r="T275" t="e" vm="1">
        <f t="shared" si="49"/>
        <v>#VALUE!</v>
      </c>
    </row>
    <row r="276" spans="1:20">
      <c r="A276">
        <v>266</v>
      </c>
      <c r="C276" t="e" cm="1" vm="2">
        <f t="array" ref="C276">[1]!GenLognormal($C$9,$C$10)</f>
        <v>#VALUE!</v>
      </c>
      <c r="D276" t="e" cm="1" vm="2">
        <f t="array" ref="D276">[1]!GenLognormal($D$9,$D$10)</f>
        <v>#VALUE!</v>
      </c>
      <c r="E276" t="e" cm="1" vm="2">
        <f t="array" ref="E276">[1]!genNormal($E$9,$E$10)</f>
        <v>#VALUE!</v>
      </c>
      <c r="F276" t="e" cm="1" vm="2">
        <f t="array" ref="F276">[1]!GenLognormal($F$9,$F$10)</f>
        <v>#VALUE!</v>
      </c>
      <c r="G276" t="e" cm="1" vm="2">
        <f t="array" ref="G276">[1]!genBinomial(1,0.602)</f>
        <v>#VALUE!</v>
      </c>
      <c r="H276" s="13" t="e" vm="1">
        <f t="shared" si="50"/>
        <v>#VALUE!</v>
      </c>
      <c r="I276" t="e" cm="1" vm="2">
        <f t="array" ref="I276">[1]!genUniform($I$9,$I$10)</f>
        <v>#VALUE!</v>
      </c>
      <c r="J276" t="e" vm="1">
        <f t="shared" si="41"/>
        <v>#VALUE!</v>
      </c>
      <c r="K276" s="47" t="e" vm="1">
        <f t="shared" si="42"/>
        <v>#VALUE!</v>
      </c>
      <c r="L276" t="e" vm="1">
        <f t="shared" si="43"/>
        <v>#VALUE!</v>
      </c>
      <c r="M276" t="e" cm="1" vm="2">
        <f t="array" ref="M276">[1]!genUniform($M$9,$M$10)</f>
        <v>#VALUE!</v>
      </c>
      <c r="N276" t="e" vm="1">
        <f t="shared" si="44"/>
        <v>#VALUE!</v>
      </c>
      <c r="O276" s="47" t="e" vm="1">
        <f t="shared" si="45"/>
        <v>#VALUE!</v>
      </c>
      <c r="P276" t="e" vm="1">
        <f t="shared" si="46"/>
        <v>#VALUE!</v>
      </c>
      <c r="Q276" t="e" cm="1" vm="2">
        <f t="array" ref="Q276">[1]!genUniform($I$9,$I$10)</f>
        <v>#VALUE!</v>
      </c>
      <c r="R276" t="e" vm="1">
        <f t="shared" si="47"/>
        <v>#VALUE!</v>
      </c>
      <c r="S276" s="47" t="e" vm="1">
        <f t="shared" si="48"/>
        <v>#VALUE!</v>
      </c>
      <c r="T276" t="e" vm="1">
        <f t="shared" si="49"/>
        <v>#VALUE!</v>
      </c>
    </row>
    <row r="277" spans="1:20">
      <c r="A277">
        <v>267</v>
      </c>
      <c r="C277" t="e" cm="1" vm="2">
        <f t="array" ref="C277">[1]!GenLognormal($C$9,$C$10)</f>
        <v>#VALUE!</v>
      </c>
      <c r="D277" t="e" cm="1" vm="2">
        <f t="array" ref="D277">[1]!GenLognormal($D$9,$D$10)</f>
        <v>#VALUE!</v>
      </c>
      <c r="E277" t="e" cm="1" vm="2">
        <f t="array" ref="E277">[1]!genNormal($E$9,$E$10)</f>
        <v>#VALUE!</v>
      </c>
      <c r="F277" t="e" cm="1" vm="2">
        <f t="array" ref="F277">[1]!GenLognormal($F$9,$F$10)</f>
        <v>#VALUE!</v>
      </c>
      <c r="G277" t="e" cm="1" vm="2">
        <f t="array" ref="G277">[1]!genBinomial(1,0.602)</f>
        <v>#VALUE!</v>
      </c>
      <c r="H277" s="13" t="e" vm="1">
        <f t="shared" si="50"/>
        <v>#VALUE!</v>
      </c>
      <c r="I277" t="e" cm="1" vm="2">
        <f t="array" ref="I277">[1]!genUniform($I$9,$I$10)</f>
        <v>#VALUE!</v>
      </c>
      <c r="J277" t="e" vm="1">
        <f t="shared" si="41"/>
        <v>#VALUE!</v>
      </c>
      <c r="K277" s="47" t="e" vm="1">
        <f t="shared" si="42"/>
        <v>#VALUE!</v>
      </c>
      <c r="L277" t="e" vm="1">
        <f t="shared" si="43"/>
        <v>#VALUE!</v>
      </c>
      <c r="M277" t="e" cm="1" vm="2">
        <f t="array" ref="M277">[1]!genUniform($M$9,$M$10)</f>
        <v>#VALUE!</v>
      </c>
      <c r="N277" t="e" vm="1">
        <f t="shared" si="44"/>
        <v>#VALUE!</v>
      </c>
      <c r="O277" s="47" t="e" vm="1">
        <f t="shared" si="45"/>
        <v>#VALUE!</v>
      </c>
      <c r="P277" t="e" vm="1">
        <f t="shared" si="46"/>
        <v>#VALUE!</v>
      </c>
      <c r="Q277" t="e" cm="1" vm="2">
        <f t="array" ref="Q277">[1]!genUniform($I$9,$I$10)</f>
        <v>#VALUE!</v>
      </c>
      <c r="R277" t="e" vm="1">
        <f t="shared" si="47"/>
        <v>#VALUE!</v>
      </c>
      <c r="S277" s="47" t="e" vm="1">
        <f t="shared" si="48"/>
        <v>#VALUE!</v>
      </c>
      <c r="T277" t="e" vm="1">
        <f t="shared" si="49"/>
        <v>#VALUE!</v>
      </c>
    </row>
    <row r="278" spans="1:20">
      <c r="A278">
        <v>268</v>
      </c>
      <c r="C278" t="e" cm="1" vm="2">
        <f t="array" ref="C278">[1]!GenLognormal($C$9,$C$10)</f>
        <v>#VALUE!</v>
      </c>
      <c r="D278" t="e" cm="1" vm="2">
        <f t="array" ref="D278">[1]!GenLognormal($D$9,$D$10)</f>
        <v>#VALUE!</v>
      </c>
      <c r="E278" t="e" cm="1" vm="2">
        <f t="array" ref="E278">[1]!genNormal($E$9,$E$10)</f>
        <v>#VALUE!</v>
      </c>
      <c r="F278" t="e" cm="1" vm="2">
        <f t="array" ref="F278">[1]!GenLognormal($F$9,$F$10)</f>
        <v>#VALUE!</v>
      </c>
      <c r="G278" t="e" cm="1" vm="2">
        <f t="array" ref="G278">[1]!genBinomial(1,0.602)</f>
        <v>#VALUE!</v>
      </c>
      <c r="H278" s="13" t="e" vm="1">
        <f t="shared" si="50"/>
        <v>#VALUE!</v>
      </c>
      <c r="I278" t="e" cm="1" vm="2">
        <f t="array" ref="I278">[1]!genUniform($I$9,$I$10)</f>
        <v>#VALUE!</v>
      </c>
      <c r="J278" t="e" vm="1">
        <f t="shared" si="41"/>
        <v>#VALUE!</v>
      </c>
      <c r="K278" s="47" t="e" vm="1">
        <f t="shared" si="42"/>
        <v>#VALUE!</v>
      </c>
      <c r="L278" t="e" vm="1">
        <f t="shared" si="43"/>
        <v>#VALUE!</v>
      </c>
      <c r="M278" t="e" cm="1" vm="2">
        <f t="array" ref="M278">[1]!genUniform($M$9,$M$10)</f>
        <v>#VALUE!</v>
      </c>
      <c r="N278" t="e" vm="1">
        <f t="shared" si="44"/>
        <v>#VALUE!</v>
      </c>
      <c r="O278" s="47" t="e" vm="1">
        <f t="shared" si="45"/>
        <v>#VALUE!</v>
      </c>
      <c r="P278" t="e" vm="1">
        <f t="shared" si="46"/>
        <v>#VALUE!</v>
      </c>
      <c r="Q278" t="e" cm="1" vm="2">
        <f t="array" ref="Q278">[1]!genUniform($I$9,$I$10)</f>
        <v>#VALUE!</v>
      </c>
      <c r="R278" t="e" vm="1">
        <f t="shared" si="47"/>
        <v>#VALUE!</v>
      </c>
      <c r="S278" s="47" t="e" vm="1">
        <f t="shared" si="48"/>
        <v>#VALUE!</v>
      </c>
      <c r="T278" t="e" vm="1">
        <f t="shared" si="49"/>
        <v>#VALUE!</v>
      </c>
    </row>
    <row r="279" spans="1:20">
      <c r="A279">
        <v>269</v>
      </c>
      <c r="C279" t="e" cm="1" vm="2">
        <f t="array" ref="C279">[1]!GenLognormal($C$9,$C$10)</f>
        <v>#VALUE!</v>
      </c>
      <c r="D279" t="e" cm="1" vm="2">
        <f t="array" ref="D279">[1]!GenLognormal($D$9,$D$10)</f>
        <v>#VALUE!</v>
      </c>
      <c r="E279" t="e" cm="1" vm="2">
        <f t="array" ref="E279">[1]!genNormal($E$9,$E$10)</f>
        <v>#VALUE!</v>
      </c>
      <c r="F279" t="e" cm="1" vm="2">
        <f t="array" ref="F279">[1]!GenLognormal($F$9,$F$10)</f>
        <v>#VALUE!</v>
      </c>
      <c r="G279" t="e" cm="1" vm="2">
        <f t="array" ref="G279">[1]!genBinomial(1,0.602)</f>
        <v>#VALUE!</v>
      </c>
      <c r="H279" s="13" t="e" vm="1">
        <f t="shared" si="50"/>
        <v>#VALUE!</v>
      </c>
      <c r="I279" t="e" cm="1" vm="2">
        <f t="array" ref="I279">[1]!genUniform($I$9,$I$10)</f>
        <v>#VALUE!</v>
      </c>
      <c r="J279" t="e" vm="1">
        <f t="shared" si="41"/>
        <v>#VALUE!</v>
      </c>
      <c r="K279" s="47" t="e" vm="1">
        <f t="shared" si="42"/>
        <v>#VALUE!</v>
      </c>
      <c r="L279" t="e" vm="1">
        <f t="shared" si="43"/>
        <v>#VALUE!</v>
      </c>
      <c r="M279" t="e" cm="1" vm="2">
        <f t="array" ref="M279">[1]!genUniform($M$9,$M$10)</f>
        <v>#VALUE!</v>
      </c>
      <c r="N279" t="e" vm="1">
        <f t="shared" si="44"/>
        <v>#VALUE!</v>
      </c>
      <c r="O279" s="47" t="e" vm="1">
        <f t="shared" si="45"/>
        <v>#VALUE!</v>
      </c>
      <c r="P279" t="e" vm="1">
        <f t="shared" si="46"/>
        <v>#VALUE!</v>
      </c>
      <c r="Q279" t="e" cm="1" vm="2">
        <f t="array" ref="Q279">[1]!genUniform($I$9,$I$10)</f>
        <v>#VALUE!</v>
      </c>
      <c r="R279" t="e" vm="1">
        <f t="shared" si="47"/>
        <v>#VALUE!</v>
      </c>
      <c r="S279" s="47" t="e" vm="1">
        <f t="shared" si="48"/>
        <v>#VALUE!</v>
      </c>
      <c r="T279" t="e" vm="1">
        <f t="shared" si="49"/>
        <v>#VALUE!</v>
      </c>
    </row>
    <row r="280" spans="1:20">
      <c r="A280">
        <v>270</v>
      </c>
      <c r="C280" t="e" cm="1" vm="2">
        <f t="array" ref="C280">[1]!GenLognormal($C$9,$C$10)</f>
        <v>#VALUE!</v>
      </c>
      <c r="D280" t="e" cm="1" vm="2">
        <f t="array" ref="D280">[1]!GenLognormal($D$9,$D$10)</f>
        <v>#VALUE!</v>
      </c>
      <c r="E280" t="e" cm="1" vm="2">
        <f t="array" ref="E280">[1]!genNormal($E$9,$E$10)</f>
        <v>#VALUE!</v>
      </c>
      <c r="F280" t="e" cm="1" vm="2">
        <f t="array" ref="F280">[1]!GenLognormal($F$9,$F$10)</f>
        <v>#VALUE!</v>
      </c>
      <c r="G280" t="e" cm="1" vm="2">
        <f t="array" ref="G280">[1]!genBinomial(1,0.602)</f>
        <v>#VALUE!</v>
      </c>
      <c r="H280" s="13" t="e" vm="1">
        <f t="shared" si="50"/>
        <v>#VALUE!</v>
      </c>
      <c r="I280" t="e" cm="1" vm="2">
        <f t="array" ref="I280">[1]!genUniform($I$9,$I$10)</f>
        <v>#VALUE!</v>
      </c>
      <c r="J280" t="e" vm="1">
        <f t="shared" si="41"/>
        <v>#VALUE!</v>
      </c>
      <c r="K280" s="47" t="e" vm="1">
        <f t="shared" si="42"/>
        <v>#VALUE!</v>
      </c>
      <c r="L280" t="e" vm="1">
        <f t="shared" si="43"/>
        <v>#VALUE!</v>
      </c>
      <c r="M280" t="e" cm="1" vm="2">
        <f t="array" ref="M280">[1]!genUniform($M$9,$M$10)</f>
        <v>#VALUE!</v>
      </c>
      <c r="N280" t="e" vm="1">
        <f t="shared" si="44"/>
        <v>#VALUE!</v>
      </c>
      <c r="O280" s="47" t="e" vm="1">
        <f t="shared" si="45"/>
        <v>#VALUE!</v>
      </c>
      <c r="P280" t="e" vm="1">
        <f t="shared" si="46"/>
        <v>#VALUE!</v>
      </c>
      <c r="Q280" t="e" cm="1" vm="2">
        <f t="array" ref="Q280">[1]!genUniform($I$9,$I$10)</f>
        <v>#VALUE!</v>
      </c>
      <c r="R280" t="e" vm="1">
        <f t="shared" si="47"/>
        <v>#VALUE!</v>
      </c>
      <c r="S280" s="47" t="e" vm="1">
        <f t="shared" si="48"/>
        <v>#VALUE!</v>
      </c>
      <c r="T280" t="e" vm="1">
        <f t="shared" si="49"/>
        <v>#VALUE!</v>
      </c>
    </row>
    <row r="281" spans="1:20">
      <c r="A281">
        <v>271</v>
      </c>
      <c r="C281" t="e" cm="1" vm="2">
        <f t="array" ref="C281">[1]!GenLognormal($C$9,$C$10)</f>
        <v>#VALUE!</v>
      </c>
      <c r="D281" t="e" cm="1" vm="2">
        <f t="array" ref="D281">[1]!GenLognormal($D$9,$D$10)</f>
        <v>#VALUE!</v>
      </c>
      <c r="E281" t="e" cm="1" vm="2">
        <f t="array" ref="E281">[1]!genNormal($E$9,$E$10)</f>
        <v>#VALUE!</v>
      </c>
      <c r="F281" t="e" cm="1" vm="2">
        <f t="array" ref="F281">[1]!GenLognormal($F$9,$F$10)</f>
        <v>#VALUE!</v>
      </c>
      <c r="G281" t="e" cm="1" vm="2">
        <f t="array" ref="G281">[1]!genBinomial(1,0.602)</f>
        <v>#VALUE!</v>
      </c>
      <c r="H281" s="13" t="e" vm="1">
        <f t="shared" si="50"/>
        <v>#VALUE!</v>
      </c>
      <c r="I281" t="e" cm="1" vm="2">
        <f t="array" ref="I281">[1]!genUniform($I$9,$I$10)</f>
        <v>#VALUE!</v>
      </c>
      <c r="J281" t="e" vm="1">
        <f t="shared" si="41"/>
        <v>#VALUE!</v>
      </c>
      <c r="K281" s="47" t="e" vm="1">
        <f t="shared" si="42"/>
        <v>#VALUE!</v>
      </c>
      <c r="L281" t="e" vm="1">
        <f t="shared" si="43"/>
        <v>#VALUE!</v>
      </c>
      <c r="M281" t="e" cm="1" vm="2">
        <f t="array" ref="M281">[1]!genUniform($M$9,$M$10)</f>
        <v>#VALUE!</v>
      </c>
      <c r="N281" t="e" vm="1">
        <f t="shared" si="44"/>
        <v>#VALUE!</v>
      </c>
      <c r="O281" s="47" t="e" vm="1">
        <f t="shared" si="45"/>
        <v>#VALUE!</v>
      </c>
      <c r="P281" t="e" vm="1">
        <f t="shared" si="46"/>
        <v>#VALUE!</v>
      </c>
      <c r="Q281" t="e" cm="1" vm="2">
        <f t="array" ref="Q281">[1]!genUniform($I$9,$I$10)</f>
        <v>#VALUE!</v>
      </c>
      <c r="R281" t="e" vm="1">
        <f t="shared" si="47"/>
        <v>#VALUE!</v>
      </c>
      <c r="S281" s="47" t="e" vm="1">
        <f t="shared" si="48"/>
        <v>#VALUE!</v>
      </c>
      <c r="T281" t="e" vm="1">
        <f t="shared" si="49"/>
        <v>#VALUE!</v>
      </c>
    </row>
    <row r="282" spans="1:20">
      <c r="A282">
        <v>272</v>
      </c>
      <c r="C282" t="e" cm="1" vm="2">
        <f t="array" ref="C282">[1]!GenLognormal($C$9,$C$10)</f>
        <v>#VALUE!</v>
      </c>
      <c r="D282" t="e" cm="1" vm="2">
        <f t="array" ref="D282">[1]!GenLognormal($D$9,$D$10)</f>
        <v>#VALUE!</v>
      </c>
      <c r="E282" t="e" cm="1" vm="2">
        <f t="array" ref="E282">[1]!genNormal($E$9,$E$10)</f>
        <v>#VALUE!</v>
      </c>
      <c r="F282" t="e" cm="1" vm="2">
        <f t="array" ref="F282">[1]!GenLognormal($F$9,$F$10)</f>
        <v>#VALUE!</v>
      </c>
      <c r="G282" t="e" cm="1" vm="2">
        <f t="array" ref="G282">[1]!genBinomial(1,0.602)</f>
        <v>#VALUE!</v>
      </c>
      <c r="H282" s="13" t="e" vm="1">
        <f t="shared" si="50"/>
        <v>#VALUE!</v>
      </c>
      <c r="I282" t="e" cm="1" vm="2">
        <f t="array" ref="I282">[1]!genUniform($I$9,$I$10)</f>
        <v>#VALUE!</v>
      </c>
      <c r="J282" t="e" vm="1">
        <f t="shared" si="41"/>
        <v>#VALUE!</v>
      </c>
      <c r="K282" s="47" t="e" vm="1">
        <f t="shared" si="42"/>
        <v>#VALUE!</v>
      </c>
      <c r="L282" t="e" vm="1">
        <f t="shared" si="43"/>
        <v>#VALUE!</v>
      </c>
      <c r="M282" t="e" cm="1" vm="2">
        <f t="array" ref="M282">[1]!genUniform($M$9,$M$10)</f>
        <v>#VALUE!</v>
      </c>
      <c r="N282" t="e" vm="1">
        <f t="shared" si="44"/>
        <v>#VALUE!</v>
      </c>
      <c r="O282" s="47" t="e" vm="1">
        <f t="shared" si="45"/>
        <v>#VALUE!</v>
      </c>
      <c r="P282" t="e" vm="1">
        <f t="shared" si="46"/>
        <v>#VALUE!</v>
      </c>
      <c r="Q282" t="e" cm="1" vm="2">
        <f t="array" ref="Q282">[1]!genUniform($I$9,$I$10)</f>
        <v>#VALUE!</v>
      </c>
      <c r="R282" t="e" vm="1">
        <f t="shared" si="47"/>
        <v>#VALUE!</v>
      </c>
      <c r="S282" s="47" t="e" vm="1">
        <f t="shared" si="48"/>
        <v>#VALUE!</v>
      </c>
      <c r="T282" t="e" vm="1">
        <f t="shared" si="49"/>
        <v>#VALUE!</v>
      </c>
    </row>
    <row r="283" spans="1:20">
      <c r="A283">
        <v>273</v>
      </c>
      <c r="C283" t="e" cm="1" vm="2">
        <f t="array" ref="C283">[1]!GenLognormal($C$9,$C$10)</f>
        <v>#VALUE!</v>
      </c>
      <c r="D283" t="e" cm="1" vm="2">
        <f t="array" ref="D283">[1]!GenLognormal($D$9,$D$10)</f>
        <v>#VALUE!</v>
      </c>
      <c r="E283" t="e" cm="1" vm="2">
        <f t="array" ref="E283">[1]!genNormal($E$9,$E$10)</f>
        <v>#VALUE!</v>
      </c>
      <c r="F283" t="e" cm="1" vm="2">
        <f t="array" ref="F283">[1]!GenLognormal($F$9,$F$10)</f>
        <v>#VALUE!</v>
      </c>
      <c r="G283" t="e" cm="1" vm="2">
        <f t="array" ref="G283">[1]!genBinomial(1,0.602)</f>
        <v>#VALUE!</v>
      </c>
      <c r="H283" s="13" t="e" vm="1">
        <f t="shared" si="50"/>
        <v>#VALUE!</v>
      </c>
      <c r="I283" t="e" cm="1" vm="2">
        <f t="array" ref="I283">[1]!genUniform($I$9,$I$10)</f>
        <v>#VALUE!</v>
      </c>
      <c r="J283" t="e" vm="1">
        <f t="shared" si="41"/>
        <v>#VALUE!</v>
      </c>
      <c r="K283" s="47" t="e" vm="1">
        <f t="shared" si="42"/>
        <v>#VALUE!</v>
      </c>
      <c r="L283" t="e" vm="1">
        <f t="shared" si="43"/>
        <v>#VALUE!</v>
      </c>
      <c r="M283" t="e" cm="1" vm="2">
        <f t="array" ref="M283">[1]!genUniform($M$9,$M$10)</f>
        <v>#VALUE!</v>
      </c>
      <c r="N283" t="e" vm="1">
        <f t="shared" si="44"/>
        <v>#VALUE!</v>
      </c>
      <c r="O283" s="47" t="e" vm="1">
        <f t="shared" si="45"/>
        <v>#VALUE!</v>
      </c>
      <c r="P283" t="e" vm="1">
        <f t="shared" si="46"/>
        <v>#VALUE!</v>
      </c>
      <c r="Q283" t="e" cm="1" vm="2">
        <f t="array" ref="Q283">[1]!genUniform($I$9,$I$10)</f>
        <v>#VALUE!</v>
      </c>
      <c r="R283" t="e" vm="1">
        <f t="shared" si="47"/>
        <v>#VALUE!</v>
      </c>
      <c r="S283" s="47" t="e" vm="1">
        <f t="shared" si="48"/>
        <v>#VALUE!</v>
      </c>
      <c r="T283" t="e" vm="1">
        <f t="shared" si="49"/>
        <v>#VALUE!</v>
      </c>
    </row>
    <row r="284" spans="1:20">
      <c r="A284">
        <v>274</v>
      </c>
      <c r="C284" t="e" cm="1" vm="2">
        <f t="array" ref="C284">[1]!GenLognormal($C$9,$C$10)</f>
        <v>#VALUE!</v>
      </c>
      <c r="D284" t="e" cm="1" vm="2">
        <f t="array" ref="D284">[1]!GenLognormal($D$9,$D$10)</f>
        <v>#VALUE!</v>
      </c>
      <c r="E284" t="e" cm="1" vm="2">
        <f t="array" ref="E284">[1]!genNormal($E$9,$E$10)</f>
        <v>#VALUE!</v>
      </c>
      <c r="F284" t="e" cm="1" vm="2">
        <f t="array" ref="F284">[1]!GenLognormal($F$9,$F$10)</f>
        <v>#VALUE!</v>
      </c>
      <c r="G284" t="e" cm="1" vm="2">
        <f t="array" ref="G284">[1]!genBinomial(1,0.602)</f>
        <v>#VALUE!</v>
      </c>
      <c r="H284" s="13" t="e" vm="1">
        <f t="shared" si="50"/>
        <v>#VALUE!</v>
      </c>
      <c r="I284" t="e" cm="1" vm="2">
        <f t="array" ref="I284">[1]!genUniform($I$9,$I$10)</f>
        <v>#VALUE!</v>
      </c>
      <c r="J284" t="e" vm="1">
        <f t="shared" si="41"/>
        <v>#VALUE!</v>
      </c>
      <c r="K284" s="47" t="e" vm="1">
        <f t="shared" si="42"/>
        <v>#VALUE!</v>
      </c>
      <c r="L284" t="e" vm="1">
        <f t="shared" si="43"/>
        <v>#VALUE!</v>
      </c>
      <c r="M284" t="e" cm="1" vm="2">
        <f t="array" ref="M284">[1]!genUniform($M$9,$M$10)</f>
        <v>#VALUE!</v>
      </c>
      <c r="N284" t="e" vm="1">
        <f t="shared" si="44"/>
        <v>#VALUE!</v>
      </c>
      <c r="O284" s="47" t="e" vm="1">
        <f t="shared" si="45"/>
        <v>#VALUE!</v>
      </c>
      <c r="P284" t="e" vm="1">
        <f t="shared" si="46"/>
        <v>#VALUE!</v>
      </c>
      <c r="Q284" t="e" cm="1" vm="2">
        <f t="array" ref="Q284">[1]!genUniform($I$9,$I$10)</f>
        <v>#VALUE!</v>
      </c>
      <c r="R284" t="e" vm="1">
        <f t="shared" si="47"/>
        <v>#VALUE!</v>
      </c>
      <c r="S284" s="47" t="e" vm="1">
        <f t="shared" si="48"/>
        <v>#VALUE!</v>
      </c>
      <c r="T284" t="e" vm="1">
        <f t="shared" si="49"/>
        <v>#VALUE!</v>
      </c>
    </row>
    <row r="285" spans="1:20">
      <c r="A285">
        <v>275</v>
      </c>
      <c r="C285" t="e" cm="1" vm="2">
        <f t="array" ref="C285">[1]!GenLognormal($C$9,$C$10)</f>
        <v>#VALUE!</v>
      </c>
      <c r="D285" t="e" cm="1" vm="2">
        <f t="array" ref="D285">[1]!GenLognormal($D$9,$D$10)</f>
        <v>#VALUE!</v>
      </c>
      <c r="E285" t="e" cm="1" vm="2">
        <f t="array" ref="E285">[1]!genNormal($E$9,$E$10)</f>
        <v>#VALUE!</v>
      </c>
      <c r="F285" t="e" cm="1" vm="2">
        <f t="array" ref="F285">[1]!GenLognormal($F$9,$F$10)</f>
        <v>#VALUE!</v>
      </c>
      <c r="G285" t="e" cm="1" vm="2">
        <f t="array" ref="G285">[1]!genBinomial(1,0.602)</f>
        <v>#VALUE!</v>
      </c>
      <c r="H285" s="13" t="e" vm="1">
        <f t="shared" si="50"/>
        <v>#VALUE!</v>
      </c>
      <c r="I285" t="e" cm="1" vm="2">
        <f t="array" ref="I285">[1]!genUniform($I$9,$I$10)</f>
        <v>#VALUE!</v>
      </c>
      <c r="J285" t="e" vm="1">
        <f t="shared" si="41"/>
        <v>#VALUE!</v>
      </c>
      <c r="K285" s="47" t="e" vm="1">
        <f t="shared" si="42"/>
        <v>#VALUE!</v>
      </c>
      <c r="L285" t="e" vm="1">
        <f t="shared" si="43"/>
        <v>#VALUE!</v>
      </c>
      <c r="M285" t="e" cm="1" vm="2">
        <f t="array" ref="M285">[1]!genUniform($M$9,$M$10)</f>
        <v>#VALUE!</v>
      </c>
      <c r="N285" t="e" vm="1">
        <f t="shared" si="44"/>
        <v>#VALUE!</v>
      </c>
      <c r="O285" s="47" t="e" vm="1">
        <f t="shared" si="45"/>
        <v>#VALUE!</v>
      </c>
      <c r="P285" t="e" vm="1">
        <f t="shared" si="46"/>
        <v>#VALUE!</v>
      </c>
      <c r="Q285" t="e" cm="1" vm="2">
        <f t="array" ref="Q285">[1]!genUniform($I$9,$I$10)</f>
        <v>#VALUE!</v>
      </c>
      <c r="R285" t="e" vm="1">
        <f t="shared" si="47"/>
        <v>#VALUE!</v>
      </c>
      <c r="S285" s="47" t="e" vm="1">
        <f t="shared" si="48"/>
        <v>#VALUE!</v>
      </c>
      <c r="T285" t="e" vm="1">
        <f t="shared" si="49"/>
        <v>#VALUE!</v>
      </c>
    </row>
    <row r="286" spans="1:20">
      <c r="A286">
        <v>276</v>
      </c>
      <c r="C286" t="e" cm="1" vm="2">
        <f t="array" ref="C286">[1]!GenLognormal($C$9,$C$10)</f>
        <v>#VALUE!</v>
      </c>
      <c r="D286" t="e" cm="1" vm="2">
        <f t="array" ref="D286">[1]!GenLognormal($D$9,$D$10)</f>
        <v>#VALUE!</v>
      </c>
      <c r="E286" t="e" cm="1" vm="2">
        <f t="array" ref="E286">[1]!genNormal($E$9,$E$10)</f>
        <v>#VALUE!</v>
      </c>
      <c r="F286" t="e" cm="1" vm="2">
        <f t="array" ref="F286">[1]!GenLognormal($F$9,$F$10)</f>
        <v>#VALUE!</v>
      </c>
      <c r="G286" t="e" cm="1" vm="2">
        <f t="array" ref="G286">[1]!genBinomial(1,0.602)</f>
        <v>#VALUE!</v>
      </c>
      <c r="H286" s="13" t="e" vm="1">
        <f t="shared" si="50"/>
        <v>#VALUE!</v>
      </c>
      <c r="I286" t="e" cm="1" vm="2">
        <f t="array" ref="I286">[1]!genUniform($I$9,$I$10)</f>
        <v>#VALUE!</v>
      </c>
      <c r="J286" t="e" vm="1">
        <f t="shared" si="41"/>
        <v>#VALUE!</v>
      </c>
      <c r="K286" s="47" t="e" vm="1">
        <f t="shared" si="42"/>
        <v>#VALUE!</v>
      </c>
      <c r="L286" t="e" vm="1">
        <f t="shared" si="43"/>
        <v>#VALUE!</v>
      </c>
      <c r="M286" t="e" cm="1" vm="2">
        <f t="array" ref="M286">[1]!genUniform($M$9,$M$10)</f>
        <v>#VALUE!</v>
      </c>
      <c r="N286" t="e" vm="1">
        <f t="shared" si="44"/>
        <v>#VALUE!</v>
      </c>
      <c r="O286" s="47" t="e" vm="1">
        <f t="shared" si="45"/>
        <v>#VALUE!</v>
      </c>
      <c r="P286" t="e" vm="1">
        <f t="shared" si="46"/>
        <v>#VALUE!</v>
      </c>
      <c r="Q286" t="e" cm="1" vm="2">
        <f t="array" ref="Q286">[1]!genUniform($I$9,$I$10)</f>
        <v>#VALUE!</v>
      </c>
      <c r="R286" t="e" vm="1">
        <f t="shared" si="47"/>
        <v>#VALUE!</v>
      </c>
      <c r="S286" s="47" t="e" vm="1">
        <f t="shared" si="48"/>
        <v>#VALUE!</v>
      </c>
      <c r="T286" t="e" vm="1">
        <f t="shared" si="49"/>
        <v>#VALUE!</v>
      </c>
    </row>
    <row r="287" spans="1:20">
      <c r="A287">
        <v>277</v>
      </c>
      <c r="C287" t="e" cm="1" vm="2">
        <f t="array" ref="C287">[1]!GenLognormal($C$9,$C$10)</f>
        <v>#VALUE!</v>
      </c>
      <c r="D287" t="e" cm="1" vm="2">
        <f t="array" ref="D287">[1]!GenLognormal($D$9,$D$10)</f>
        <v>#VALUE!</v>
      </c>
      <c r="E287" t="e" cm="1" vm="2">
        <f t="array" ref="E287">[1]!genNormal($E$9,$E$10)</f>
        <v>#VALUE!</v>
      </c>
      <c r="F287" t="e" cm="1" vm="2">
        <f t="array" ref="F287">[1]!GenLognormal($F$9,$F$10)</f>
        <v>#VALUE!</v>
      </c>
      <c r="G287" t="e" cm="1" vm="2">
        <f t="array" ref="G287">[1]!genBinomial(1,0.602)</f>
        <v>#VALUE!</v>
      </c>
      <c r="H287" s="13" t="e" vm="1">
        <f t="shared" si="50"/>
        <v>#VALUE!</v>
      </c>
      <c r="I287" t="e" cm="1" vm="2">
        <f t="array" ref="I287">[1]!genUniform($I$9,$I$10)</f>
        <v>#VALUE!</v>
      </c>
      <c r="J287" t="e" vm="1">
        <f t="shared" si="41"/>
        <v>#VALUE!</v>
      </c>
      <c r="K287" s="47" t="e" vm="1">
        <f t="shared" si="42"/>
        <v>#VALUE!</v>
      </c>
      <c r="L287" t="e" vm="1">
        <f t="shared" si="43"/>
        <v>#VALUE!</v>
      </c>
      <c r="M287" t="e" cm="1" vm="2">
        <f t="array" ref="M287">[1]!genUniform($M$9,$M$10)</f>
        <v>#VALUE!</v>
      </c>
      <c r="N287" t="e" vm="1">
        <f t="shared" si="44"/>
        <v>#VALUE!</v>
      </c>
      <c r="O287" s="47" t="e" vm="1">
        <f t="shared" si="45"/>
        <v>#VALUE!</v>
      </c>
      <c r="P287" t="e" vm="1">
        <f t="shared" si="46"/>
        <v>#VALUE!</v>
      </c>
      <c r="Q287" t="e" cm="1" vm="2">
        <f t="array" ref="Q287">[1]!genUniform($I$9,$I$10)</f>
        <v>#VALUE!</v>
      </c>
      <c r="R287" t="e" vm="1">
        <f t="shared" si="47"/>
        <v>#VALUE!</v>
      </c>
      <c r="S287" s="47" t="e" vm="1">
        <f t="shared" si="48"/>
        <v>#VALUE!</v>
      </c>
      <c r="T287" t="e" vm="1">
        <f t="shared" si="49"/>
        <v>#VALUE!</v>
      </c>
    </row>
    <row r="288" spans="1:20">
      <c r="A288">
        <v>278</v>
      </c>
      <c r="C288" t="e" cm="1" vm="2">
        <f t="array" ref="C288">[1]!GenLognormal($C$9,$C$10)</f>
        <v>#VALUE!</v>
      </c>
      <c r="D288" t="e" cm="1" vm="2">
        <f t="array" ref="D288">[1]!GenLognormal($D$9,$D$10)</f>
        <v>#VALUE!</v>
      </c>
      <c r="E288" t="e" cm="1" vm="2">
        <f t="array" ref="E288">[1]!genNormal($E$9,$E$10)</f>
        <v>#VALUE!</v>
      </c>
      <c r="F288" t="e" cm="1" vm="2">
        <f t="array" ref="F288">[1]!GenLognormal($F$9,$F$10)</f>
        <v>#VALUE!</v>
      </c>
      <c r="G288" t="e" cm="1" vm="2">
        <f t="array" ref="G288">[1]!genBinomial(1,0.602)</f>
        <v>#VALUE!</v>
      </c>
      <c r="H288" s="13" t="e" vm="1">
        <f t="shared" si="50"/>
        <v>#VALUE!</v>
      </c>
      <c r="I288" t="e" cm="1" vm="2">
        <f t="array" ref="I288">[1]!genUniform($I$9,$I$10)</f>
        <v>#VALUE!</v>
      </c>
      <c r="J288" t="e" vm="1">
        <f t="shared" si="41"/>
        <v>#VALUE!</v>
      </c>
      <c r="K288" s="47" t="e" vm="1">
        <f t="shared" si="42"/>
        <v>#VALUE!</v>
      </c>
      <c r="L288" t="e" vm="1">
        <f t="shared" si="43"/>
        <v>#VALUE!</v>
      </c>
      <c r="M288" t="e" cm="1" vm="2">
        <f t="array" ref="M288">[1]!genUniform($M$9,$M$10)</f>
        <v>#VALUE!</v>
      </c>
      <c r="N288" t="e" vm="1">
        <f t="shared" si="44"/>
        <v>#VALUE!</v>
      </c>
      <c r="O288" s="47" t="e" vm="1">
        <f t="shared" si="45"/>
        <v>#VALUE!</v>
      </c>
      <c r="P288" t="e" vm="1">
        <f t="shared" si="46"/>
        <v>#VALUE!</v>
      </c>
      <c r="Q288" t="e" cm="1" vm="2">
        <f t="array" ref="Q288">[1]!genUniform($I$9,$I$10)</f>
        <v>#VALUE!</v>
      </c>
      <c r="R288" t="e" vm="1">
        <f t="shared" si="47"/>
        <v>#VALUE!</v>
      </c>
      <c r="S288" s="47" t="e" vm="1">
        <f t="shared" si="48"/>
        <v>#VALUE!</v>
      </c>
      <c r="T288" t="e" vm="1">
        <f t="shared" si="49"/>
        <v>#VALUE!</v>
      </c>
    </row>
    <row r="289" spans="1:20">
      <c r="A289">
        <v>279</v>
      </c>
      <c r="C289" t="e" cm="1" vm="2">
        <f t="array" ref="C289">[1]!GenLognormal($C$9,$C$10)</f>
        <v>#VALUE!</v>
      </c>
      <c r="D289" t="e" cm="1" vm="2">
        <f t="array" ref="D289">[1]!GenLognormal($D$9,$D$10)</f>
        <v>#VALUE!</v>
      </c>
      <c r="E289" t="e" cm="1" vm="2">
        <f t="array" ref="E289">[1]!genNormal($E$9,$E$10)</f>
        <v>#VALUE!</v>
      </c>
      <c r="F289" t="e" cm="1" vm="2">
        <f t="array" ref="F289">[1]!GenLognormal($F$9,$F$10)</f>
        <v>#VALUE!</v>
      </c>
      <c r="G289" t="e" cm="1" vm="2">
        <f t="array" ref="G289">[1]!genBinomial(1,0.602)</f>
        <v>#VALUE!</v>
      </c>
      <c r="H289" s="13" t="e" vm="1">
        <f t="shared" si="50"/>
        <v>#VALUE!</v>
      </c>
      <c r="I289" t="e" cm="1" vm="2">
        <f t="array" ref="I289">[1]!genUniform($I$9,$I$10)</f>
        <v>#VALUE!</v>
      </c>
      <c r="J289" t="e" vm="1">
        <f t="shared" si="41"/>
        <v>#VALUE!</v>
      </c>
      <c r="K289" s="47" t="e" vm="1">
        <f t="shared" si="42"/>
        <v>#VALUE!</v>
      </c>
      <c r="L289" t="e" vm="1">
        <f t="shared" si="43"/>
        <v>#VALUE!</v>
      </c>
      <c r="M289" t="e" cm="1" vm="2">
        <f t="array" ref="M289">[1]!genUniform($M$9,$M$10)</f>
        <v>#VALUE!</v>
      </c>
      <c r="N289" t="e" vm="1">
        <f t="shared" si="44"/>
        <v>#VALUE!</v>
      </c>
      <c r="O289" s="47" t="e" vm="1">
        <f t="shared" si="45"/>
        <v>#VALUE!</v>
      </c>
      <c r="P289" t="e" vm="1">
        <f t="shared" si="46"/>
        <v>#VALUE!</v>
      </c>
      <c r="Q289" t="e" cm="1" vm="2">
        <f t="array" ref="Q289">[1]!genUniform($I$9,$I$10)</f>
        <v>#VALUE!</v>
      </c>
      <c r="R289" t="e" vm="1">
        <f t="shared" si="47"/>
        <v>#VALUE!</v>
      </c>
      <c r="S289" s="47" t="e" vm="1">
        <f t="shared" si="48"/>
        <v>#VALUE!</v>
      </c>
      <c r="T289" t="e" vm="1">
        <f t="shared" si="49"/>
        <v>#VALUE!</v>
      </c>
    </row>
    <row r="290" spans="1:20">
      <c r="A290">
        <v>280</v>
      </c>
      <c r="C290" t="e" cm="1" vm="2">
        <f t="array" ref="C290">[1]!GenLognormal($C$9,$C$10)</f>
        <v>#VALUE!</v>
      </c>
      <c r="D290" t="e" cm="1" vm="2">
        <f t="array" ref="D290">[1]!GenLognormal($D$9,$D$10)</f>
        <v>#VALUE!</v>
      </c>
      <c r="E290" t="e" cm="1" vm="2">
        <f t="array" ref="E290">[1]!genNormal($E$9,$E$10)</f>
        <v>#VALUE!</v>
      </c>
      <c r="F290" t="e" cm="1" vm="2">
        <f t="array" ref="F290">[1]!GenLognormal($F$9,$F$10)</f>
        <v>#VALUE!</v>
      </c>
      <c r="G290" t="e" cm="1" vm="2">
        <f t="array" ref="G290">[1]!genBinomial(1,0.602)</f>
        <v>#VALUE!</v>
      </c>
      <c r="H290" s="13" t="e" vm="1">
        <f t="shared" si="50"/>
        <v>#VALUE!</v>
      </c>
      <c r="I290" t="e" cm="1" vm="2">
        <f t="array" ref="I290">[1]!genUniform($I$9,$I$10)</f>
        <v>#VALUE!</v>
      </c>
      <c r="J290" t="e" vm="1">
        <f t="shared" si="41"/>
        <v>#VALUE!</v>
      </c>
      <c r="K290" s="47" t="e" vm="1">
        <f t="shared" si="42"/>
        <v>#VALUE!</v>
      </c>
      <c r="L290" t="e" vm="1">
        <f t="shared" si="43"/>
        <v>#VALUE!</v>
      </c>
      <c r="M290" t="e" cm="1" vm="2">
        <f t="array" ref="M290">[1]!genUniform($M$9,$M$10)</f>
        <v>#VALUE!</v>
      </c>
      <c r="N290" t="e" vm="1">
        <f t="shared" si="44"/>
        <v>#VALUE!</v>
      </c>
      <c r="O290" s="47" t="e" vm="1">
        <f t="shared" si="45"/>
        <v>#VALUE!</v>
      </c>
      <c r="P290" t="e" vm="1">
        <f t="shared" si="46"/>
        <v>#VALUE!</v>
      </c>
      <c r="Q290" t="e" cm="1" vm="2">
        <f t="array" ref="Q290">[1]!genUniform($I$9,$I$10)</f>
        <v>#VALUE!</v>
      </c>
      <c r="R290" t="e" vm="1">
        <f t="shared" si="47"/>
        <v>#VALUE!</v>
      </c>
      <c r="S290" s="47" t="e" vm="1">
        <f t="shared" si="48"/>
        <v>#VALUE!</v>
      </c>
      <c r="T290" t="e" vm="1">
        <f t="shared" si="49"/>
        <v>#VALUE!</v>
      </c>
    </row>
    <row r="291" spans="1:20">
      <c r="A291">
        <v>281</v>
      </c>
      <c r="C291" t="e" cm="1" vm="2">
        <f t="array" ref="C291">[1]!GenLognormal($C$9,$C$10)</f>
        <v>#VALUE!</v>
      </c>
      <c r="D291" t="e" cm="1" vm="2">
        <f t="array" ref="D291">[1]!GenLognormal($D$9,$D$10)</f>
        <v>#VALUE!</v>
      </c>
      <c r="E291" t="e" cm="1" vm="2">
        <f t="array" ref="E291">[1]!genNormal($E$9,$E$10)</f>
        <v>#VALUE!</v>
      </c>
      <c r="F291" t="e" cm="1" vm="2">
        <f t="array" ref="F291">[1]!GenLognormal($F$9,$F$10)</f>
        <v>#VALUE!</v>
      </c>
      <c r="G291" t="e" cm="1" vm="2">
        <f t="array" ref="G291">[1]!genBinomial(1,0.602)</f>
        <v>#VALUE!</v>
      </c>
      <c r="H291" s="13" t="e" vm="1">
        <f t="shared" si="50"/>
        <v>#VALUE!</v>
      </c>
      <c r="I291" t="e" cm="1" vm="2">
        <f t="array" ref="I291">[1]!genUniform($I$9,$I$10)</f>
        <v>#VALUE!</v>
      </c>
      <c r="J291" t="e" vm="1">
        <f t="shared" si="41"/>
        <v>#VALUE!</v>
      </c>
      <c r="K291" s="47" t="e" vm="1">
        <f t="shared" si="42"/>
        <v>#VALUE!</v>
      </c>
      <c r="L291" t="e" vm="1">
        <f t="shared" si="43"/>
        <v>#VALUE!</v>
      </c>
      <c r="M291" t="e" cm="1" vm="2">
        <f t="array" ref="M291">[1]!genUniform($M$9,$M$10)</f>
        <v>#VALUE!</v>
      </c>
      <c r="N291" t="e" vm="1">
        <f t="shared" si="44"/>
        <v>#VALUE!</v>
      </c>
      <c r="O291" s="47" t="e" vm="1">
        <f t="shared" si="45"/>
        <v>#VALUE!</v>
      </c>
      <c r="P291" t="e" vm="1">
        <f t="shared" si="46"/>
        <v>#VALUE!</v>
      </c>
      <c r="Q291" t="e" cm="1" vm="2">
        <f t="array" ref="Q291">[1]!genUniform($I$9,$I$10)</f>
        <v>#VALUE!</v>
      </c>
      <c r="R291" t="e" vm="1">
        <f t="shared" si="47"/>
        <v>#VALUE!</v>
      </c>
      <c r="S291" s="47" t="e" vm="1">
        <f t="shared" si="48"/>
        <v>#VALUE!</v>
      </c>
      <c r="T291" t="e" vm="1">
        <f t="shared" si="49"/>
        <v>#VALUE!</v>
      </c>
    </row>
    <row r="292" spans="1:20">
      <c r="A292">
        <v>282</v>
      </c>
      <c r="C292" t="e" cm="1" vm="2">
        <f t="array" ref="C292">[1]!GenLognormal($C$9,$C$10)</f>
        <v>#VALUE!</v>
      </c>
      <c r="D292" t="e" cm="1" vm="2">
        <f t="array" ref="D292">[1]!GenLognormal($D$9,$D$10)</f>
        <v>#VALUE!</v>
      </c>
      <c r="E292" t="e" cm="1" vm="2">
        <f t="array" ref="E292">[1]!genNormal($E$9,$E$10)</f>
        <v>#VALUE!</v>
      </c>
      <c r="F292" t="e" cm="1" vm="2">
        <f t="array" ref="F292">[1]!GenLognormal($F$9,$F$10)</f>
        <v>#VALUE!</v>
      </c>
      <c r="G292" t="e" cm="1" vm="2">
        <f t="array" ref="G292">[1]!genBinomial(1,0.602)</f>
        <v>#VALUE!</v>
      </c>
      <c r="H292" s="13" t="e" vm="1">
        <f t="shared" si="50"/>
        <v>#VALUE!</v>
      </c>
      <c r="I292" t="e" cm="1" vm="2">
        <f t="array" ref="I292">[1]!genUniform($I$9,$I$10)</f>
        <v>#VALUE!</v>
      </c>
      <c r="J292" t="e" vm="1">
        <f t="shared" si="41"/>
        <v>#VALUE!</v>
      </c>
      <c r="K292" s="47" t="e" vm="1">
        <f t="shared" si="42"/>
        <v>#VALUE!</v>
      </c>
      <c r="L292" t="e" vm="1">
        <f t="shared" si="43"/>
        <v>#VALUE!</v>
      </c>
      <c r="M292" t="e" cm="1" vm="2">
        <f t="array" ref="M292">[1]!genUniform($M$9,$M$10)</f>
        <v>#VALUE!</v>
      </c>
      <c r="N292" t="e" vm="1">
        <f t="shared" si="44"/>
        <v>#VALUE!</v>
      </c>
      <c r="O292" s="47" t="e" vm="1">
        <f t="shared" si="45"/>
        <v>#VALUE!</v>
      </c>
      <c r="P292" t="e" vm="1">
        <f t="shared" si="46"/>
        <v>#VALUE!</v>
      </c>
      <c r="Q292" t="e" cm="1" vm="2">
        <f t="array" ref="Q292">[1]!genUniform($I$9,$I$10)</f>
        <v>#VALUE!</v>
      </c>
      <c r="R292" t="e" vm="1">
        <f t="shared" si="47"/>
        <v>#VALUE!</v>
      </c>
      <c r="S292" s="47" t="e" vm="1">
        <f t="shared" si="48"/>
        <v>#VALUE!</v>
      </c>
      <c r="T292" t="e" vm="1">
        <f t="shared" si="49"/>
        <v>#VALUE!</v>
      </c>
    </row>
    <row r="293" spans="1:20">
      <c r="A293">
        <v>283</v>
      </c>
      <c r="C293" t="e" cm="1" vm="2">
        <f t="array" ref="C293">[1]!GenLognormal($C$9,$C$10)</f>
        <v>#VALUE!</v>
      </c>
      <c r="D293" t="e" cm="1" vm="2">
        <f t="array" ref="D293">[1]!GenLognormal($D$9,$D$10)</f>
        <v>#VALUE!</v>
      </c>
      <c r="E293" t="e" cm="1" vm="2">
        <f t="array" ref="E293">[1]!genNormal($E$9,$E$10)</f>
        <v>#VALUE!</v>
      </c>
      <c r="F293" t="e" cm="1" vm="2">
        <f t="array" ref="F293">[1]!GenLognormal($F$9,$F$10)</f>
        <v>#VALUE!</v>
      </c>
      <c r="G293" t="e" cm="1" vm="2">
        <f t="array" ref="G293">[1]!genBinomial(1,0.602)</f>
        <v>#VALUE!</v>
      </c>
      <c r="H293" s="13" t="e" vm="1">
        <f t="shared" si="50"/>
        <v>#VALUE!</v>
      </c>
      <c r="I293" t="e" cm="1" vm="2">
        <f t="array" ref="I293">[1]!genUniform($I$9,$I$10)</f>
        <v>#VALUE!</v>
      </c>
      <c r="J293" t="e" vm="1">
        <f t="shared" si="41"/>
        <v>#VALUE!</v>
      </c>
      <c r="K293" s="47" t="e" vm="1">
        <f t="shared" si="42"/>
        <v>#VALUE!</v>
      </c>
      <c r="L293" t="e" vm="1">
        <f t="shared" si="43"/>
        <v>#VALUE!</v>
      </c>
      <c r="M293" t="e" cm="1" vm="2">
        <f t="array" ref="M293">[1]!genUniform($M$9,$M$10)</f>
        <v>#VALUE!</v>
      </c>
      <c r="N293" t="e" vm="1">
        <f t="shared" si="44"/>
        <v>#VALUE!</v>
      </c>
      <c r="O293" s="47" t="e" vm="1">
        <f t="shared" si="45"/>
        <v>#VALUE!</v>
      </c>
      <c r="P293" t="e" vm="1">
        <f t="shared" si="46"/>
        <v>#VALUE!</v>
      </c>
      <c r="Q293" t="e" cm="1" vm="2">
        <f t="array" ref="Q293">[1]!genUniform($I$9,$I$10)</f>
        <v>#VALUE!</v>
      </c>
      <c r="R293" t="e" vm="1">
        <f t="shared" si="47"/>
        <v>#VALUE!</v>
      </c>
      <c r="S293" s="47" t="e" vm="1">
        <f t="shared" si="48"/>
        <v>#VALUE!</v>
      </c>
      <c r="T293" t="e" vm="1">
        <f t="shared" si="49"/>
        <v>#VALUE!</v>
      </c>
    </row>
    <row r="294" spans="1:20">
      <c r="A294">
        <v>284</v>
      </c>
      <c r="C294" t="e" cm="1" vm="2">
        <f t="array" ref="C294">[1]!GenLognormal($C$9,$C$10)</f>
        <v>#VALUE!</v>
      </c>
      <c r="D294" t="e" cm="1" vm="2">
        <f t="array" ref="D294">[1]!GenLognormal($D$9,$D$10)</f>
        <v>#VALUE!</v>
      </c>
      <c r="E294" t="e" cm="1" vm="2">
        <f t="array" ref="E294">[1]!genNormal($E$9,$E$10)</f>
        <v>#VALUE!</v>
      </c>
      <c r="F294" t="e" cm="1" vm="2">
        <f t="array" ref="F294">[1]!GenLognormal($F$9,$F$10)</f>
        <v>#VALUE!</v>
      </c>
      <c r="G294" t="e" cm="1" vm="2">
        <f t="array" ref="G294">[1]!genBinomial(1,0.602)</f>
        <v>#VALUE!</v>
      </c>
      <c r="H294" s="13" t="e" vm="1">
        <f t="shared" si="50"/>
        <v>#VALUE!</v>
      </c>
      <c r="I294" t="e" cm="1" vm="2">
        <f t="array" ref="I294">[1]!genUniform($I$9,$I$10)</f>
        <v>#VALUE!</v>
      </c>
      <c r="J294" t="e" vm="1">
        <f t="shared" si="41"/>
        <v>#VALUE!</v>
      </c>
      <c r="K294" s="47" t="e" vm="1">
        <f t="shared" si="42"/>
        <v>#VALUE!</v>
      </c>
      <c r="L294" t="e" vm="1">
        <f t="shared" si="43"/>
        <v>#VALUE!</v>
      </c>
      <c r="M294" t="e" cm="1" vm="2">
        <f t="array" ref="M294">[1]!genUniform($M$9,$M$10)</f>
        <v>#VALUE!</v>
      </c>
      <c r="N294" t="e" vm="1">
        <f t="shared" si="44"/>
        <v>#VALUE!</v>
      </c>
      <c r="O294" s="47" t="e" vm="1">
        <f t="shared" si="45"/>
        <v>#VALUE!</v>
      </c>
      <c r="P294" t="e" vm="1">
        <f t="shared" si="46"/>
        <v>#VALUE!</v>
      </c>
      <c r="Q294" t="e" cm="1" vm="2">
        <f t="array" ref="Q294">[1]!genUniform($I$9,$I$10)</f>
        <v>#VALUE!</v>
      </c>
      <c r="R294" t="e" vm="1">
        <f t="shared" si="47"/>
        <v>#VALUE!</v>
      </c>
      <c r="S294" s="47" t="e" vm="1">
        <f t="shared" si="48"/>
        <v>#VALUE!</v>
      </c>
      <c r="T294" t="e" vm="1">
        <f t="shared" si="49"/>
        <v>#VALUE!</v>
      </c>
    </row>
    <row r="295" spans="1:20">
      <c r="A295">
        <v>285</v>
      </c>
      <c r="C295" t="e" cm="1" vm="2">
        <f t="array" ref="C295">[1]!GenLognormal($C$9,$C$10)</f>
        <v>#VALUE!</v>
      </c>
      <c r="D295" t="e" cm="1" vm="2">
        <f t="array" ref="D295">[1]!GenLognormal($D$9,$D$10)</f>
        <v>#VALUE!</v>
      </c>
      <c r="E295" t="e" cm="1" vm="2">
        <f t="array" ref="E295">[1]!genNormal($E$9,$E$10)</f>
        <v>#VALUE!</v>
      </c>
      <c r="F295" t="e" cm="1" vm="2">
        <f t="array" ref="F295">[1]!GenLognormal($F$9,$F$10)</f>
        <v>#VALUE!</v>
      </c>
      <c r="G295" t="e" cm="1" vm="2">
        <f t="array" ref="G295">[1]!genBinomial(1,0.602)</f>
        <v>#VALUE!</v>
      </c>
      <c r="H295" s="13" t="e" vm="1">
        <f t="shared" si="50"/>
        <v>#VALUE!</v>
      </c>
      <c r="I295" t="e" cm="1" vm="2">
        <f t="array" ref="I295">[1]!genUniform($I$9,$I$10)</f>
        <v>#VALUE!</v>
      </c>
      <c r="J295" t="e" vm="1">
        <f t="shared" si="41"/>
        <v>#VALUE!</v>
      </c>
      <c r="K295" s="47" t="e" vm="1">
        <f t="shared" si="42"/>
        <v>#VALUE!</v>
      </c>
      <c r="L295" t="e" vm="1">
        <f t="shared" si="43"/>
        <v>#VALUE!</v>
      </c>
      <c r="M295" t="e" cm="1" vm="2">
        <f t="array" ref="M295">[1]!genUniform($M$9,$M$10)</f>
        <v>#VALUE!</v>
      </c>
      <c r="N295" t="e" vm="1">
        <f t="shared" si="44"/>
        <v>#VALUE!</v>
      </c>
      <c r="O295" s="47" t="e" vm="1">
        <f t="shared" si="45"/>
        <v>#VALUE!</v>
      </c>
      <c r="P295" t="e" vm="1">
        <f t="shared" si="46"/>
        <v>#VALUE!</v>
      </c>
      <c r="Q295" t="e" cm="1" vm="2">
        <f t="array" ref="Q295">[1]!genUniform($I$9,$I$10)</f>
        <v>#VALUE!</v>
      </c>
      <c r="R295" t="e" vm="1">
        <f t="shared" si="47"/>
        <v>#VALUE!</v>
      </c>
      <c r="S295" s="47" t="e" vm="1">
        <f t="shared" si="48"/>
        <v>#VALUE!</v>
      </c>
      <c r="T295" t="e" vm="1">
        <f t="shared" si="49"/>
        <v>#VALUE!</v>
      </c>
    </row>
    <row r="296" spans="1:20">
      <c r="A296">
        <v>286</v>
      </c>
      <c r="C296" t="e" cm="1" vm="2">
        <f t="array" ref="C296">[1]!GenLognormal($C$9,$C$10)</f>
        <v>#VALUE!</v>
      </c>
      <c r="D296" t="e" cm="1" vm="2">
        <f t="array" ref="D296">[1]!GenLognormal($D$9,$D$10)</f>
        <v>#VALUE!</v>
      </c>
      <c r="E296" t="e" cm="1" vm="2">
        <f t="array" ref="E296">[1]!genNormal($E$9,$E$10)</f>
        <v>#VALUE!</v>
      </c>
      <c r="F296" t="e" cm="1" vm="2">
        <f t="array" ref="F296">[1]!GenLognormal($F$9,$F$10)</f>
        <v>#VALUE!</v>
      </c>
      <c r="G296" t="e" cm="1" vm="2">
        <f t="array" ref="G296">[1]!genBinomial(1,0.602)</f>
        <v>#VALUE!</v>
      </c>
      <c r="H296" s="13" t="e" vm="1">
        <f t="shared" si="50"/>
        <v>#VALUE!</v>
      </c>
      <c r="I296" t="e" cm="1" vm="2">
        <f t="array" ref="I296">[1]!genUniform($I$9,$I$10)</f>
        <v>#VALUE!</v>
      </c>
      <c r="J296" t="e" vm="1">
        <f t="shared" si="41"/>
        <v>#VALUE!</v>
      </c>
      <c r="K296" s="47" t="e" vm="1">
        <f t="shared" si="42"/>
        <v>#VALUE!</v>
      </c>
      <c r="L296" t="e" vm="1">
        <f t="shared" si="43"/>
        <v>#VALUE!</v>
      </c>
      <c r="M296" t="e" cm="1" vm="2">
        <f t="array" ref="M296">[1]!genUniform($M$9,$M$10)</f>
        <v>#VALUE!</v>
      </c>
      <c r="N296" t="e" vm="1">
        <f t="shared" si="44"/>
        <v>#VALUE!</v>
      </c>
      <c r="O296" s="47" t="e" vm="1">
        <f t="shared" si="45"/>
        <v>#VALUE!</v>
      </c>
      <c r="P296" t="e" vm="1">
        <f t="shared" si="46"/>
        <v>#VALUE!</v>
      </c>
      <c r="Q296" t="e" cm="1" vm="2">
        <f t="array" ref="Q296">[1]!genUniform($I$9,$I$10)</f>
        <v>#VALUE!</v>
      </c>
      <c r="R296" t="e" vm="1">
        <f t="shared" si="47"/>
        <v>#VALUE!</v>
      </c>
      <c r="S296" s="47" t="e" vm="1">
        <f t="shared" si="48"/>
        <v>#VALUE!</v>
      </c>
      <c r="T296" t="e" vm="1">
        <f t="shared" si="49"/>
        <v>#VALUE!</v>
      </c>
    </row>
    <row r="297" spans="1:20">
      <c r="A297">
        <v>287</v>
      </c>
      <c r="C297" t="e" cm="1" vm="2">
        <f t="array" ref="C297">[1]!GenLognormal($C$9,$C$10)</f>
        <v>#VALUE!</v>
      </c>
      <c r="D297" t="e" cm="1" vm="2">
        <f t="array" ref="D297">[1]!GenLognormal($D$9,$D$10)</f>
        <v>#VALUE!</v>
      </c>
      <c r="E297" t="e" cm="1" vm="2">
        <f t="array" ref="E297">[1]!genNormal($E$9,$E$10)</f>
        <v>#VALUE!</v>
      </c>
      <c r="F297" t="e" cm="1" vm="2">
        <f t="array" ref="F297">[1]!GenLognormal($F$9,$F$10)</f>
        <v>#VALUE!</v>
      </c>
      <c r="G297" t="e" cm="1" vm="2">
        <f t="array" ref="G297">[1]!genBinomial(1,0.602)</f>
        <v>#VALUE!</v>
      </c>
      <c r="H297" s="13" t="e" vm="1">
        <f t="shared" si="50"/>
        <v>#VALUE!</v>
      </c>
      <c r="I297" t="e" cm="1" vm="2">
        <f t="array" ref="I297">[1]!genUniform($I$9,$I$10)</f>
        <v>#VALUE!</v>
      </c>
      <c r="J297" t="e" vm="1">
        <f t="shared" si="41"/>
        <v>#VALUE!</v>
      </c>
      <c r="K297" s="47" t="e" vm="1">
        <f t="shared" si="42"/>
        <v>#VALUE!</v>
      </c>
      <c r="L297" t="e" vm="1">
        <f t="shared" si="43"/>
        <v>#VALUE!</v>
      </c>
      <c r="M297" t="e" cm="1" vm="2">
        <f t="array" ref="M297">[1]!genUniform($M$9,$M$10)</f>
        <v>#VALUE!</v>
      </c>
      <c r="N297" t="e" vm="1">
        <f t="shared" si="44"/>
        <v>#VALUE!</v>
      </c>
      <c r="O297" s="47" t="e" vm="1">
        <f t="shared" si="45"/>
        <v>#VALUE!</v>
      </c>
      <c r="P297" t="e" vm="1">
        <f t="shared" si="46"/>
        <v>#VALUE!</v>
      </c>
      <c r="Q297" t="e" cm="1" vm="2">
        <f t="array" ref="Q297">[1]!genUniform($I$9,$I$10)</f>
        <v>#VALUE!</v>
      </c>
      <c r="R297" t="e" vm="1">
        <f t="shared" si="47"/>
        <v>#VALUE!</v>
      </c>
      <c r="S297" s="47" t="e" vm="1">
        <f t="shared" si="48"/>
        <v>#VALUE!</v>
      </c>
      <c r="T297" t="e" vm="1">
        <f t="shared" si="49"/>
        <v>#VALUE!</v>
      </c>
    </row>
    <row r="298" spans="1:20">
      <c r="A298">
        <v>288</v>
      </c>
      <c r="C298" t="e" cm="1" vm="2">
        <f t="array" ref="C298">[1]!GenLognormal($C$9,$C$10)</f>
        <v>#VALUE!</v>
      </c>
      <c r="D298" t="e" cm="1" vm="2">
        <f t="array" ref="D298">[1]!GenLognormal($D$9,$D$10)</f>
        <v>#VALUE!</v>
      </c>
      <c r="E298" t="e" cm="1" vm="2">
        <f t="array" ref="E298">[1]!genNormal($E$9,$E$10)</f>
        <v>#VALUE!</v>
      </c>
      <c r="F298" t="e" cm="1" vm="2">
        <f t="array" ref="F298">[1]!GenLognormal($F$9,$F$10)</f>
        <v>#VALUE!</v>
      </c>
      <c r="G298" t="e" cm="1" vm="2">
        <f t="array" ref="G298">[1]!genBinomial(1,0.602)</f>
        <v>#VALUE!</v>
      </c>
      <c r="H298" s="13" t="e" vm="1">
        <f t="shared" si="50"/>
        <v>#VALUE!</v>
      </c>
      <c r="I298" t="e" cm="1" vm="2">
        <f t="array" ref="I298">[1]!genUniform($I$9,$I$10)</f>
        <v>#VALUE!</v>
      </c>
      <c r="J298" t="e" vm="1">
        <f t="shared" si="41"/>
        <v>#VALUE!</v>
      </c>
      <c r="K298" s="47" t="e" vm="1">
        <f t="shared" si="42"/>
        <v>#VALUE!</v>
      </c>
      <c r="L298" t="e" vm="1">
        <f t="shared" si="43"/>
        <v>#VALUE!</v>
      </c>
      <c r="M298" t="e" cm="1" vm="2">
        <f t="array" ref="M298">[1]!genUniform($M$9,$M$10)</f>
        <v>#VALUE!</v>
      </c>
      <c r="N298" t="e" vm="1">
        <f t="shared" si="44"/>
        <v>#VALUE!</v>
      </c>
      <c r="O298" s="47" t="e" vm="1">
        <f t="shared" si="45"/>
        <v>#VALUE!</v>
      </c>
      <c r="P298" t="e" vm="1">
        <f t="shared" si="46"/>
        <v>#VALUE!</v>
      </c>
      <c r="Q298" t="e" cm="1" vm="2">
        <f t="array" ref="Q298">[1]!genUniform($I$9,$I$10)</f>
        <v>#VALUE!</v>
      </c>
      <c r="R298" t="e" vm="1">
        <f t="shared" si="47"/>
        <v>#VALUE!</v>
      </c>
      <c r="S298" s="47" t="e" vm="1">
        <f t="shared" si="48"/>
        <v>#VALUE!</v>
      </c>
      <c r="T298" t="e" vm="1">
        <f t="shared" si="49"/>
        <v>#VALUE!</v>
      </c>
    </row>
    <row r="299" spans="1:20">
      <c r="A299">
        <v>289</v>
      </c>
      <c r="C299" t="e" cm="1" vm="2">
        <f t="array" ref="C299">[1]!GenLognormal($C$9,$C$10)</f>
        <v>#VALUE!</v>
      </c>
      <c r="D299" t="e" cm="1" vm="2">
        <f t="array" ref="D299">[1]!GenLognormal($D$9,$D$10)</f>
        <v>#VALUE!</v>
      </c>
      <c r="E299" t="e" cm="1" vm="2">
        <f t="array" ref="E299">[1]!genNormal($E$9,$E$10)</f>
        <v>#VALUE!</v>
      </c>
      <c r="F299" t="e" cm="1" vm="2">
        <f t="array" ref="F299">[1]!GenLognormal($F$9,$F$10)</f>
        <v>#VALUE!</v>
      </c>
      <c r="G299" t="e" cm="1" vm="2">
        <f t="array" ref="G299">[1]!genBinomial(1,0.602)</f>
        <v>#VALUE!</v>
      </c>
      <c r="H299" s="13" t="e" vm="1">
        <f t="shared" si="50"/>
        <v>#VALUE!</v>
      </c>
      <c r="I299" t="e" cm="1" vm="2">
        <f t="array" ref="I299">[1]!genUniform($I$9,$I$10)</f>
        <v>#VALUE!</v>
      </c>
      <c r="J299" t="e" vm="1">
        <f t="shared" si="41"/>
        <v>#VALUE!</v>
      </c>
      <c r="K299" s="47" t="e" vm="1">
        <f t="shared" si="42"/>
        <v>#VALUE!</v>
      </c>
      <c r="L299" t="e" vm="1">
        <f t="shared" si="43"/>
        <v>#VALUE!</v>
      </c>
      <c r="M299" t="e" cm="1" vm="2">
        <f t="array" ref="M299">[1]!genUniform($M$9,$M$10)</f>
        <v>#VALUE!</v>
      </c>
      <c r="N299" t="e" vm="1">
        <f t="shared" si="44"/>
        <v>#VALUE!</v>
      </c>
      <c r="O299" s="47" t="e" vm="1">
        <f t="shared" si="45"/>
        <v>#VALUE!</v>
      </c>
      <c r="P299" t="e" vm="1">
        <f t="shared" si="46"/>
        <v>#VALUE!</v>
      </c>
      <c r="Q299" t="e" cm="1" vm="2">
        <f t="array" ref="Q299">[1]!genUniform($I$9,$I$10)</f>
        <v>#VALUE!</v>
      </c>
      <c r="R299" t="e" vm="1">
        <f t="shared" si="47"/>
        <v>#VALUE!</v>
      </c>
      <c r="S299" s="47" t="e" vm="1">
        <f t="shared" si="48"/>
        <v>#VALUE!</v>
      </c>
      <c r="T299" t="e" vm="1">
        <f t="shared" si="49"/>
        <v>#VALUE!</v>
      </c>
    </row>
    <row r="300" spans="1:20">
      <c r="A300">
        <v>290</v>
      </c>
      <c r="C300" t="e" cm="1" vm="2">
        <f t="array" ref="C300">[1]!GenLognormal($C$9,$C$10)</f>
        <v>#VALUE!</v>
      </c>
      <c r="D300" t="e" cm="1" vm="2">
        <f t="array" ref="D300">[1]!GenLognormal($D$9,$D$10)</f>
        <v>#VALUE!</v>
      </c>
      <c r="E300" t="e" cm="1" vm="2">
        <f t="array" ref="E300">[1]!genNormal($E$9,$E$10)</f>
        <v>#VALUE!</v>
      </c>
      <c r="F300" t="e" cm="1" vm="2">
        <f t="array" ref="F300">[1]!GenLognormal($F$9,$F$10)</f>
        <v>#VALUE!</v>
      </c>
      <c r="G300" t="e" cm="1" vm="2">
        <f t="array" ref="G300">[1]!genBinomial(1,0.602)</f>
        <v>#VALUE!</v>
      </c>
      <c r="H300" s="13" t="e" vm="1">
        <f t="shared" si="50"/>
        <v>#VALUE!</v>
      </c>
      <c r="I300" t="e" cm="1" vm="2">
        <f t="array" ref="I300">[1]!genUniform($I$9,$I$10)</f>
        <v>#VALUE!</v>
      </c>
      <c r="J300" t="e" vm="1">
        <f t="shared" si="41"/>
        <v>#VALUE!</v>
      </c>
      <c r="K300" s="47" t="e" vm="1">
        <f t="shared" si="42"/>
        <v>#VALUE!</v>
      </c>
      <c r="L300" t="e" vm="1">
        <f t="shared" si="43"/>
        <v>#VALUE!</v>
      </c>
      <c r="M300" t="e" cm="1" vm="2">
        <f t="array" ref="M300">[1]!genUniform($M$9,$M$10)</f>
        <v>#VALUE!</v>
      </c>
      <c r="N300" t="e" vm="1">
        <f t="shared" si="44"/>
        <v>#VALUE!</v>
      </c>
      <c r="O300" s="47" t="e" vm="1">
        <f t="shared" si="45"/>
        <v>#VALUE!</v>
      </c>
      <c r="P300" t="e" vm="1">
        <f t="shared" si="46"/>
        <v>#VALUE!</v>
      </c>
      <c r="Q300" t="e" cm="1" vm="2">
        <f t="array" ref="Q300">[1]!genUniform($I$9,$I$10)</f>
        <v>#VALUE!</v>
      </c>
      <c r="R300" t="e" vm="1">
        <f t="shared" si="47"/>
        <v>#VALUE!</v>
      </c>
      <c r="S300" s="47" t="e" vm="1">
        <f t="shared" si="48"/>
        <v>#VALUE!</v>
      </c>
      <c r="T300" t="e" vm="1">
        <f t="shared" si="49"/>
        <v>#VALUE!</v>
      </c>
    </row>
    <row r="301" spans="1:20">
      <c r="A301">
        <v>291</v>
      </c>
      <c r="C301" t="e" cm="1" vm="2">
        <f t="array" ref="C301">[1]!GenLognormal($C$9,$C$10)</f>
        <v>#VALUE!</v>
      </c>
      <c r="D301" t="e" cm="1" vm="2">
        <f t="array" ref="D301">[1]!GenLognormal($D$9,$D$10)</f>
        <v>#VALUE!</v>
      </c>
      <c r="E301" t="e" cm="1" vm="2">
        <f t="array" ref="E301">[1]!genNormal($E$9,$E$10)</f>
        <v>#VALUE!</v>
      </c>
      <c r="F301" t="e" cm="1" vm="2">
        <f t="array" ref="F301">[1]!GenLognormal($F$9,$F$10)</f>
        <v>#VALUE!</v>
      </c>
      <c r="G301" t="e" cm="1" vm="2">
        <f t="array" ref="G301">[1]!genBinomial(1,0.602)</f>
        <v>#VALUE!</v>
      </c>
      <c r="H301" s="13" t="e" vm="1">
        <f t="shared" si="50"/>
        <v>#VALUE!</v>
      </c>
      <c r="I301" t="e" cm="1" vm="2">
        <f t="array" ref="I301">[1]!genUniform($I$9,$I$10)</f>
        <v>#VALUE!</v>
      </c>
      <c r="J301" t="e" vm="1">
        <f t="shared" si="41"/>
        <v>#VALUE!</v>
      </c>
      <c r="K301" s="47" t="e" vm="1">
        <f t="shared" si="42"/>
        <v>#VALUE!</v>
      </c>
      <c r="L301" t="e" vm="1">
        <f t="shared" si="43"/>
        <v>#VALUE!</v>
      </c>
      <c r="M301" t="e" cm="1" vm="2">
        <f t="array" ref="M301">[1]!genUniform($M$9,$M$10)</f>
        <v>#VALUE!</v>
      </c>
      <c r="N301" t="e" vm="1">
        <f t="shared" si="44"/>
        <v>#VALUE!</v>
      </c>
      <c r="O301" s="47" t="e" vm="1">
        <f t="shared" si="45"/>
        <v>#VALUE!</v>
      </c>
      <c r="P301" t="e" vm="1">
        <f t="shared" si="46"/>
        <v>#VALUE!</v>
      </c>
      <c r="Q301" t="e" cm="1" vm="2">
        <f t="array" ref="Q301">[1]!genUniform($I$9,$I$10)</f>
        <v>#VALUE!</v>
      </c>
      <c r="R301" t="e" vm="1">
        <f t="shared" si="47"/>
        <v>#VALUE!</v>
      </c>
      <c r="S301" s="47" t="e" vm="1">
        <f t="shared" si="48"/>
        <v>#VALUE!</v>
      </c>
      <c r="T301" t="e" vm="1">
        <f t="shared" si="49"/>
        <v>#VALUE!</v>
      </c>
    </row>
    <row r="302" spans="1:20">
      <c r="A302">
        <v>292</v>
      </c>
      <c r="C302" t="e" cm="1" vm="2">
        <f t="array" ref="C302">[1]!GenLognormal($C$9,$C$10)</f>
        <v>#VALUE!</v>
      </c>
      <c r="D302" t="e" cm="1" vm="2">
        <f t="array" ref="D302">[1]!GenLognormal($D$9,$D$10)</f>
        <v>#VALUE!</v>
      </c>
      <c r="E302" t="e" cm="1" vm="2">
        <f t="array" ref="E302">[1]!genNormal($E$9,$E$10)</f>
        <v>#VALUE!</v>
      </c>
      <c r="F302" t="e" cm="1" vm="2">
        <f t="array" ref="F302">[1]!GenLognormal($F$9,$F$10)</f>
        <v>#VALUE!</v>
      </c>
      <c r="G302" t="e" cm="1" vm="2">
        <f t="array" ref="G302">[1]!genBinomial(1,0.602)</f>
        <v>#VALUE!</v>
      </c>
      <c r="H302" s="13" t="e" vm="1">
        <f t="shared" si="50"/>
        <v>#VALUE!</v>
      </c>
      <c r="I302" t="e" cm="1" vm="2">
        <f t="array" ref="I302">[1]!genUniform($I$9,$I$10)</f>
        <v>#VALUE!</v>
      </c>
      <c r="J302" t="e" vm="1">
        <f t="shared" si="41"/>
        <v>#VALUE!</v>
      </c>
      <c r="K302" s="47" t="e" vm="1">
        <f t="shared" si="42"/>
        <v>#VALUE!</v>
      </c>
      <c r="L302" t="e" vm="1">
        <f t="shared" si="43"/>
        <v>#VALUE!</v>
      </c>
      <c r="M302" t="e" cm="1" vm="2">
        <f t="array" ref="M302">[1]!genUniform($M$9,$M$10)</f>
        <v>#VALUE!</v>
      </c>
      <c r="N302" t="e" vm="1">
        <f t="shared" si="44"/>
        <v>#VALUE!</v>
      </c>
      <c r="O302" s="47" t="e" vm="1">
        <f t="shared" si="45"/>
        <v>#VALUE!</v>
      </c>
      <c r="P302" t="e" vm="1">
        <f t="shared" si="46"/>
        <v>#VALUE!</v>
      </c>
      <c r="Q302" t="e" cm="1" vm="2">
        <f t="array" ref="Q302">[1]!genUniform($I$9,$I$10)</f>
        <v>#VALUE!</v>
      </c>
      <c r="R302" t="e" vm="1">
        <f t="shared" si="47"/>
        <v>#VALUE!</v>
      </c>
      <c r="S302" s="47" t="e" vm="1">
        <f t="shared" si="48"/>
        <v>#VALUE!</v>
      </c>
      <c r="T302" t="e" vm="1">
        <f t="shared" si="49"/>
        <v>#VALUE!</v>
      </c>
    </row>
    <row r="303" spans="1:20">
      <c r="A303">
        <v>293</v>
      </c>
      <c r="C303" t="e" cm="1" vm="2">
        <f t="array" ref="C303">[1]!GenLognormal($C$9,$C$10)</f>
        <v>#VALUE!</v>
      </c>
      <c r="D303" t="e" cm="1" vm="2">
        <f t="array" ref="D303">[1]!GenLognormal($D$9,$D$10)</f>
        <v>#VALUE!</v>
      </c>
      <c r="E303" t="e" cm="1" vm="2">
        <f t="array" ref="E303">[1]!genNormal($E$9,$E$10)</f>
        <v>#VALUE!</v>
      </c>
      <c r="F303" t="e" cm="1" vm="2">
        <f t="array" ref="F303">[1]!GenLognormal($F$9,$F$10)</f>
        <v>#VALUE!</v>
      </c>
      <c r="G303" t="e" cm="1" vm="2">
        <f t="array" ref="G303">[1]!genBinomial(1,0.602)</f>
        <v>#VALUE!</v>
      </c>
      <c r="H303" s="13" t="e" vm="1">
        <f t="shared" si="50"/>
        <v>#VALUE!</v>
      </c>
      <c r="I303" t="e" cm="1" vm="2">
        <f t="array" ref="I303">[1]!genUniform($I$9,$I$10)</f>
        <v>#VALUE!</v>
      </c>
      <c r="J303" t="e" vm="1">
        <f t="shared" si="41"/>
        <v>#VALUE!</v>
      </c>
      <c r="K303" s="47" t="e" vm="1">
        <f t="shared" si="42"/>
        <v>#VALUE!</v>
      </c>
      <c r="L303" t="e" vm="1">
        <f t="shared" si="43"/>
        <v>#VALUE!</v>
      </c>
      <c r="M303" t="e" cm="1" vm="2">
        <f t="array" ref="M303">[1]!genUniform($M$9,$M$10)</f>
        <v>#VALUE!</v>
      </c>
      <c r="N303" t="e" vm="1">
        <f t="shared" si="44"/>
        <v>#VALUE!</v>
      </c>
      <c r="O303" s="47" t="e" vm="1">
        <f t="shared" si="45"/>
        <v>#VALUE!</v>
      </c>
      <c r="P303" t="e" vm="1">
        <f t="shared" si="46"/>
        <v>#VALUE!</v>
      </c>
      <c r="Q303" t="e" cm="1" vm="2">
        <f t="array" ref="Q303">[1]!genUniform($I$9,$I$10)</f>
        <v>#VALUE!</v>
      </c>
      <c r="R303" t="e" vm="1">
        <f t="shared" si="47"/>
        <v>#VALUE!</v>
      </c>
      <c r="S303" s="47" t="e" vm="1">
        <f t="shared" si="48"/>
        <v>#VALUE!</v>
      </c>
      <c r="T303" t="e" vm="1">
        <f t="shared" si="49"/>
        <v>#VALUE!</v>
      </c>
    </row>
    <row r="304" spans="1:20">
      <c r="A304">
        <v>294</v>
      </c>
      <c r="C304" t="e" cm="1" vm="2">
        <f t="array" ref="C304">[1]!GenLognormal($C$9,$C$10)</f>
        <v>#VALUE!</v>
      </c>
      <c r="D304" t="e" cm="1" vm="2">
        <f t="array" ref="D304">[1]!GenLognormal($D$9,$D$10)</f>
        <v>#VALUE!</v>
      </c>
      <c r="E304" t="e" cm="1" vm="2">
        <f t="array" ref="E304">[1]!genNormal($E$9,$E$10)</f>
        <v>#VALUE!</v>
      </c>
      <c r="F304" t="e" cm="1" vm="2">
        <f t="array" ref="F304">[1]!GenLognormal($F$9,$F$10)</f>
        <v>#VALUE!</v>
      </c>
      <c r="G304" t="e" cm="1" vm="2">
        <f t="array" ref="G304">[1]!genBinomial(1,0.602)</f>
        <v>#VALUE!</v>
      </c>
      <c r="H304" s="13" t="e" vm="1">
        <f t="shared" si="50"/>
        <v>#VALUE!</v>
      </c>
      <c r="I304" t="e" cm="1" vm="2">
        <f t="array" ref="I304">[1]!genUniform($I$9,$I$10)</f>
        <v>#VALUE!</v>
      </c>
      <c r="J304" t="e" vm="1">
        <f t="shared" si="41"/>
        <v>#VALUE!</v>
      </c>
      <c r="K304" s="47" t="e" vm="1">
        <f t="shared" si="42"/>
        <v>#VALUE!</v>
      </c>
      <c r="L304" t="e" vm="1">
        <f t="shared" si="43"/>
        <v>#VALUE!</v>
      </c>
      <c r="M304" t="e" cm="1" vm="2">
        <f t="array" ref="M304">[1]!genUniform($M$9,$M$10)</f>
        <v>#VALUE!</v>
      </c>
      <c r="N304" t="e" vm="1">
        <f t="shared" si="44"/>
        <v>#VALUE!</v>
      </c>
      <c r="O304" s="47" t="e" vm="1">
        <f t="shared" si="45"/>
        <v>#VALUE!</v>
      </c>
      <c r="P304" t="e" vm="1">
        <f t="shared" si="46"/>
        <v>#VALUE!</v>
      </c>
      <c r="Q304" t="e" cm="1" vm="2">
        <f t="array" ref="Q304">[1]!genUniform($I$9,$I$10)</f>
        <v>#VALUE!</v>
      </c>
      <c r="R304" t="e" vm="1">
        <f t="shared" si="47"/>
        <v>#VALUE!</v>
      </c>
      <c r="S304" s="47" t="e" vm="1">
        <f t="shared" si="48"/>
        <v>#VALUE!</v>
      </c>
      <c r="T304" t="e" vm="1">
        <f t="shared" si="49"/>
        <v>#VALUE!</v>
      </c>
    </row>
    <row r="305" spans="1:20">
      <c r="A305">
        <v>295</v>
      </c>
      <c r="C305" t="e" cm="1" vm="2">
        <f t="array" ref="C305">[1]!GenLognormal($C$9,$C$10)</f>
        <v>#VALUE!</v>
      </c>
      <c r="D305" t="e" cm="1" vm="2">
        <f t="array" ref="D305">[1]!GenLognormal($D$9,$D$10)</f>
        <v>#VALUE!</v>
      </c>
      <c r="E305" t="e" cm="1" vm="2">
        <f t="array" ref="E305">[1]!genNormal($E$9,$E$10)</f>
        <v>#VALUE!</v>
      </c>
      <c r="F305" t="e" cm="1" vm="2">
        <f t="array" ref="F305">[1]!GenLognormal($F$9,$F$10)</f>
        <v>#VALUE!</v>
      </c>
      <c r="G305" t="e" cm="1" vm="2">
        <f t="array" ref="G305">[1]!genBinomial(1,0.602)</f>
        <v>#VALUE!</v>
      </c>
      <c r="H305" s="13" t="e" vm="1">
        <f t="shared" si="50"/>
        <v>#VALUE!</v>
      </c>
      <c r="I305" t="e" cm="1" vm="2">
        <f t="array" ref="I305">[1]!genUniform($I$9,$I$10)</f>
        <v>#VALUE!</v>
      </c>
      <c r="J305" t="e" vm="1">
        <f t="shared" si="41"/>
        <v>#VALUE!</v>
      </c>
      <c r="K305" s="47" t="e" vm="1">
        <f t="shared" si="42"/>
        <v>#VALUE!</v>
      </c>
      <c r="L305" t="e" vm="1">
        <f t="shared" si="43"/>
        <v>#VALUE!</v>
      </c>
      <c r="M305" t="e" cm="1" vm="2">
        <f t="array" ref="M305">[1]!genUniform($M$9,$M$10)</f>
        <v>#VALUE!</v>
      </c>
      <c r="N305" t="e" vm="1">
        <f t="shared" si="44"/>
        <v>#VALUE!</v>
      </c>
      <c r="O305" s="47" t="e" vm="1">
        <f t="shared" si="45"/>
        <v>#VALUE!</v>
      </c>
      <c r="P305" t="e" vm="1">
        <f t="shared" si="46"/>
        <v>#VALUE!</v>
      </c>
      <c r="Q305" t="e" cm="1" vm="2">
        <f t="array" ref="Q305">[1]!genUniform($I$9,$I$10)</f>
        <v>#VALUE!</v>
      </c>
      <c r="R305" t="e" vm="1">
        <f t="shared" si="47"/>
        <v>#VALUE!</v>
      </c>
      <c r="S305" s="47" t="e" vm="1">
        <f t="shared" si="48"/>
        <v>#VALUE!</v>
      </c>
      <c r="T305" t="e" vm="1">
        <f t="shared" si="49"/>
        <v>#VALUE!</v>
      </c>
    </row>
    <row r="306" spans="1:20">
      <c r="A306">
        <v>296</v>
      </c>
      <c r="C306" t="e" cm="1" vm="2">
        <f t="array" ref="C306">[1]!GenLognormal($C$9,$C$10)</f>
        <v>#VALUE!</v>
      </c>
      <c r="D306" t="e" cm="1" vm="2">
        <f t="array" ref="D306">[1]!GenLognormal($D$9,$D$10)</f>
        <v>#VALUE!</v>
      </c>
      <c r="E306" t="e" cm="1" vm="2">
        <f t="array" ref="E306">[1]!genNormal($E$9,$E$10)</f>
        <v>#VALUE!</v>
      </c>
      <c r="F306" t="e" cm="1" vm="2">
        <f t="array" ref="F306">[1]!GenLognormal($F$9,$F$10)</f>
        <v>#VALUE!</v>
      </c>
      <c r="G306" t="e" cm="1" vm="2">
        <f t="array" ref="G306">[1]!genBinomial(1,0.602)</f>
        <v>#VALUE!</v>
      </c>
      <c r="H306" s="13" t="e" vm="1">
        <f t="shared" si="50"/>
        <v>#VALUE!</v>
      </c>
      <c r="I306" t="e" cm="1" vm="2">
        <f t="array" ref="I306">[1]!genUniform($I$9,$I$10)</f>
        <v>#VALUE!</v>
      </c>
      <c r="J306" t="e" vm="1">
        <f t="shared" si="41"/>
        <v>#VALUE!</v>
      </c>
      <c r="K306" s="47" t="e" vm="1">
        <f t="shared" si="42"/>
        <v>#VALUE!</v>
      </c>
      <c r="L306" t="e" vm="1">
        <f t="shared" si="43"/>
        <v>#VALUE!</v>
      </c>
      <c r="M306" t="e" cm="1" vm="2">
        <f t="array" ref="M306">[1]!genUniform($M$9,$M$10)</f>
        <v>#VALUE!</v>
      </c>
      <c r="N306" t="e" vm="1">
        <f t="shared" si="44"/>
        <v>#VALUE!</v>
      </c>
      <c r="O306" s="47" t="e" vm="1">
        <f t="shared" si="45"/>
        <v>#VALUE!</v>
      </c>
      <c r="P306" t="e" vm="1">
        <f t="shared" si="46"/>
        <v>#VALUE!</v>
      </c>
      <c r="Q306" t="e" cm="1" vm="2">
        <f t="array" ref="Q306">[1]!genUniform($I$9,$I$10)</f>
        <v>#VALUE!</v>
      </c>
      <c r="R306" t="e" vm="1">
        <f t="shared" si="47"/>
        <v>#VALUE!</v>
      </c>
      <c r="S306" s="47" t="e" vm="1">
        <f t="shared" si="48"/>
        <v>#VALUE!</v>
      </c>
      <c r="T306" t="e" vm="1">
        <f t="shared" si="49"/>
        <v>#VALUE!</v>
      </c>
    </row>
    <row r="307" spans="1:20">
      <c r="A307">
        <v>297</v>
      </c>
      <c r="C307" t="e" cm="1" vm="2">
        <f t="array" ref="C307">[1]!GenLognormal($C$9,$C$10)</f>
        <v>#VALUE!</v>
      </c>
      <c r="D307" t="e" cm="1" vm="2">
        <f t="array" ref="D307">[1]!GenLognormal($D$9,$D$10)</f>
        <v>#VALUE!</v>
      </c>
      <c r="E307" t="e" cm="1" vm="2">
        <f t="array" ref="E307">[1]!genNormal($E$9,$E$10)</f>
        <v>#VALUE!</v>
      </c>
      <c r="F307" t="e" cm="1" vm="2">
        <f t="array" ref="F307">[1]!GenLognormal($F$9,$F$10)</f>
        <v>#VALUE!</v>
      </c>
      <c r="G307" t="e" cm="1" vm="2">
        <f t="array" ref="G307">[1]!genBinomial(1,0.602)</f>
        <v>#VALUE!</v>
      </c>
      <c r="H307" s="13" t="e" vm="1">
        <f t="shared" si="50"/>
        <v>#VALUE!</v>
      </c>
      <c r="I307" t="e" cm="1" vm="2">
        <f t="array" ref="I307">[1]!genUniform($I$9,$I$10)</f>
        <v>#VALUE!</v>
      </c>
      <c r="J307" t="e" vm="1">
        <f t="shared" si="41"/>
        <v>#VALUE!</v>
      </c>
      <c r="K307" s="47" t="e" vm="1">
        <f t="shared" si="42"/>
        <v>#VALUE!</v>
      </c>
      <c r="L307" t="e" vm="1">
        <f t="shared" si="43"/>
        <v>#VALUE!</v>
      </c>
      <c r="M307" t="e" cm="1" vm="2">
        <f t="array" ref="M307">[1]!genUniform($M$9,$M$10)</f>
        <v>#VALUE!</v>
      </c>
      <c r="N307" t="e" vm="1">
        <f t="shared" si="44"/>
        <v>#VALUE!</v>
      </c>
      <c r="O307" s="47" t="e" vm="1">
        <f t="shared" si="45"/>
        <v>#VALUE!</v>
      </c>
      <c r="P307" t="e" vm="1">
        <f t="shared" si="46"/>
        <v>#VALUE!</v>
      </c>
      <c r="Q307" t="e" cm="1" vm="2">
        <f t="array" ref="Q307">[1]!genUniform($I$9,$I$10)</f>
        <v>#VALUE!</v>
      </c>
      <c r="R307" t="e" vm="1">
        <f t="shared" si="47"/>
        <v>#VALUE!</v>
      </c>
      <c r="S307" s="47" t="e" vm="1">
        <f t="shared" si="48"/>
        <v>#VALUE!</v>
      </c>
      <c r="T307" t="e" vm="1">
        <f t="shared" si="49"/>
        <v>#VALUE!</v>
      </c>
    </row>
    <row r="308" spans="1:20">
      <c r="A308">
        <v>298</v>
      </c>
      <c r="C308" t="e" cm="1" vm="2">
        <f t="array" ref="C308">[1]!GenLognormal($C$9,$C$10)</f>
        <v>#VALUE!</v>
      </c>
      <c r="D308" t="e" cm="1" vm="2">
        <f t="array" ref="D308">[1]!GenLognormal($D$9,$D$10)</f>
        <v>#VALUE!</v>
      </c>
      <c r="E308" t="e" cm="1" vm="2">
        <f t="array" ref="E308">[1]!genNormal($E$9,$E$10)</f>
        <v>#VALUE!</v>
      </c>
      <c r="F308" t="e" cm="1" vm="2">
        <f t="array" ref="F308">[1]!GenLognormal($F$9,$F$10)</f>
        <v>#VALUE!</v>
      </c>
      <c r="G308" t="e" cm="1" vm="2">
        <f t="array" ref="G308">[1]!genBinomial(1,0.602)</f>
        <v>#VALUE!</v>
      </c>
      <c r="H308" s="13" t="e" vm="1">
        <f t="shared" si="50"/>
        <v>#VALUE!</v>
      </c>
      <c r="I308" t="e" cm="1" vm="2">
        <f t="array" ref="I308">[1]!genUniform($I$9,$I$10)</f>
        <v>#VALUE!</v>
      </c>
      <c r="J308" t="e" vm="1">
        <f t="shared" si="41"/>
        <v>#VALUE!</v>
      </c>
      <c r="K308" s="47" t="e" vm="1">
        <f t="shared" si="42"/>
        <v>#VALUE!</v>
      </c>
      <c r="L308" t="e" vm="1">
        <f t="shared" si="43"/>
        <v>#VALUE!</v>
      </c>
      <c r="M308" t="e" cm="1" vm="2">
        <f t="array" ref="M308">[1]!genUniform($M$9,$M$10)</f>
        <v>#VALUE!</v>
      </c>
      <c r="N308" t="e" vm="1">
        <f t="shared" si="44"/>
        <v>#VALUE!</v>
      </c>
      <c r="O308" s="47" t="e" vm="1">
        <f t="shared" si="45"/>
        <v>#VALUE!</v>
      </c>
      <c r="P308" t="e" vm="1">
        <f t="shared" si="46"/>
        <v>#VALUE!</v>
      </c>
      <c r="Q308" t="e" cm="1" vm="2">
        <f t="array" ref="Q308">[1]!genUniform($I$9,$I$10)</f>
        <v>#VALUE!</v>
      </c>
      <c r="R308" t="e" vm="1">
        <f t="shared" si="47"/>
        <v>#VALUE!</v>
      </c>
      <c r="S308" s="47" t="e" vm="1">
        <f t="shared" si="48"/>
        <v>#VALUE!</v>
      </c>
      <c r="T308" t="e" vm="1">
        <f t="shared" si="49"/>
        <v>#VALUE!</v>
      </c>
    </row>
    <row r="309" spans="1:20">
      <c r="A309">
        <v>299</v>
      </c>
      <c r="C309" t="e" cm="1" vm="2">
        <f t="array" ref="C309">[1]!GenLognormal($C$9,$C$10)</f>
        <v>#VALUE!</v>
      </c>
      <c r="D309" t="e" cm="1" vm="2">
        <f t="array" ref="D309">[1]!GenLognormal($D$9,$D$10)</f>
        <v>#VALUE!</v>
      </c>
      <c r="E309" t="e" cm="1" vm="2">
        <f t="array" ref="E309">[1]!genNormal($E$9,$E$10)</f>
        <v>#VALUE!</v>
      </c>
      <c r="F309" t="e" cm="1" vm="2">
        <f t="array" ref="F309">[1]!GenLognormal($F$9,$F$10)</f>
        <v>#VALUE!</v>
      </c>
      <c r="G309" t="e" cm="1" vm="2">
        <f t="array" ref="G309">[1]!genBinomial(1,0.602)</f>
        <v>#VALUE!</v>
      </c>
      <c r="H309" s="13" t="e" vm="1">
        <f t="shared" si="50"/>
        <v>#VALUE!</v>
      </c>
      <c r="I309" t="e" cm="1" vm="2">
        <f t="array" ref="I309">[1]!genUniform($I$9,$I$10)</f>
        <v>#VALUE!</v>
      </c>
      <c r="J309" t="e" vm="1">
        <f t="shared" si="41"/>
        <v>#VALUE!</v>
      </c>
      <c r="K309" s="47" t="e" vm="1">
        <f t="shared" si="42"/>
        <v>#VALUE!</v>
      </c>
      <c r="L309" t="e" vm="1">
        <f t="shared" si="43"/>
        <v>#VALUE!</v>
      </c>
      <c r="M309" t="e" cm="1" vm="2">
        <f t="array" ref="M309">[1]!genUniform($M$9,$M$10)</f>
        <v>#VALUE!</v>
      </c>
      <c r="N309" t="e" vm="1">
        <f t="shared" si="44"/>
        <v>#VALUE!</v>
      </c>
      <c r="O309" s="47" t="e" vm="1">
        <f t="shared" si="45"/>
        <v>#VALUE!</v>
      </c>
      <c r="P309" t="e" vm="1">
        <f t="shared" si="46"/>
        <v>#VALUE!</v>
      </c>
      <c r="Q309" t="e" cm="1" vm="2">
        <f t="array" ref="Q309">[1]!genUniform($I$9,$I$10)</f>
        <v>#VALUE!</v>
      </c>
      <c r="R309" t="e" vm="1">
        <f t="shared" si="47"/>
        <v>#VALUE!</v>
      </c>
      <c r="S309" s="47" t="e" vm="1">
        <f t="shared" si="48"/>
        <v>#VALUE!</v>
      </c>
      <c r="T309" t="e" vm="1">
        <f t="shared" si="49"/>
        <v>#VALUE!</v>
      </c>
    </row>
    <row r="310" spans="1:20">
      <c r="A310">
        <v>300</v>
      </c>
      <c r="C310" t="e" cm="1" vm="2">
        <f t="array" ref="C310">[1]!GenLognormal($C$9,$C$10)</f>
        <v>#VALUE!</v>
      </c>
      <c r="D310" t="e" cm="1" vm="2">
        <f t="array" ref="D310">[1]!GenLognormal($D$9,$D$10)</f>
        <v>#VALUE!</v>
      </c>
      <c r="E310" t="e" cm="1" vm="2">
        <f t="array" ref="E310">[1]!genNormal($E$9,$E$10)</f>
        <v>#VALUE!</v>
      </c>
      <c r="F310" t="e" cm="1" vm="2">
        <f t="array" ref="F310">[1]!GenLognormal($F$9,$F$10)</f>
        <v>#VALUE!</v>
      </c>
      <c r="G310" t="e" cm="1" vm="2">
        <f t="array" ref="G310">[1]!genBinomial(1,0.602)</f>
        <v>#VALUE!</v>
      </c>
      <c r="H310" s="13" t="e" vm="1">
        <f t="shared" si="50"/>
        <v>#VALUE!</v>
      </c>
      <c r="I310" t="e" cm="1" vm="2">
        <f t="array" ref="I310">[1]!genUniform($I$9,$I$10)</f>
        <v>#VALUE!</v>
      </c>
      <c r="J310" t="e" vm="1">
        <f t="shared" si="41"/>
        <v>#VALUE!</v>
      </c>
      <c r="K310" s="47" t="e" vm="1">
        <f t="shared" si="42"/>
        <v>#VALUE!</v>
      </c>
      <c r="L310" t="e" vm="1">
        <f t="shared" si="43"/>
        <v>#VALUE!</v>
      </c>
      <c r="M310" t="e" cm="1" vm="2">
        <f t="array" ref="M310">[1]!genUniform($M$9,$M$10)</f>
        <v>#VALUE!</v>
      </c>
      <c r="N310" t="e" vm="1">
        <f t="shared" si="44"/>
        <v>#VALUE!</v>
      </c>
      <c r="O310" s="47" t="e" vm="1">
        <f t="shared" si="45"/>
        <v>#VALUE!</v>
      </c>
      <c r="P310" t="e" vm="1">
        <f t="shared" si="46"/>
        <v>#VALUE!</v>
      </c>
      <c r="Q310" t="e" cm="1" vm="2">
        <f t="array" ref="Q310">[1]!genUniform($I$9,$I$10)</f>
        <v>#VALUE!</v>
      </c>
      <c r="R310" t="e" vm="1">
        <f t="shared" si="47"/>
        <v>#VALUE!</v>
      </c>
      <c r="S310" s="47" t="e" vm="1">
        <f t="shared" si="48"/>
        <v>#VALUE!</v>
      </c>
      <c r="T310" t="e" vm="1">
        <f t="shared" si="49"/>
        <v>#VALUE!</v>
      </c>
    </row>
    <row r="311" spans="1:20">
      <c r="A311">
        <v>301</v>
      </c>
      <c r="C311" t="e" cm="1" vm="2">
        <f t="array" ref="C311">[1]!GenLognormal($C$9,$C$10)</f>
        <v>#VALUE!</v>
      </c>
      <c r="D311" t="e" cm="1" vm="2">
        <f t="array" ref="D311">[1]!GenLognormal($D$9,$D$10)</f>
        <v>#VALUE!</v>
      </c>
      <c r="E311" t="e" cm="1" vm="2">
        <f t="array" ref="E311">[1]!genNormal($E$9,$E$10)</f>
        <v>#VALUE!</v>
      </c>
      <c r="F311" t="e" cm="1" vm="2">
        <f t="array" ref="F311">[1]!GenLognormal($F$9,$F$10)</f>
        <v>#VALUE!</v>
      </c>
      <c r="G311" t="e" cm="1" vm="2">
        <f t="array" ref="G311">[1]!genBinomial(1,0.602)</f>
        <v>#VALUE!</v>
      </c>
      <c r="H311" s="13" t="e" vm="1">
        <f t="shared" si="50"/>
        <v>#VALUE!</v>
      </c>
      <c r="I311" t="e" cm="1" vm="2">
        <f t="array" ref="I311">[1]!genUniform($I$9,$I$10)</f>
        <v>#VALUE!</v>
      </c>
      <c r="J311" t="e" vm="1">
        <f t="shared" si="41"/>
        <v>#VALUE!</v>
      </c>
      <c r="K311" s="47" t="e" vm="1">
        <f t="shared" si="42"/>
        <v>#VALUE!</v>
      </c>
      <c r="L311" t="e" vm="1">
        <f t="shared" si="43"/>
        <v>#VALUE!</v>
      </c>
      <c r="M311" t="e" cm="1" vm="2">
        <f t="array" ref="M311">[1]!genUniform($M$9,$M$10)</f>
        <v>#VALUE!</v>
      </c>
      <c r="N311" t="e" vm="1">
        <f t="shared" si="44"/>
        <v>#VALUE!</v>
      </c>
      <c r="O311" s="47" t="e" vm="1">
        <f t="shared" si="45"/>
        <v>#VALUE!</v>
      </c>
      <c r="P311" t="e" vm="1">
        <f t="shared" si="46"/>
        <v>#VALUE!</v>
      </c>
      <c r="Q311" t="e" cm="1" vm="2">
        <f t="array" ref="Q311">[1]!genUniform($I$9,$I$10)</f>
        <v>#VALUE!</v>
      </c>
      <c r="R311" t="e" vm="1">
        <f t="shared" si="47"/>
        <v>#VALUE!</v>
      </c>
      <c r="S311" s="47" t="e" vm="1">
        <f t="shared" si="48"/>
        <v>#VALUE!</v>
      </c>
      <c r="T311" t="e" vm="1">
        <f t="shared" si="49"/>
        <v>#VALUE!</v>
      </c>
    </row>
    <row r="312" spans="1:20">
      <c r="A312">
        <v>302</v>
      </c>
      <c r="C312" t="e" cm="1" vm="2">
        <f t="array" ref="C312">[1]!GenLognormal($C$9,$C$10)</f>
        <v>#VALUE!</v>
      </c>
      <c r="D312" t="e" cm="1" vm="2">
        <f t="array" ref="D312">[1]!GenLognormal($D$9,$D$10)</f>
        <v>#VALUE!</v>
      </c>
      <c r="E312" t="e" cm="1" vm="2">
        <f t="array" ref="E312">[1]!genNormal($E$9,$E$10)</f>
        <v>#VALUE!</v>
      </c>
      <c r="F312" t="e" cm="1" vm="2">
        <f t="array" ref="F312">[1]!GenLognormal($F$9,$F$10)</f>
        <v>#VALUE!</v>
      </c>
      <c r="G312" t="e" cm="1" vm="2">
        <f t="array" ref="G312">[1]!genBinomial(1,0.602)</f>
        <v>#VALUE!</v>
      </c>
      <c r="H312" s="13" t="e" vm="1">
        <f t="shared" si="50"/>
        <v>#VALUE!</v>
      </c>
      <c r="I312" t="e" cm="1" vm="2">
        <f t="array" ref="I312">[1]!genUniform($I$9,$I$10)</f>
        <v>#VALUE!</v>
      </c>
      <c r="J312" t="e" vm="1">
        <f t="shared" si="41"/>
        <v>#VALUE!</v>
      </c>
      <c r="K312" s="47" t="e" vm="1">
        <f t="shared" si="42"/>
        <v>#VALUE!</v>
      </c>
      <c r="L312" t="e" vm="1">
        <f t="shared" si="43"/>
        <v>#VALUE!</v>
      </c>
      <c r="M312" t="e" cm="1" vm="2">
        <f t="array" ref="M312">[1]!genUniform($M$9,$M$10)</f>
        <v>#VALUE!</v>
      </c>
      <c r="N312" t="e" vm="1">
        <f t="shared" si="44"/>
        <v>#VALUE!</v>
      </c>
      <c r="O312" s="47" t="e" vm="1">
        <f t="shared" si="45"/>
        <v>#VALUE!</v>
      </c>
      <c r="P312" t="e" vm="1">
        <f t="shared" si="46"/>
        <v>#VALUE!</v>
      </c>
      <c r="Q312" t="e" cm="1" vm="2">
        <f t="array" ref="Q312">[1]!genUniform($I$9,$I$10)</f>
        <v>#VALUE!</v>
      </c>
      <c r="R312" t="e" vm="1">
        <f t="shared" si="47"/>
        <v>#VALUE!</v>
      </c>
      <c r="S312" s="47" t="e" vm="1">
        <f t="shared" si="48"/>
        <v>#VALUE!</v>
      </c>
      <c r="T312" t="e" vm="1">
        <f t="shared" si="49"/>
        <v>#VALUE!</v>
      </c>
    </row>
    <row r="313" spans="1:20">
      <c r="A313">
        <v>303</v>
      </c>
      <c r="C313" t="e" cm="1" vm="2">
        <f t="array" ref="C313">[1]!GenLognormal($C$9,$C$10)</f>
        <v>#VALUE!</v>
      </c>
      <c r="D313" t="e" cm="1" vm="2">
        <f t="array" ref="D313">[1]!GenLognormal($D$9,$D$10)</f>
        <v>#VALUE!</v>
      </c>
      <c r="E313" t="e" cm="1" vm="2">
        <f t="array" ref="E313">[1]!genNormal($E$9,$E$10)</f>
        <v>#VALUE!</v>
      </c>
      <c r="F313" t="e" cm="1" vm="2">
        <f t="array" ref="F313">[1]!GenLognormal($F$9,$F$10)</f>
        <v>#VALUE!</v>
      </c>
      <c r="G313" t="e" cm="1" vm="2">
        <f t="array" ref="G313">[1]!genBinomial(1,0.602)</f>
        <v>#VALUE!</v>
      </c>
      <c r="H313" s="13" t="e" vm="1">
        <f t="shared" si="50"/>
        <v>#VALUE!</v>
      </c>
      <c r="I313" t="e" cm="1" vm="2">
        <f t="array" ref="I313">[1]!genUniform($I$9,$I$10)</f>
        <v>#VALUE!</v>
      </c>
      <c r="J313" t="e" vm="1">
        <f t="shared" si="41"/>
        <v>#VALUE!</v>
      </c>
      <c r="K313" s="47" t="e" vm="1">
        <f t="shared" si="42"/>
        <v>#VALUE!</v>
      </c>
      <c r="L313" t="e" vm="1">
        <f t="shared" si="43"/>
        <v>#VALUE!</v>
      </c>
      <c r="M313" t="e" cm="1" vm="2">
        <f t="array" ref="M313">[1]!genUniform($M$9,$M$10)</f>
        <v>#VALUE!</v>
      </c>
      <c r="N313" t="e" vm="1">
        <f t="shared" si="44"/>
        <v>#VALUE!</v>
      </c>
      <c r="O313" s="47" t="e" vm="1">
        <f t="shared" si="45"/>
        <v>#VALUE!</v>
      </c>
      <c r="P313" t="e" vm="1">
        <f t="shared" si="46"/>
        <v>#VALUE!</v>
      </c>
      <c r="Q313" t="e" cm="1" vm="2">
        <f t="array" ref="Q313">[1]!genUniform($I$9,$I$10)</f>
        <v>#VALUE!</v>
      </c>
      <c r="R313" t="e" vm="1">
        <f t="shared" si="47"/>
        <v>#VALUE!</v>
      </c>
      <c r="S313" s="47" t="e" vm="1">
        <f t="shared" si="48"/>
        <v>#VALUE!</v>
      </c>
      <c r="T313" t="e" vm="1">
        <f t="shared" si="49"/>
        <v>#VALUE!</v>
      </c>
    </row>
    <row r="314" spans="1:20">
      <c r="A314">
        <v>304</v>
      </c>
      <c r="C314" t="e" cm="1" vm="2">
        <f t="array" ref="C314">[1]!GenLognormal($C$9,$C$10)</f>
        <v>#VALUE!</v>
      </c>
      <c r="D314" t="e" cm="1" vm="2">
        <f t="array" ref="D314">[1]!GenLognormal($D$9,$D$10)</f>
        <v>#VALUE!</v>
      </c>
      <c r="E314" t="e" cm="1" vm="2">
        <f t="array" ref="E314">[1]!genNormal($E$9,$E$10)</f>
        <v>#VALUE!</v>
      </c>
      <c r="F314" t="e" cm="1" vm="2">
        <f t="array" ref="F314">[1]!GenLognormal($F$9,$F$10)</f>
        <v>#VALUE!</v>
      </c>
      <c r="G314" t="e" cm="1" vm="2">
        <f t="array" ref="G314">[1]!genBinomial(1,0.602)</f>
        <v>#VALUE!</v>
      </c>
      <c r="H314" s="13" t="e" vm="1">
        <f t="shared" si="50"/>
        <v>#VALUE!</v>
      </c>
      <c r="I314" t="e" cm="1" vm="2">
        <f t="array" ref="I314">[1]!genUniform($I$9,$I$10)</f>
        <v>#VALUE!</v>
      </c>
      <c r="J314" t="e" vm="1">
        <f t="shared" si="41"/>
        <v>#VALUE!</v>
      </c>
      <c r="K314" s="47" t="e" vm="1">
        <f t="shared" si="42"/>
        <v>#VALUE!</v>
      </c>
      <c r="L314" t="e" vm="1">
        <f t="shared" si="43"/>
        <v>#VALUE!</v>
      </c>
      <c r="M314" t="e" cm="1" vm="2">
        <f t="array" ref="M314">[1]!genUniform($M$9,$M$10)</f>
        <v>#VALUE!</v>
      </c>
      <c r="N314" t="e" vm="1">
        <f t="shared" si="44"/>
        <v>#VALUE!</v>
      </c>
      <c r="O314" s="47" t="e" vm="1">
        <f t="shared" si="45"/>
        <v>#VALUE!</v>
      </c>
      <c r="P314" t="e" vm="1">
        <f t="shared" si="46"/>
        <v>#VALUE!</v>
      </c>
      <c r="Q314" t="e" cm="1" vm="2">
        <f t="array" ref="Q314">[1]!genUniform($I$9,$I$10)</f>
        <v>#VALUE!</v>
      </c>
      <c r="R314" t="e" vm="1">
        <f t="shared" si="47"/>
        <v>#VALUE!</v>
      </c>
      <c r="S314" s="47" t="e" vm="1">
        <f t="shared" si="48"/>
        <v>#VALUE!</v>
      </c>
      <c r="T314" t="e" vm="1">
        <f t="shared" si="49"/>
        <v>#VALUE!</v>
      </c>
    </row>
    <row r="315" spans="1:20">
      <c r="A315">
        <v>305</v>
      </c>
      <c r="C315" t="e" cm="1" vm="2">
        <f t="array" ref="C315">[1]!GenLognormal($C$9,$C$10)</f>
        <v>#VALUE!</v>
      </c>
      <c r="D315" t="e" cm="1" vm="2">
        <f t="array" ref="D315">[1]!GenLognormal($D$9,$D$10)</f>
        <v>#VALUE!</v>
      </c>
      <c r="E315" t="e" cm="1" vm="2">
        <f t="array" ref="E315">[1]!genNormal($E$9,$E$10)</f>
        <v>#VALUE!</v>
      </c>
      <c r="F315" t="e" cm="1" vm="2">
        <f t="array" ref="F315">[1]!GenLognormal($F$9,$F$10)</f>
        <v>#VALUE!</v>
      </c>
      <c r="G315" t="e" cm="1" vm="2">
        <f t="array" ref="G315">[1]!genBinomial(1,0.602)</f>
        <v>#VALUE!</v>
      </c>
      <c r="H315" s="13" t="e" vm="1">
        <f t="shared" si="50"/>
        <v>#VALUE!</v>
      </c>
      <c r="I315" t="e" cm="1" vm="2">
        <f t="array" ref="I315">[1]!genUniform($I$9,$I$10)</f>
        <v>#VALUE!</v>
      </c>
      <c r="J315" t="e" vm="1">
        <f t="shared" si="41"/>
        <v>#VALUE!</v>
      </c>
      <c r="K315" s="47" t="e" vm="1">
        <f t="shared" si="42"/>
        <v>#VALUE!</v>
      </c>
      <c r="L315" t="e" vm="1">
        <f t="shared" si="43"/>
        <v>#VALUE!</v>
      </c>
      <c r="M315" t="e" cm="1" vm="2">
        <f t="array" ref="M315">[1]!genUniform($M$9,$M$10)</f>
        <v>#VALUE!</v>
      </c>
      <c r="N315" t="e" vm="1">
        <f t="shared" si="44"/>
        <v>#VALUE!</v>
      </c>
      <c r="O315" s="47" t="e" vm="1">
        <f t="shared" si="45"/>
        <v>#VALUE!</v>
      </c>
      <c r="P315" t="e" vm="1">
        <f t="shared" si="46"/>
        <v>#VALUE!</v>
      </c>
      <c r="Q315" t="e" cm="1" vm="2">
        <f t="array" ref="Q315">[1]!genUniform($I$9,$I$10)</f>
        <v>#VALUE!</v>
      </c>
      <c r="R315" t="e" vm="1">
        <f t="shared" si="47"/>
        <v>#VALUE!</v>
      </c>
      <c r="S315" s="47" t="e" vm="1">
        <f t="shared" si="48"/>
        <v>#VALUE!</v>
      </c>
      <c r="T315" t="e" vm="1">
        <f t="shared" si="49"/>
        <v>#VALUE!</v>
      </c>
    </row>
    <row r="316" spans="1:20">
      <c r="A316">
        <v>306</v>
      </c>
      <c r="C316" t="e" cm="1" vm="2">
        <f t="array" ref="C316">[1]!GenLognormal($C$9,$C$10)</f>
        <v>#VALUE!</v>
      </c>
      <c r="D316" t="e" cm="1" vm="2">
        <f t="array" ref="D316">[1]!GenLognormal($D$9,$D$10)</f>
        <v>#VALUE!</v>
      </c>
      <c r="E316" t="e" cm="1" vm="2">
        <f t="array" ref="E316">[1]!genNormal($E$9,$E$10)</f>
        <v>#VALUE!</v>
      </c>
      <c r="F316" t="e" cm="1" vm="2">
        <f t="array" ref="F316">[1]!GenLognormal($F$9,$F$10)</f>
        <v>#VALUE!</v>
      </c>
      <c r="G316" t="e" cm="1" vm="2">
        <f t="array" ref="G316">[1]!genBinomial(1,0.602)</f>
        <v>#VALUE!</v>
      </c>
      <c r="H316" s="13" t="e" vm="1">
        <f t="shared" si="50"/>
        <v>#VALUE!</v>
      </c>
      <c r="I316" t="e" cm="1" vm="2">
        <f t="array" ref="I316">[1]!genUniform($I$9,$I$10)</f>
        <v>#VALUE!</v>
      </c>
      <c r="J316" t="e" vm="1">
        <f t="shared" si="41"/>
        <v>#VALUE!</v>
      </c>
      <c r="K316" s="47" t="e" vm="1">
        <f t="shared" si="42"/>
        <v>#VALUE!</v>
      </c>
      <c r="L316" t="e" vm="1">
        <f t="shared" si="43"/>
        <v>#VALUE!</v>
      </c>
      <c r="M316" t="e" cm="1" vm="2">
        <f t="array" ref="M316">[1]!genUniform($M$9,$M$10)</f>
        <v>#VALUE!</v>
      </c>
      <c r="N316" t="e" vm="1">
        <f t="shared" si="44"/>
        <v>#VALUE!</v>
      </c>
      <c r="O316" s="47" t="e" vm="1">
        <f t="shared" si="45"/>
        <v>#VALUE!</v>
      </c>
      <c r="P316" t="e" vm="1">
        <f t="shared" si="46"/>
        <v>#VALUE!</v>
      </c>
      <c r="Q316" t="e" cm="1" vm="2">
        <f t="array" ref="Q316">[1]!genUniform($I$9,$I$10)</f>
        <v>#VALUE!</v>
      </c>
      <c r="R316" t="e" vm="1">
        <f t="shared" si="47"/>
        <v>#VALUE!</v>
      </c>
      <c r="S316" s="47" t="e" vm="1">
        <f t="shared" si="48"/>
        <v>#VALUE!</v>
      </c>
      <c r="T316" t="e" vm="1">
        <f t="shared" si="49"/>
        <v>#VALUE!</v>
      </c>
    </row>
    <row r="317" spans="1:20">
      <c r="A317">
        <v>307</v>
      </c>
      <c r="C317" t="e" cm="1" vm="2">
        <f t="array" ref="C317">[1]!GenLognormal($C$9,$C$10)</f>
        <v>#VALUE!</v>
      </c>
      <c r="D317" t="e" cm="1" vm="2">
        <f t="array" ref="D317">[1]!GenLognormal($D$9,$D$10)</f>
        <v>#VALUE!</v>
      </c>
      <c r="E317" t="e" cm="1" vm="2">
        <f t="array" ref="E317">[1]!genNormal($E$9,$E$10)</f>
        <v>#VALUE!</v>
      </c>
      <c r="F317" t="e" cm="1" vm="2">
        <f t="array" ref="F317">[1]!GenLognormal($F$9,$F$10)</f>
        <v>#VALUE!</v>
      </c>
      <c r="G317" t="e" cm="1" vm="2">
        <f t="array" ref="G317">[1]!genBinomial(1,0.602)</f>
        <v>#VALUE!</v>
      </c>
      <c r="H317" s="13" t="e" vm="1">
        <f t="shared" si="50"/>
        <v>#VALUE!</v>
      </c>
      <c r="I317" t="e" cm="1" vm="2">
        <f t="array" ref="I317">[1]!genUniform($I$9,$I$10)</f>
        <v>#VALUE!</v>
      </c>
      <c r="J317" t="e" vm="1">
        <f t="shared" si="41"/>
        <v>#VALUE!</v>
      </c>
      <c r="K317" s="47" t="e" vm="1">
        <f t="shared" si="42"/>
        <v>#VALUE!</v>
      </c>
      <c r="L317" t="e" vm="1">
        <f t="shared" si="43"/>
        <v>#VALUE!</v>
      </c>
      <c r="M317" t="e" cm="1" vm="2">
        <f t="array" ref="M317">[1]!genUniform($M$9,$M$10)</f>
        <v>#VALUE!</v>
      </c>
      <c r="N317" t="e" vm="1">
        <f t="shared" si="44"/>
        <v>#VALUE!</v>
      </c>
      <c r="O317" s="47" t="e" vm="1">
        <f t="shared" si="45"/>
        <v>#VALUE!</v>
      </c>
      <c r="P317" t="e" vm="1">
        <f t="shared" si="46"/>
        <v>#VALUE!</v>
      </c>
      <c r="Q317" t="e" cm="1" vm="2">
        <f t="array" ref="Q317">[1]!genUniform($I$9,$I$10)</f>
        <v>#VALUE!</v>
      </c>
      <c r="R317" t="e" vm="1">
        <f t="shared" si="47"/>
        <v>#VALUE!</v>
      </c>
      <c r="S317" s="47" t="e" vm="1">
        <f t="shared" si="48"/>
        <v>#VALUE!</v>
      </c>
      <c r="T317" t="e" vm="1">
        <f t="shared" si="49"/>
        <v>#VALUE!</v>
      </c>
    </row>
    <row r="318" spans="1:20">
      <c r="A318">
        <v>308</v>
      </c>
      <c r="C318" t="e" cm="1" vm="2">
        <f t="array" ref="C318">[1]!GenLognormal($C$9,$C$10)</f>
        <v>#VALUE!</v>
      </c>
      <c r="D318" t="e" cm="1" vm="2">
        <f t="array" ref="D318">[1]!GenLognormal($D$9,$D$10)</f>
        <v>#VALUE!</v>
      </c>
      <c r="E318" t="e" cm="1" vm="2">
        <f t="array" ref="E318">[1]!genNormal($E$9,$E$10)</f>
        <v>#VALUE!</v>
      </c>
      <c r="F318" t="e" cm="1" vm="2">
        <f t="array" ref="F318">[1]!GenLognormal($F$9,$F$10)</f>
        <v>#VALUE!</v>
      </c>
      <c r="G318" t="e" cm="1" vm="2">
        <f t="array" ref="G318">[1]!genBinomial(1,0.602)</f>
        <v>#VALUE!</v>
      </c>
      <c r="H318" s="13" t="e" vm="1">
        <f t="shared" si="50"/>
        <v>#VALUE!</v>
      </c>
      <c r="I318" t="e" cm="1" vm="2">
        <f t="array" ref="I318">[1]!genUniform($I$9,$I$10)</f>
        <v>#VALUE!</v>
      </c>
      <c r="J318" t="e" vm="1">
        <f t="shared" si="41"/>
        <v>#VALUE!</v>
      </c>
      <c r="K318" s="47" t="e" vm="1">
        <f t="shared" si="42"/>
        <v>#VALUE!</v>
      </c>
      <c r="L318" t="e" vm="1">
        <f t="shared" si="43"/>
        <v>#VALUE!</v>
      </c>
      <c r="M318" t="e" cm="1" vm="2">
        <f t="array" ref="M318">[1]!genUniform($M$9,$M$10)</f>
        <v>#VALUE!</v>
      </c>
      <c r="N318" t="e" vm="1">
        <f t="shared" si="44"/>
        <v>#VALUE!</v>
      </c>
      <c r="O318" s="47" t="e" vm="1">
        <f t="shared" si="45"/>
        <v>#VALUE!</v>
      </c>
      <c r="P318" t="e" vm="1">
        <f t="shared" si="46"/>
        <v>#VALUE!</v>
      </c>
      <c r="Q318" t="e" cm="1" vm="2">
        <f t="array" ref="Q318">[1]!genUniform($I$9,$I$10)</f>
        <v>#VALUE!</v>
      </c>
      <c r="R318" t="e" vm="1">
        <f t="shared" si="47"/>
        <v>#VALUE!</v>
      </c>
      <c r="S318" s="47" t="e" vm="1">
        <f t="shared" si="48"/>
        <v>#VALUE!</v>
      </c>
      <c r="T318" t="e" vm="1">
        <f t="shared" si="49"/>
        <v>#VALUE!</v>
      </c>
    </row>
    <row r="319" spans="1:20">
      <c r="A319">
        <v>309</v>
      </c>
      <c r="C319" t="e" cm="1" vm="2">
        <f t="array" ref="C319">[1]!GenLognormal($C$9,$C$10)</f>
        <v>#VALUE!</v>
      </c>
      <c r="D319" t="e" cm="1" vm="2">
        <f t="array" ref="D319">[1]!GenLognormal($D$9,$D$10)</f>
        <v>#VALUE!</v>
      </c>
      <c r="E319" t="e" cm="1" vm="2">
        <f t="array" ref="E319">[1]!genNormal($E$9,$E$10)</f>
        <v>#VALUE!</v>
      </c>
      <c r="F319" t="e" cm="1" vm="2">
        <f t="array" ref="F319">[1]!GenLognormal($F$9,$F$10)</f>
        <v>#VALUE!</v>
      </c>
      <c r="G319" t="e" cm="1" vm="2">
        <f t="array" ref="G319">[1]!genBinomial(1,0.602)</f>
        <v>#VALUE!</v>
      </c>
      <c r="H319" s="13" t="e" vm="1">
        <f t="shared" si="50"/>
        <v>#VALUE!</v>
      </c>
      <c r="I319" t="e" cm="1" vm="2">
        <f t="array" ref="I319">[1]!genUniform($I$9,$I$10)</f>
        <v>#VALUE!</v>
      </c>
      <c r="J319" t="e" vm="1">
        <f t="shared" si="41"/>
        <v>#VALUE!</v>
      </c>
      <c r="K319" s="47" t="e" vm="1">
        <f t="shared" si="42"/>
        <v>#VALUE!</v>
      </c>
      <c r="L319" t="e" vm="1">
        <f t="shared" si="43"/>
        <v>#VALUE!</v>
      </c>
      <c r="M319" t="e" cm="1" vm="2">
        <f t="array" ref="M319">[1]!genUniform($M$9,$M$10)</f>
        <v>#VALUE!</v>
      </c>
      <c r="N319" t="e" vm="1">
        <f t="shared" si="44"/>
        <v>#VALUE!</v>
      </c>
      <c r="O319" s="47" t="e" vm="1">
        <f t="shared" si="45"/>
        <v>#VALUE!</v>
      </c>
      <c r="P319" t="e" vm="1">
        <f t="shared" si="46"/>
        <v>#VALUE!</v>
      </c>
      <c r="Q319" t="e" cm="1" vm="2">
        <f t="array" ref="Q319">[1]!genUniform($I$9,$I$10)</f>
        <v>#VALUE!</v>
      </c>
      <c r="R319" t="e" vm="1">
        <f t="shared" si="47"/>
        <v>#VALUE!</v>
      </c>
      <c r="S319" s="47" t="e" vm="1">
        <f t="shared" si="48"/>
        <v>#VALUE!</v>
      </c>
      <c r="T319" t="e" vm="1">
        <f t="shared" si="49"/>
        <v>#VALUE!</v>
      </c>
    </row>
    <row r="320" spans="1:20">
      <c r="A320">
        <v>310</v>
      </c>
      <c r="C320" t="e" cm="1" vm="2">
        <f t="array" ref="C320">[1]!GenLognormal($C$9,$C$10)</f>
        <v>#VALUE!</v>
      </c>
      <c r="D320" t="e" cm="1" vm="2">
        <f t="array" ref="D320">[1]!GenLognormal($D$9,$D$10)</f>
        <v>#VALUE!</v>
      </c>
      <c r="E320" t="e" cm="1" vm="2">
        <f t="array" ref="E320">[1]!genNormal($E$9,$E$10)</f>
        <v>#VALUE!</v>
      </c>
      <c r="F320" t="e" cm="1" vm="2">
        <f t="array" ref="F320">[1]!GenLognormal($F$9,$F$10)</f>
        <v>#VALUE!</v>
      </c>
      <c r="G320" t="e" cm="1" vm="2">
        <f t="array" ref="G320">[1]!genBinomial(1,0.602)</f>
        <v>#VALUE!</v>
      </c>
      <c r="H320" s="13" t="e" vm="1">
        <f t="shared" si="50"/>
        <v>#VALUE!</v>
      </c>
      <c r="I320" t="e" cm="1" vm="2">
        <f t="array" ref="I320">[1]!genUniform($I$9,$I$10)</f>
        <v>#VALUE!</v>
      </c>
      <c r="J320" t="e" vm="1">
        <f t="shared" si="41"/>
        <v>#VALUE!</v>
      </c>
      <c r="K320" s="47" t="e" vm="1">
        <f t="shared" si="42"/>
        <v>#VALUE!</v>
      </c>
      <c r="L320" t="e" vm="1">
        <f t="shared" si="43"/>
        <v>#VALUE!</v>
      </c>
      <c r="M320" t="e" cm="1" vm="2">
        <f t="array" ref="M320">[1]!genUniform($M$9,$M$10)</f>
        <v>#VALUE!</v>
      </c>
      <c r="N320" t="e" vm="1">
        <f t="shared" si="44"/>
        <v>#VALUE!</v>
      </c>
      <c r="O320" s="47" t="e" vm="1">
        <f t="shared" si="45"/>
        <v>#VALUE!</v>
      </c>
      <c r="P320" t="e" vm="1">
        <f t="shared" si="46"/>
        <v>#VALUE!</v>
      </c>
      <c r="Q320" t="e" cm="1" vm="2">
        <f t="array" ref="Q320">[1]!genUniform($I$9,$I$10)</f>
        <v>#VALUE!</v>
      </c>
      <c r="R320" t="e" vm="1">
        <f t="shared" si="47"/>
        <v>#VALUE!</v>
      </c>
      <c r="S320" s="47" t="e" vm="1">
        <f t="shared" si="48"/>
        <v>#VALUE!</v>
      </c>
      <c r="T320" t="e" vm="1">
        <f t="shared" si="49"/>
        <v>#VALUE!</v>
      </c>
    </row>
    <row r="321" spans="1:20">
      <c r="A321">
        <v>311</v>
      </c>
      <c r="C321" t="e" cm="1" vm="2">
        <f t="array" ref="C321">[1]!GenLognormal($C$9,$C$10)</f>
        <v>#VALUE!</v>
      </c>
      <c r="D321" t="e" cm="1" vm="2">
        <f t="array" ref="D321">[1]!GenLognormal($D$9,$D$10)</f>
        <v>#VALUE!</v>
      </c>
      <c r="E321" t="e" cm="1" vm="2">
        <f t="array" ref="E321">[1]!genNormal($E$9,$E$10)</f>
        <v>#VALUE!</v>
      </c>
      <c r="F321" t="e" cm="1" vm="2">
        <f t="array" ref="F321">[1]!GenLognormal($F$9,$F$10)</f>
        <v>#VALUE!</v>
      </c>
      <c r="G321" t="e" cm="1" vm="2">
        <f t="array" ref="G321">[1]!genBinomial(1,0.602)</f>
        <v>#VALUE!</v>
      </c>
      <c r="H321" s="13" t="e" vm="1">
        <f t="shared" si="50"/>
        <v>#VALUE!</v>
      </c>
      <c r="I321" t="e" cm="1" vm="2">
        <f t="array" ref="I321">[1]!genUniform($I$9,$I$10)</f>
        <v>#VALUE!</v>
      </c>
      <c r="J321" t="e" vm="1">
        <f t="shared" si="41"/>
        <v>#VALUE!</v>
      </c>
      <c r="K321" s="47" t="e" vm="1">
        <f t="shared" si="42"/>
        <v>#VALUE!</v>
      </c>
      <c r="L321" t="e" vm="1">
        <f t="shared" si="43"/>
        <v>#VALUE!</v>
      </c>
      <c r="M321" t="e" cm="1" vm="2">
        <f t="array" ref="M321">[1]!genUniform($M$9,$M$10)</f>
        <v>#VALUE!</v>
      </c>
      <c r="N321" t="e" vm="1">
        <f t="shared" si="44"/>
        <v>#VALUE!</v>
      </c>
      <c r="O321" s="47" t="e" vm="1">
        <f t="shared" si="45"/>
        <v>#VALUE!</v>
      </c>
      <c r="P321" t="e" vm="1">
        <f t="shared" si="46"/>
        <v>#VALUE!</v>
      </c>
      <c r="Q321" t="e" cm="1" vm="2">
        <f t="array" ref="Q321">[1]!genUniform($I$9,$I$10)</f>
        <v>#VALUE!</v>
      </c>
      <c r="R321" t="e" vm="1">
        <f t="shared" si="47"/>
        <v>#VALUE!</v>
      </c>
      <c r="S321" s="47" t="e" vm="1">
        <f t="shared" si="48"/>
        <v>#VALUE!</v>
      </c>
      <c r="T321" t="e" vm="1">
        <f t="shared" si="49"/>
        <v>#VALUE!</v>
      </c>
    </row>
    <row r="322" spans="1:20">
      <c r="A322">
        <v>312</v>
      </c>
      <c r="C322" t="e" cm="1" vm="2">
        <f t="array" ref="C322">[1]!GenLognormal($C$9,$C$10)</f>
        <v>#VALUE!</v>
      </c>
      <c r="D322" t="e" cm="1" vm="2">
        <f t="array" ref="D322">[1]!GenLognormal($D$9,$D$10)</f>
        <v>#VALUE!</v>
      </c>
      <c r="E322" t="e" cm="1" vm="2">
        <f t="array" ref="E322">[1]!genNormal($E$9,$E$10)</f>
        <v>#VALUE!</v>
      </c>
      <c r="F322" t="e" cm="1" vm="2">
        <f t="array" ref="F322">[1]!GenLognormal($F$9,$F$10)</f>
        <v>#VALUE!</v>
      </c>
      <c r="G322" t="e" cm="1" vm="2">
        <f t="array" ref="G322">[1]!genBinomial(1,0.602)</f>
        <v>#VALUE!</v>
      </c>
      <c r="H322" s="13" t="e" vm="1">
        <f t="shared" si="50"/>
        <v>#VALUE!</v>
      </c>
      <c r="I322" t="e" cm="1" vm="2">
        <f t="array" ref="I322">[1]!genUniform($I$9,$I$10)</f>
        <v>#VALUE!</v>
      </c>
      <c r="J322" t="e" vm="1">
        <f t="shared" si="41"/>
        <v>#VALUE!</v>
      </c>
      <c r="K322" s="47" t="e" vm="1">
        <f t="shared" si="42"/>
        <v>#VALUE!</v>
      </c>
      <c r="L322" t="e" vm="1">
        <f t="shared" si="43"/>
        <v>#VALUE!</v>
      </c>
      <c r="M322" t="e" cm="1" vm="2">
        <f t="array" ref="M322">[1]!genUniform($M$9,$M$10)</f>
        <v>#VALUE!</v>
      </c>
      <c r="N322" t="e" vm="1">
        <f t="shared" si="44"/>
        <v>#VALUE!</v>
      </c>
      <c r="O322" s="47" t="e" vm="1">
        <f t="shared" si="45"/>
        <v>#VALUE!</v>
      </c>
      <c r="P322" t="e" vm="1">
        <f t="shared" si="46"/>
        <v>#VALUE!</v>
      </c>
      <c r="Q322" t="e" cm="1" vm="2">
        <f t="array" ref="Q322">[1]!genUniform($I$9,$I$10)</f>
        <v>#VALUE!</v>
      </c>
      <c r="R322" t="e" vm="1">
        <f t="shared" si="47"/>
        <v>#VALUE!</v>
      </c>
      <c r="S322" s="47" t="e" vm="1">
        <f t="shared" si="48"/>
        <v>#VALUE!</v>
      </c>
      <c r="T322" t="e" vm="1">
        <f t="shared" si="49"/>
        <v>#VALUE!</v>
      </c>
    </row>
    <row r="323" spans="1:20">
      <c r="A323">
        <v>313</v>
      </c>
      <c r="C323" t="e" cm="1" vm="2">
        <f t="array" ref="C323">[1]!GenLognormal($C$9,$C$10)</f>
        <v>#VALUE!</v>
      </c>
      <c r="D323" t="e" cm="1" vm="2">
        <f t="array" ref="D323">[1]!GenLognormal($D$9,$D$10)</f>
        <v>#VALUE!</v>
      </c>
      <c r="E323" t="e" cm="1" vm="2">
        <f t="array" ref="E323">[1]!genNormal($E$9,$E$10)</f>
        <v>#VALUE!</v>
      </c>
      <c r="F323" t="e" cm="1" vm="2">
        <f t="array" ref="F323">[1]!GenLognormal($F$9,$F$10)</f>
        <v>#VALUE!</v>
      </c>
      <c r="G323" t="e" cm="1" vm="2">
        <f t="array" ref="G323">[1]!genBinomial(1,0.602)</f>
        <v>#VALUE!</v>
      </c>
      <c r="H323" s="13" t="e" vm="1">
        <f t="shared" si="50"/>
        <v>#VALUE!</v>
      </c>
      <c r="I323" t="e" cm="1" vm="2">
        <f t="array" ref="I323">[1]!genUniform($I$9,$I$10)</f>
        <v>#VALUE!</v>
      </c>
      <c r="J323" t="e" vm="1">
        <f t="shared" si="41"/>
        <v>#VALUE!</v>
      </c>
      <c r="K323" s="47" t="e" vm="1">
        <f t="shared" si="42"/>
        <v>#VALUE!</v>
      </c>
      <c r="L323" t="e" vm="1">
        <f t="shared" si="43"/>
        <v>#VALUE!</v>
      </c>
      <c r="M323" t="e" cm="1" vm="2">
        <f t="array" ref="M323">[1]!genUniform($M$9,$M$10)</f>
        <v>#VALUE!</v>
      </c>
      <c r="N323" t="e" vm="1">
        <f t="shared" si="44"/>
        <v>#VALUE!</v>
      </c>
      <c r="O323" s="47" t="e" vm="1">
        <f t="shared" si="45"/>
        <v>#VALUE!</v>
      </c>
      <c r="P323" t="e" vm="1">
        <f t="shared" si="46"/>
        <v>#VALUE!</v>
      </c>
      <c r="Q323" t="e" cm="1" vm="2">
        <f t="array" ref="Q323">[1]!genUniform($I$9,$I$10)</f>
        <v>#VALUE!</v>
      </c>
      <c r="R323" t="e" vm="1">
        <f t="shared" si="47"/>
        <v>#VALUE!</v>
      </c>
      <c r="S323" s="47" t="e" vm="1">
        <f t="shared" si="48"/>
        <v>#VALUE!</v>
      </c>
      <c r="T323" t="e" vm="1">
        <f t="shared" si="49"/>
        <v>#VALUE!</v>
      </c>
    </row>
    <row r="324" spans="1:20">
      <c r="A324">
        <v>314</v>
      </c>
      <c r="C324" t="e" cm="1" vm="2">
        <f t="array" ref="C324">[1]!GenLognormal($C$9,$C$10)</f>
        <v>#VALUE!</v>
      </c>
      <c r="D324" t="e" cm="1" vm="2">
        <f t="array" ref="D324">[1]!GenLognormal($D$9,$D$10)</f>
        <v>#VALUE!</v>
      </c>
      <c r="E324" t="e" cm="1" vm="2">
        <f t="array" ref="E324">[1]!genNormal($E$9,$E$10)</f>
        <v>#VALUE!</v>
      </c>
      <c r="F324" t="e" cm="1" vm="2">
        <f t="array" ref="F324">[1]!GenLognormal($F$9,$F$10)</f>
        <v>#VALUE!</v>
      </c>
      <c r="G324" t="e" cm="1" vm="2">
        <f t="array" ref="G324">[1]!genBinomial(1,0.602)</f>
        <v>#VALUE!</v>
      </c>
      <c r="H324" s="13" t="e" vm="1">
        <f t="shared" si="50"/>
        <v>#VALUE!</v>
      </c>
      <c r="I324" t="e" cm="1" vm="2">
        <f t="array" ref="I324">[1]!genUniform($I$9,$I$10)</f>
        <v>#VALUE!</v>
      </c>
      <c r="J324" t="e" vm="1">
        <f t="shared" si="41"/>
        <v>#VALUE!</v>
      </c>
      <c r="K324" s="47" t="e" vm="1">
        <f t="shared" si="42"/>
        <v>#VALUE!</v>
      </c>
      <c r="L324" t="e" vm="1">
        <f t="shared" si="43"/>
        <v>#VALUE!</v>
      </c>
      <c r="M324" t="e" cm="1" vm="2">
        <f t="array" ref="M324">[1]!genUniform($M$9,$M$10)</f>
        <v>#VALUE!</v>
      </c>
      <c r="N324" t="e" vm="1">
        <f t="shared" si="44"/>
        <v>#VALUE!</v>
      </c>
      <c r="O324" s="47" t="e" vm="1">
        <f t="shared" si="45"/>
        <v>#VALUE!</v>
      </c>
      <c r="P324" t="e" vm="1">
        <f t="shared" si="46"/>
        <v>#VALUE!</v>
      </c>
      <c r="Q324" t="e" cm="1" vm="2">
        <f t="array" ref="Q324">[1]!genUniform($I$9,$I$10)</f>
        <v>#VALUE!</v>
      </c>
      <c r="R324" t="e" vm="1">
        <f t="shared" si="47"/>
        <v>#VALUE!</v>
      </c>
      <c r="S324" s="47" t="e" vm="1">
        <f t="shared" si="48"/>
        <v>#VALUE!</v>
      </c>
      <c r="T324" t="e" vm="1">
        <f t="shared" si="49"/>
        <v>#VALUE!</v>
      </c>
    </row>
    <row r="325" spans="1:20">
      <c r="A325">
        <v>315</v>
      </c>
      <c r="C325" t="e" cm="1" vm="2">
        <f t="array" ref="C325">[1]!GenLognormal($C$9,$C$10)</f>
        <v>#VALUE!</v>
      </c>
      <c r="D325" t="e" cm="1" vm="2">
        <f t="array" ref="D325">[1]!GenLognormal($D$9,$D$10)</f>
        <v>#VALUE!</v>
      </c>
      <c r="E325" t="e" cm="1" vm="2">
        <f t="array" ref="E325">[1]!genNormal($E$9,$E$10)</f>
        <v>#VALUE!</v>
      </c>
      <c r="F325" t="e" cm="1" vm="2">
        <f t="array" ref="F325">[1]!GenLognormal($F$9,$F$10)</f>
        <v>#VALUE!</v>
      </c>
      <c r="G325" t="e" cm="1" vm="2">
        <f t="array" ref="G325">[1]!genBinomial(1,0.602)</f>
        <v>#VALUE!</v>
      </c>
      <c r="H325" s="13" t="e" vm="1">
        <f t="shared" si="50"/>
        <v>#VALUE!</v>
      </c>
      <c r="I325" t="e" cm="1" vm="2">
        <f t="array" ref="I325">[1]!genUniform($I$9,$I$10)</f>
        <v>#VALUE!</v>
      </c>
      <c r="J325" t="e" vm="1">
        <f t="shared" si="41"/>
        <v>#VALUE!</v>
      </c>
      <c r="K325" s="47" t="e" vm="1">
        <f t="shared" si="42"/>
        <v>#VALUE!</v>
      </c>
      <c r="L325" t="e" vm="1">
        <f t="shared" si="43"/>
        <v>#VALUE!</v>
      </c>
      <c r="M325" t="e" cm="1" vm="2">
        <f t="array" ref="M325">[1]!genUniform($M$9,$M$10)</f>
        <v>#VALUE!</v>
      </c>
      <c r="N325" t="e" vm="1">
        <f t="shared" si="44"/>
        <v>#VALUE!</v>
      </c>
      <c r="O325" s="47" t="e" vm="1">
        <f t="shared" si="45"/>
        <v>#VALUE!</v>
      </c>
      <c r="P325" t="e" vm="1">
        <f t="shared" si="46"/>
        <v>#VALUE!</v>
      </c>
      <c r="Q325" t="e" cm="1" vm="2">
        <f t="array" ref="Q325">[1]!genUniform($I$9,$I$10)</f>
        <v>#VALUE!</v>
      </c>
      <c r="R325" t="e" vm="1">
        <f t="shared" si="47"/>
        <v>#VALUE!</v>
      </c>
      <c r="S325" s="47" t="e" vm="1">
        <f t="shared" si="48"/>
        <v>#VALUE!</v>
      </c>
      <c r="T325" t="e" vm="1">
        <f t="shared" si="49"/>
        <v>#VALUE!</v>
      </c>
    </row>
    <row r="326" spans="1:20">
      <c r="A326">
        <v>316</v>
      </c>
      <c r="C326" t="e" cm="1" vm="2">
        <f t="array" ref="C326">[1]!GenLognormal($C$9,$C$10)</f>
        <v>#VALUE!</v>
      </c>
      <c r="D326" t="e" cm="1" vm="2">
        <f t="array" ref="D326">[1]!GenLognormal($D$9,$D$10)</f>
        <v>#VALUE!</v>
      </c>
      <c r="E326" t="e" cm="1" vm="2">
        <f t="array" ref="E326">[1]!genNormal($E$9,$E$10)</f>
        <v>#VALUE!</v>
      </c>
      <c r="F326" t="e" cm="1" vm="2">
        <f t="array" ref="F326">[1]!GenLognormal($F$9,$F$10)</f>
        <v>#VALUE!</v>
      </c>
      <c r="G326" t="e" cm="1" vm="2">
        <f t="array" ref="G326">[1]!genBinomial(1,0.602)</f>
        <v>#VALUE!</v>
      </c>
      <c r="H326" s="13" t="e" vm="1">
        <f t="shared" si="50"/>
        <v>#VALUE!</v>
      </c>
      <c r="I326" t="e" cm="1" vm="2">
        <f t="array" ref="I326">[1]!genUniform($I$9,$I$10)</f>
        <v>#VALUE!</v>
      </c>
      <c r="J326" t="e" vm="1">
        <f t="shared" si="41"/>
        <v>#VALUE!</v>
      </c>
      <c r="K326" s="47" t="e" vm="1">
        <f t="shared" si="42"/>
        <v>#VALUE!</v>
      </c>
      <c r="L326" t="e" vm="1">
        <f t="shared" si="43"/>
        <v>#VALUE!</v>
      </c>
      <c r="M326" t="e" cm="1" vm="2">
        <f t="array" ref="M326">[1]!genUniform($M$9,$M$10)</f>
        <v>#VALUE!</v>
      </c>
      <c r="N326" t="e" vm="1">
        <f t="shared" si="44"/>
        <v>#VALUE!</v>
      </c>
      <c r="O326" s="47" t="e" vm="1">
        <f t="shared" si="45"/>
        <v>#VALUE!</v>
      </c>
      <c r="P326" t="e" vm="1">
        <f t="shared" si="46"/>
        <v>#VALUE!</v>
      </c>
      <c r="Q326" t="e" cm="1" vm="2">
        <f t="array" ref="Q326">[1]!genUniform($I$9,$I$10)</f>
        <v>#VALUE!</v>
      </c>
      <c r="R326" t="e" vm="1">
        <f t="shared" si="47"/>
        <v>#VALUE!</v>
      </c>
      <c r="S326" s="47" t="e" vm="1">
        <f t="shared" si="48"/>
        <v>#VALUE!</v>
      </c>
      <c r="T326" t="e" vm="1">
        <f t="shared" si="49"/>
        <v>#VALUE!</v>
      </c>
    </row>
    <row r="327" spans="1:20">
      <c r="A327">
        <v>317</v>
      </c>
      <c r="C327" t="e" cm="1" vm="2">
        <f t="array" ref="C327">[1]!GenLognormal($C$9,$C$10)</f>
        <v>#VALUE!</v>
      </c>
      <c r="D327" t="e" cm="1" vm="2">
        <f t="array" ref="D327">[1]!GenLognormal($D$9,$D$10)</f>
        <v>#VALUE!</v>
      </c>
      <c r="E327" t="e" cm="1" vm="2">
        <f t="array" ref="E327">[1]!genNormal($E$9,$E$10)</f>
        <v>#VALUE!</v>
      </c>
      <c r="F327" t="e" cm="1" vm="2">
        <f t="array" ref="F327">[1]!GenLognormal($F$9,$F$10)</f>
        <v>#VALUE!</v>
      </c>
      <c r="G327" t="e" cm="1" vm="2">
        <f t="array" ref="G327">[1]!genBinomial(1,0.602)</f>
        <v>#VALUE!</v>
      </c>
      <c r="H327" s="13" t="e" vm="1">
        <f t="shared" si="50"/>
        <v>#VALUE!</v>
      </c>
      <c r="I327" t="e" cm="1" vm="2">
        <f t="array" ref="I327">[1]!genUniform($I$9,$I$10)</f>
        <v>#VALUE!</v>
      </c>
      <c r="J327" t="e" vm="1">
        <f t="shared" si="41"/>
        <v>#VALUE!</v>
      </c>
      <c r="K327" s="47" t="e" vm="1">
        <f t="shared" si="42"/>
        <v>#VALUE!</v>
      </c>
      <c r="L327" t="e" vm="1">
        <f t="shared" si="43"/>
        <v>#VALUE!</v>
      </c>
      <c r="M327" t="e" cm="1" vm="2">
        <f t="array" ref="M327">[1]!genUniform($M$9,$M$10)</f>
        <v>#VALUE!</v>
      </c>
      <c r="N327" t="e" vm="1">
        <f t="shared" si="44"/>
        <v>#VALUE!</v>
      </c>
      <c r="O327" s="47" t="e" vm="1">
        <f t="shared" si="45"/>
        <v>#VALUE!</v>
      </c>
      <c r="P327" t="e" vm="1">
        <f t="shared" si="46"/>
        <v>#VALUE!</v>
      </c>
      <c r="Q327" t="e" cm="1" vm="2">
        <f t="array" ref="Q327">[1]!genUniform($I$9,$I$10)</f>
        <v>#VALUE!</v>
      </c>
      <c r="R327" t="e" vm="1">
        <f t="shared" si="47"/>
        <v>#VALUE!</v>
      </c>
      <c r="S327" s="47" t="e" vm="1">
        <f t="shared" si="48"/>
        <v>#VALUE!</v>
      </c>
      <c r="T327" t="e" vm="1">
        <f t="shared" si="49"/>
        <v>#VALUE!</v>
      </c>
    </row>
    <row r="328" spans="1:20">
      <c r="A328">
        <v>318</v>
      </c>
      <c r="C328" t="e" cm="1" vm="2">
        <f t="array" ref="C328">[1]!GenLognormal($C$9,$C$10)</f>
        <v>#VALUE!</v>
      </c>
      <c r="D328" t="e" cm="1" vm="2">
        <f t="array" ref="D328">[1]!GenLognormal($D$9,$D$10)</f>
        <v>#VALUE!</v>
      </c>
      <c r="E328" t="e" cm="1" vm="2">
        <f t="array" ref="E328">[1]!genNormal($E$9,$E$10)</f>
        <v>#VALUE!</v>
      </c>
      <c r="F328" t="e" cm="1" vm="2">
        <f t="array" ref="F328">[1]!GenLognormal($F$9,$F$10)</f>
        <v>#VALUE!</v>
      </c>
      <c r="G328" t="e" cm="1" vm="2">
        <f t="array" ref="G328">[1]!genBinomial(1,0.602)</f>
        <v>#VALUE!</v>
      </c>
      <c r="H328" s="13" t="e" vm="1">
        <f t="shared" si="50"/>
        <v>#VALUE!</v>
      </c>
      <c r="I328" t="e" cm="1" vm="2">
        <f t="array" ref="I328">[1]!genUniform($I$9,$I$10)</f>
        <v>#VALUE!</v>
      </c>
      <c r="J328" t="e" vm="1">
        <f t="shared" si="41"/>
        <v>#VALUE!</v>
      </c>
      <c r="K328" s="47" t="e" vm="1">
        <f t="shared" si="42"/>
        <v>#VALUE!</v>
      </c>
      <c r="L328" t="e" vm="1">
        <f t="shared" si="43"/>
        <v>#VALUE!</v>
      </c>
      <c r="M328" t="e" cm="1" vm="2">
        <f t="array" ref="M328">[1]!genUniform($M$9,$M$10)</f>
        <v>#VALUE!</v>
      </c>
      <c r="N328" t="e" vm="1">
        <f t="shared" si="44"/>
        <v>#VALUE!</v>
      </c>
      <c r="O328" s="47" t="e" vm="1">
        <f t="shared" si="45"/>
        <v>#VALUE!</v>
      </c>
      <c r="P328" t="e" vm="1">
        <f t="shared" si="46"/>
        <v>#VALUE!</v>
      </c>
      <c r="Q328" t="e" cm="1" vm="2">
        <f t="array" ref="Q328">[1]!genUniform($I$9,$I$10)</f>
        <v>#VALUE!</v>
      </c>
      <c r="R328" t="e" vm="1">
        <f t="shared" si="47"/>
        <v>#VALUE!</v>
      </c>
      <c r="S328" s="47" t="e" vm="1">
        <f t="shared" si="48"/>
        <v>#VALUE!</v>
      </c>
      <c r="T328" t="e" vm="1">
        <f t="shared" si="49"/>
        <v>#VALUE!</v>
      </c>
    </row>
    <row r="329" spans="1:20">
      <c r="A329">
        <v>319</v>
      </c>
      <c r="C329" t="e" cm="1" vm="2">
        <f t="array" ref="C329">[1]!GenLognormal($C$9,$C$10)</f>
        <v>#VALUE!</v>
      </c>
      <c r="D329" t="e" cm="1" vm="2">
        <f t="array" ref="D329">[1]!GenLognormal($D$9,$D$10)</f>
        <v>#VALUE!</v>
      </c>
      <c r="E329" t="e" cm="1" vm="2">
        <f t="array" ref="E329">[1]!genNormal($E$9,$E$10)</f>
        <v>#VALUE!</v>
      </c>
      <c r="F329" t="e" cm="1" vm="2">
        <f t="array" ref="F329">[1]!GenLognormal($F$9,$F$10)</f>
        <v>#VALUE!</v>
      </c>
      <c r="G329" t="e" cm="1" vm="2">
        <f t="array" ref="G329">[1]!genBinomial(1,0.602)</f>
        <v>#VALUE!</v>
      </c>
      <c r="H329" s="13" t="e" vm="1">
        <f t="shared" si="50"/>
        <v>#VALUE!</v>
      </c>
      <c r="I329" t="e" cm="1" vm="2">
        <f t="array" ref="I329">[1]!genUniform($I$9,$I$10)</f>
        <v>#VALUE!</v>
      </c>
      <c r="J329" t="e" vm="1">
        <f t="shared" si="41"/>
        <v>#VALUE!</v>
      </c>
      <c r="K329" s="47" t="e" vm="1">
        <f t="shared" si="42"/>
        <v>#VALUE!</v>
      </c>
      <c r="L329" t="e" vm="1">
        <f t="shared" si="43"/>
        <v>#VALUE!</v>
      </c>
      <c r="M329" t="e" cm="1" vm="2">
        <f t="array" ref="M329">[1]!genUniform($M$9,$M$10)</f>
        <v>#VALUE!</v>
      </c>
      <c r="N329" t="e" vm="1">
        <f t="shared" si="44"/>
        <v>#VALUE!</v>
      </c>
      <c r="O329" s="47" t="e" vm="1">
        <f t="shared" si="45"/>
        <v>#VALUE!</v>
      </c>
      <c r="P329" t="e" vm="1">
        <f t="shared" si="46"/>
        <v>#VALUE!</v>
      </c>
      <c r="Q329" t="e" cm="1" vm="2">
        <f t="array" ref="Q329">[1]!genUniform($I$9,$I$10)</f>
        <v>#VALUE!</v>
      </c>
      <c r="R329" t="e" vm="1">
        <f t="shared" si="47"/>
        <v>#VALUE!</v>
      </c>
      <c r="S329" s="47" t="e" vm="1">
        <f t="shared" si="48"/>
        <v>#VALUE!</v>
      </c>
      <c r="T329" t="e" vm="1">
        <f t="shared" si="49"/>
        <v>#VALUE!</v>
      </c>
    </row>
    <row r="330" spans="1:20">
      <c r="A330">
        <v>320</v>
      </c>
      <c r="C330" t="e" cm="1" vm="2">
        <f t="array" ref="C330">[1]!GenLognormal($C$9,$C$10)</f>
        <v>#VALUE!</v>
      </c>
      <c r="D330" t="e" cm="1" vm="2">
        <f t="array" ref="D330">[1]!GenLognormal($D$9,$D$10)</f>
        <v>#VALUE!</v>
      </c>
      <c r="E330" t="e" cm="1" vm="2">
        <f t="array" ref="E330">[1]!genNormal($E$9,$E$10)</f>
        <v>#VALUE!</v>
      </c>
      <c r="F330" t="e" cm="1" vm="2">
        <f t="array" ref="F330">[1]!GenLognormal($F$9,$F$10)</f>
        <v>#VALUE!</v>
      </c>
      <c r="G330" t="e" cm="1" vm="2">
        <f t="array" ref="G330">[1]!genBinomial(1,0.602)</f>
        <v>#VALUE!</v>
      </c>
      <c r="H330" s="13" t="e" vm="1">
        <f t="shared" si="50"/>
        <v>#VALUE!</v>
      </c>
      <c r="I330" t="e" cm="1" vm="2">
        <f t="array" ref="I330">[1]!genUniform($I$9,$I$10)</f>
        <v>#VALUE!</v>
      </c>
      <c r="J330" t="e" vm="1">
        <f t="shared" si="41"/>
        <v>#VALUE!</v>
      </c>
      <c r="K330" s="47" t="e" vm="1">
        <f t="shared" si="42"/>
        <v>#VALUE!</v>
      </c>
      <c r="L330" t="e" vm="1">
        <f t="shared" si="43"/>
        <v>#VALUE!</v>
      </c>
      <c r="M330" t="e" cm="1" vm="2">
        <f t="array" ref="M330">[1]!genUniform($M$9,$M$10)</f>
        <v>#VALUE!</v>
      </c>
      <c r="N330" t="e" vm="1">
        <f t="shared" si="44"/>
        <v>#VALUE!</v>
      </c>
      <c r="O330" s="47" t="e" vm="1">
        <f t="shared" si="45"/>
        <v>#VALUE!</v>
      </c>
      <c r="P330" t="e" vm="1">
        <f t="shared" si="46"/>
        <v>#VALUE!</v>
      </c>
      <c r="Q330" t="e" cm="1" vm="2">
        <f t="array" ref="Q330">[1]!genUniform($I$9,$I$10)</f>
        <v>#VALUE!</v>
      </c>
      <c r="R330" t="e" vm="1">
        <f t="shared" si="47"/>
        <v>#VALUE!</v>
      </c>
      <c r="S330" s="47" t="e" vm="1">
        <f t="shared" si="48"/>
        <v>#VALUE!</v>
      </c>
      <c r="T330" t="e" vm="1">
        <f t="shared" si="49"/>
        <v>#VALUE!</v>
      </c>
    </row>
    <row r="331" spans="1:20">
      <c r="A331">
        <v>321</v>
      </c>
      <c r="C331" t="e" cm="1" vm="2">
        <f t="array" ref="C331">[1]!GenLognormal($C$9,$C$10)</f>
        <v>#VALUE!</v>
      </c>
      <c r="D331" t="e" cm="1" vm="2">
        <f t="array" ref="D331">[1]!GenLognormal($D$9,$D$10)</f>
        <v>#VALUE!</v>
      </c>
      <c r="E331" t="e" cm="1" vm="2">
        <f t="array" ref="E331">[1]!genNormal($E$9,$E$10)</f>
        <v>#VALUE!</v>
      </c>
      <c r="F331" t="e" cm="1" vm="2">
        <f t="array" ref="F331">[1]!GenLognormal($F$9,$F$10)</f>
        <v>#VALUE!</v>
      </c>
      <c r="G331" t="e" cm="1" vm="2">
        <f t="array" ref="G331">[1]!genBinomial(1,0.602)</f>
        <v>#VALUE!</v>
      </c>
      <c r="H331" s="13" t="e" vm="1">
        <f t="shared" si="50"/>
        <v>#VALUE!</v>
      </c>
      <c r="I331" t="e" cm="1" vm="2">
        <f t="array" ref="I331">[1]!genUniform($I$9,$I$10)</f>
        <v>#VALUE!</v>
      </c>
      <c r="J331" t="e" vm="1">
        <f t="shared" si="41"/>
        <v>#VALUE!</v>
      </c>
      <c r="K331" s="47" t="e" vm="1">
        <f t="shared" si="42"/>
        <v>#VALUE!</v>
      </c>
      <c r="L331" t="e" vm="1">
        <f t="shared" si="43"/>
        <v>#VALUE!</v>
      </c>
      <c r="M331" t="e" cm="1" vm="2">
        <f t="array" ref="M331">[1]!genUniform($M$9,$M$10)</f>
        <v>#VALUE!</v>
      </c>
      <c r="N331" t="e" vm="1">
        <f t="shared" si="44"/>
        <v>#VALUE!</v>
      </c>
      <c r="O331" s="47" t="e" vm="1">
        <f t="shared" si="45"/>
        <v>#VALUE!</v>
      </c>
      <c r="P331" t="e" vm="1">
        <f t="shared" si="46"/>
        <v>#VALUE!</v>
      </c>
      <c r="Q331" t="e" cm="1" vm="2">
        <f t="array" ref="Q331">[1]!genUniform($I$9,$I$10)</f>
        <v>#VALUE!</v>
      </c>
      <c r="R331" t="e" vm="1">
        <f t="shared" si="47"/>
        <v>#VALUE!</v>
      </c>
      <c r="S331" s="47" t="e" vm="1">
        <f t="shared" si="48"/>
        <v>#VALUE!</v>
      </c>
      <c r="T331" t="e" vm="1">
        <f t="shared" si="49"/>
        <v>#VALUE!</v>
      </c>
    </row>
    <row r="332" spans="1:20">
      <c r="A332">
        <v>322</v>
      </c>
      <c r="C332" t="e" cm="1" vm="2">
        <f t="array" ref="C332">[1]!GenLognormal($C$9,$C$10)</f>
        <v>#VALUE!</v>
      </c>
      <c r="D332" t="e" cm="1" vm="2">
        <f t="array" ref="D332">[1]!GenLognormal($D$9,$D$10)</f>
        <v>#VALUE!</v>
      </c>
      <c r="E332" t="e" cm="1" vm="2">
        <f t="array" ref="E332">[1]!genNormal($E$9,$E$10)</f>
        <v>#VALUE!</v>
      </c>
      <c r="F332" t="e" cm="1" vm="2">
        <f t="array" ref="F332">[1]!GenLognormal($F$9,$F$10)</f>
        <v>#VALUE!</v>
      </c>
      <c r="G332" t="e" cm="1" vm="2">
        <f t="array" ref="G332">[1]!genBinomial(1,0.602)</f>
        <v>#VALUE!</v>
      </c>
      <c r="H332" s="13" t="e" vm="1">
        <f t="shared" si="50"/>
        <v>#VALUE!</v>
      </c>
      <c r="I332" t="e" cm="1" vm="2">
        <f t="array" ref="I332">[1]!genUniform($I$9,$I$10)</f>
        <v>#VALUE!</v>
      </c>
      <c r="J332" t="e" vm="1">
        <f t="shared" ref="J332:J395" si="51">_xlfn.LOGNORM.INV($I332,$J$9,$J$10)</f>
        <v>#VALUE!</v>
      </c>
      <c r="K332" s="47" t="e" vm="1">
        <f t="shared" ref="K332:K395" si="52">J332*$H332/24/60</f>
        <v>#VALUE!</v>
      </c>
      <c r="L332" t="e" vm="1">
        <f t="shared" ref="L332:L395" si="53">K332*24*60/$D332</f>
        <v>#VALUE!</v>
      </c>
      <c r="M332" t="e" cm="1" vm="2">
        <f t="array" ref="M332">[1]!genUniform($M$9,$M$10)</f>
        <v>#VALUE!</v>
      </c>
      <c r="N332" t="e" vm="1">
        <f t="shared" ref="N332:N395" si="54">_xlfn.LOGNORM.INV($Q332,$R$9,$R$10)</f>
        <v>#VALUE!</v>
      </c>
      <c r="O332" s="47" t="e" vm="1">
        <f t="shared" ref="O332:O395" si="55">N332*$H332/24/60</f>
        <v>#VALUE!</v>
      </c>
      <c r="P332" t="e" vm="1">
        <f t="shared" ref="P332:P395" si="56">O332*24*60/$D332</f>
        <v>#VALUE!</v>
      </c>
      <c r="Q332" t="e" cm="1" vm="2">
        <f t="array" ref="Q332">[1]!genUniform($I$9,$I$10)</f>
        <v>#VALUE!</v>
      </c>
      <c r="R332" t="e" vm="1">
        <f t="shared" ref="R332:R395" si="57">_xlfn.LOGNORM.INV($Q332,$R$9,$R$10)</f>
        <v>#VALUE!</v>
      </c>
      <c r="S332" s="47" t="e" vm="1">
        <f t="shared" ref="S332:S395" si="58">R332*$H332/24/60</f>
        <v>#VALUE!</v>
      </c>
      <c r="T332" t="e" vm="1">
        <f t="shared" ref="T332:T395" si="59">S332*24*60/$D332</f>
        <v>#VALUE!</v>
      </c>
    </row>
    <row r="333" spans="1:20">
      <c r="A333">
        <v>323</v>
      </c>
      <c r="C333" t="e" cm="1" vm="2">
        <f t="array" ref="C333">[1]!GenLognormal($C$9,$C$10)</f>
        <v>#VALUE!</v>
      </c>
      <c r="D333" t="e" cm="1" vm="2">
        <f t="array" ref="D333">[1]!GenLognormal($D$9,$D$10)</f>
        <v>#VALUE!</v>
      </c>
      <c r="E333" t="e" cm="1" vm="2">
        <f t="array" ref="E333">[1]!genNormal($E$9,$E$10)</f>
        <v>#VALUE!</v>
      </c>
      <c r="F333" t="e" cm="1" vm="2">
        <f t="array" ref="F333">[1]!GenLognormal($F$9,$F$10)</f>
        <v>#VALUE!</v>
      </c>
      <c r="G333" t="e" cm="1" vm="2">
        <f t="array" ref="G333">[1]!genBinomial(1,0.602)</f>
        <v>#VALUE!</v>
      </c>
      <c r="H333" s="13" t="e" vm="1">
        <f t="shared" si="50"/>
        <v>#VALUE!</v>
      </c>
      <c r="I333" t="e" cm="1" vm="2">
        <f t="array" ref="I333">[1]!genUniform($I$9,$I$10)</f>
        <v>#VALUE!</v>
      </c>
      <c r="J333" t="e" vm="1">
        <f t="shared" si="51"/>
        <v>#VALUE!</v>
      </c>
      <c r="K333" s="47" t="e" vm="1">
        <f t="shared" si="52"/>
        <v>#VALUE!</v>
      </c>
      <c r="L333" t="e" vm="1">
        <f t="shared" si="53"/>
        <v>#VALUE!</v>
      </c>
      <c r="M333" t="e" cm="1" vm="2">
        <f t="array" ref="M333">[1]!genUniform($M$9,$M$10)</f>
        <v>#VALUE!</v>
      </c>
      <c r="N333" t="e" vm="1">
        <f t="shared" si="54"/>
        <v>#VALUE!</v>
      </c>
      <c r="O333" s="47" t="e" vm="1">
        <f t="shared" si="55"/>
        <v>#VALUE!</v>
      </c>
      <c r="P333" t="e" vm="1">
        <f t="shared" si="56"/>
        <v>#VALUE!</v>
      </c>
      <c r="Q333" t="e" cm="1" vm="2">
        <f t="array" ref="Q333">[1]!genUniform($I$9,$I$10)</f>
        <v>#VALUE!</v>
      </c>
      <c r="R333" t="e" vm="1">
        <f t="shared" si="57"/>
        <v>#VALUE!</v>
      </c>
      <c r="S333" s="47" t="e" vm="1">
        <f t="shared" si="58"/>
        <v>#VALUE!</v>
      </c>
      <c r="T333" t="e" vm="1">
        <f t="shared" si="59"/>
        <v>#VALUE!</v>
      </c>
    </row>
    <row r="334" spans="1:20">
      <c r="A334">
        <v>324</v>
      </c>
      <c r="C334" t="e" cm="1" vm="2">
        <f t="array" ref="C334">[1]!GenLognormal($C$9,$C$10)</f>
        <v>#VALUE!</v>
      </c>
      <c r="D334" t="e" cm="1" vm="2">
        <f t="array" ref="D334">[1]!GenLognormal($D$9,$D$10)</f>
        <v>#VALUE!</v>
      </c>
      <c r="E334" t="e" cm="1" vm="2">
        <f t="array" ref="E334">[1]!genNormal($E$9,$E$10)</f>
        <v>#VALUE!</v>
      </c>
      <c r="F334" t="e" cm="1" vm="2">
        <f t="array" ref="F334">[1]!GenLognormal($F$9,$F$10)</f>
        <v>#VALUE!</v>
      </c>
      <c r="G334" t="e" cm="1" vm="2">
        <f t="array" ref="G334">[1]!genBinomial(1,0.602)</f>
        <v>#VALUE!</v>
      </c>
      <c r="H334" s="13" t="e" vm="1">
        <f t="shared" si="50"/>
        <v>#VALUE!</v>
      </c>
      <c r="I334" t="e" cm="1" vm="2">
        <f t="array" ref="I334">[1]!genUniform($I$9,$I$10)</f>
        <v>#VALUE!</v>
      </c>
      <c r="J334" t="e" vm="1">
        <f t="shared" si="51"/>
        <v>#VALUE!</v>
      </c>
      <c r="K334" s="47" t="e" vm="1">
        <f t="shared" si="52"/>
        <v>#VALUE!</v>
      </c>
      <c r="L334" t="e" vm="1">
        <f t="shared" si="53"/>
        <v>#VALUE!</v>
      </c>
      <c r="M334" t="e" cm="1" vm="2">
        <f t="array" ref="M334">[1]!genUniform($M$9,$M$10)</f>
        <v>#VALUE!</v>
      </c>
      <c r="N334" t="e" vm="1">
        <f t="shared" si="54"/>
        <v>#VALUE!</v>
      </c>
      <c r="O334" s="47" t="e" vm="1">
        <f t="shared" si="55"/>
        <v>#VALUE!</v>
      </c>
      <c r="P334" t="e" vm="1">
        <f t="shared" si="56"/>
        <v>#VALUE!</v>
      </c>
      <c r="Q334" t="e" cm="1" vm="2">
        <f t="array" ref="Q334">[1]!genUniform($I$9,$I$10)</f>
        <v>#VALUE!</v>
      </c>
      <c r="R334" t="e" vm="1">
        <f t="shared" si="57"/>
        <v>#VALUE!</v>
      </c>
      <c r="S334" s="47" t="e" vm="1">
        <f t="shared" si="58"/>
        <v>#VALUE!</v>
      </c>
      <c r="T334" t="e" vm="1">
        <f t="shared" si="59"/>
        <v>#VALUE!</v>
      </c>
    </row>
    <row r="335" spans="1:20">
      <c r="A335">
        <v>325</v>
      </c>
      <c r="C335" t="e" cm="1" vm="2">
        <f t="array" ref="C335">[1]!GenLognormal($C$9,$C$10)</f>
        <v>#VALUE!</v>
      </c>
      <c r="D335" t="e" cm="1" vm="2">
        <f t="array" ref="D335">[1]!GenLognormal($D$9,$D$10)</f>
        <v>#VALUE!</v>
      </c>
      <c r="E335" t="e" cm="1" vm="2">
        <f t="array" ref="E335">[1]!genNormal($E$9,$E$10)</f>
        <v>#VALUE!</v>
      </c>
      <c r="F335" t="e" cm="1" vm="2">
        <f t="array" ref="F335">[1]!GenLognormal($F$9,$F$10)</f>
        <v>#VALUE!</v>
      </c>
      <c r="G335" t="e" cm="1" vm="2">
        <f t="array" ref="G335">[1]!genBinomial(1,0.602)</f>
        <v>#VALUE!</v>
      </c>
      <c r="H335" s="13" t="e" vm="1">
        <f t="shared" ref="H335:H398" si="60">(266.16-47.17*G335-2.33*F335+0.66*E335+0.017*(E335^2))*113.12/1000000*D335</f>
        <v>#VALUE!</v>
      </c>
      <c r="I335" t="e" cm="1" vm="2">
        <f t="array" ref="I335">[1]!genUniform($I$9,$I$10)</f>
        <v>#VALUE!</v>
      </c>
      <c r="J335" t="e" vm="1">
        <f t="shared" si="51"/>
        <v>#VALUE!</v>
      </c>
      <c r="K335" s="47" t="e" vm="1">
        <f t="shared" si="52"/>
        <v>#VALUE!</v>
      </c>
      <c r="L335" t="e" vm="1">
        <f t="shared" si="53"/>
        <v>#VALUE!</v>
      </c>
      <c r="M335" t="e" cm="1" vm="2">
        <f t="array" ref="M335">[1]!genUniform($M$9,$M$10)</f>
        <v>#VALUE!</v>
      </c>
      <c r="N335" t="e" vm="1">
        <f t="shared" si="54"/>
        <v>#VALUE!</v>
      </c>
      <c r="O335" s="47" t="e" vm="1">
        <f t="shared" si="55"/>
        <v>#VALUE!</v>
      </c>
      <c r="P335" t="e" vm="1">
        <f t="shared" si="56"/>
        <v>#VALUE!</v>
      </c>
      <c r="Q335" t="e" cm="1" vm="2">
        <f t="array" ref="Q335">[1]!genUniform($I$9,$I$10)</f>
        <v>#VALUE!</v>
      </c>
      <c r="R335" t="e" vm="1">
        <f t="shared" si="57"/>
        <v>#VALUE!</v>
      </c>
      <c r="S335" s="47" t="e" vm="1">
        <f t="shared" si="58"/>
        <v>#VALUE!</v>
      </c>
      <c r="T335" t="e" vm="1">
        <f t="shared" si="59"/>
        <v>#VALUE!</v>
      </c>
    </row>
    <row r="336" spans="1:20">
      <c r="A336">
        <v>326</v>
      </c>
      <c r="C336" t="e" cm="1" vm="2">
        <f t="array" ref="C336">[1]!GenLognormal($C$9,$C$10)</f>
        <v>#VALUE!</v>
      </c>
      <c r="D336" t="e" cm="1" vm="2">
        <f t="array" ref="D336">[1]!GenLognormal($D$9,$D$10)</f>
        <v>#VALUE!</v>
      </c>
      <c r="E336" t="e" cm="1" vm="2">
        <f t="array" ref="E336">[1]!genNormal($E$9,$E$10)</f>
        <v>#VALUE!</v>
      </c>
      <c r="F336" t="e" cm="1" vm="2">
        <f t="array" ref="F336">[1]!GenLognormal($F$9,$F$10)</f>
        <v>#VALUE!</v>
      </c>
      <c r="G336" t="e" cm="1" vm="2">
        <f t="array" ref="G336">[1]!genBinomial(1,0.602)</f>
        <v>#VALUE!</v>
      </c>
      <c r="H336" s="13" t="e" vm="1">
        <f t="shared" si="60"/>
        <v>#VALUE!</v>
      </c>
      <c r="I336" t="e" cm="1" vm="2">
        <f t="array" ref="I336">[1]!genUniform($I$9,$I$10)</f>
        <v>#VALUE!</v>
      </c>
      <c r="J336" t="e" vm="1">
        <f t="shared" si="51"/>
        <v>#VALUE!</v>
      </c>
      <c r="K336" s="47" t="e" vm="1">
        <f t="shared" si="52"/>
        <v>#VALUE!</v>
      </c>
      <c r="L336" t="e" vm="1">
        <f t="shared" si="53"/>
        <v>#VALUE!</v>
      </c>
      <c r="M336" t="e" cm="1" vm="2">
        <f t="array" ref="M336">[1]!genUniform($M$9,$M$10)</f>
        <v>#VALUE!</v>
      </c>
      <c r="N336" t="e" vm="1">
        <f t="shared" si="54"/>
        <v>#VALUE!</v>
      </c>
      <c r="O336" s="47" t="e" vm="1">
        <f t="shared" si="55"/>
        <v>#VALUE!</v>
      </c>
      <c r="P336" t="e" vm="1">
        <f t="shared" si="56"/>
        <v>#VALUE!</v>
      </c>
      <c r="Q336" t="e" cm="1" vm="2">
        <f t="array" ref="Q336">[1]!genUniform($I$9,$I$10)</f>
        <v>#VALUE!</v>
      </c>
      <c r="R336" t="e" vm="1">
        <f t="shared" si="57"/>
        <v>#VALUE!</v>
      </c>
      <c r="S336" s="47" t="e" vm="1">
        <f t="shared" si="58"/>
        <v>#VALUE!</v>
      </c>
      <c r="T336" t="e" vm="1">
        <f t="shared" si="59"/>
        <v>#VALUE!</v>
      </c>
    </row>
    <row r="337" spans="1:20">
      <c r="A337">
        <v>327</v>
      </c>
      <c r="C337" t="e" cm="1" vm="2">
        <f t="array" ref="C337">[1]!GenLognormal($C$9,$C$10)</f>
        <v>#VALUE!</v>
      </c>
      <c r="D337" t="e" cm="1" vm="2">
        <f t="array" ref="D337">[1]!GenLognormal($D$9,$D$10)</f>
        <v>#VALUE!</v>
      </c>
      <c r="E337" t="e" cm="1" vm="2">
        <f t="array" ref="E337">[1]!genNormal($E$9,$E$10)</f>
        <v>#VALUE!</v>
      </c>
      <c r="F337" t="e" cm="1" vm="2">
        <f t="array" ref="F337">[1]!GenLognormal($F$9,$F$10)</f>
        <v>#VALUE!</v>
      </c>
      <c r="G337" t="e" cm="1" vm="2">
        <f t="array" ref="G337">[1]!genBinomial(1,0.602)</f>
        <v>#VALUE!</v>
      </c>
      <c r="H337" s="13" t="e" vm="1">
        <f t="shared" si="60"/>
        <v>#VALUE!</v>
      </c>
      <c r="I337" t="e" cm="1" vm="2">
        <f t="array" ref="I337">[1]!genUniform($I$9,$I$10)</f>
        <v>#VALUE!</v>
      </c>
      <c r="J337" t="e" vm="1">
        <f t="shared" si="51"/>
        <v>#VALUE!</v>
      </c>
      <c r="K337" s="47" t="e" vm="1">
        <f t="shared" si="52"/>
        <v>#VALUE!</v>
      </c>
      <c r="L337" t="e" vm="1">
        <f t="shared" si="53"/>
        <v>#VALUE!</v>
      </c>
      <c r="M337" t="e" cm="1" vm="2">
        <f t="array" ref="M337">[1]!genUniform($M$9,$M$10)</f>
        <v>#VALUE!</v>
      </c>
      <c r="N337" t="e" vm="1">
        <f t="shared" si="54"/>
        <v>#VALUE!</v>
      </c>
      <c r="O337" s="47" t="e" vm="1">
        <f t="shared" si="55"/>
        <v>#VALUE!</v>
      </c>
      <c r="P337" t="e" vm="1">
        <f t="shared" si="56"/>
        <v>#VALUE!</v>
      </c>
      <c r="Q337" t="e" cm="1" vm="2">
        <f t="array" ref="Q337">[1]!genUniform($I$9,$I$10)</f>
        <v>#VALUE!</v>
      </c>
      <c r="R337" t="e" vm="1">
        <f t="shared" si="57"/>
        <v>#VALUE!</v>
      </c>
      <c r="S337" s="47" t="e" vm="1">
        <f t="shared" si="58"/>
        <v>#VALUE!</v>
      </c>
      <c r="T337" t="e" vm="1">
        <f t="shared" si="59"/>
        <v>#VALUE!</v>
      </c>
    </row>
    <row r="338" spans="1:20">
      <c r="A338">
        <v>328</v>
      </c>
      <c r="C338" t="e" cm="1" vm="2">
        <f t="array" ref="C338">[1]!GenLognormal($C$9,$C$10)</f>
        <v>#VALUE!</v>
      </c>
      <c r="D338" t="e" cm="1" vm="2">
        <f t="array" ref="D338">[1]!GenLognormal($D$9,$D$10)</f>
        <v>#VALUE!</v>
      </c>
      <c r="E338" t="e" cm="1" vm="2">
        <f t="array" ref="E338">[1]!genNormal($E$9,$E$10)</f>
        <v>#VALUE!</v>
      </c>
      <c r="F338" t="e" cm="1" vm="2">
        <f t="array" ref="F338">[1]!GenLognormal($F$9,$F$10)</f>
        <v>#VALUE!</v>
      </c>
      <c r="G338" t="e" cm="1" vm="2">
        <f t="array" ref="G338">[1]!genBinomial(1,0.602)</f>
        <v>#VALUE!</v>
      </c>
      <c r="H338" s="13" t="e" vm="1">
        <f t="shared" si="60"/>
        <v>#VALUE!</v>
      </c>
      <c r="I338" t="e" cm="1" vm="2">
        <f t="array" ref="I338">[1]!genUniform($I$9,$I$10)</f>
        <v>#VALUE!</v>
      </c>
      <c r="J338" t="e" vm="1">
        <f t="shared" si="51"/>
        <v>#VALUE!</v>
      </c>
      <c r="K338" s="47" t="e" vm="1">
        <f t="shared" si="52"/>
        <v>#VALUE!</v>
      </c>
      <c r="L338" t="e" vm="1">
        <f t="shared" si="53"/>
        <v>#VALUE!</v>
      </c>
      <c r="M338" t="e" cm="1" vm="2">
        <f t="array" ref="M338">[1]!genUniform($M$9,$M$10)</f>
        <v>#VALUE!</v>
      </c>
      <c r="N338" t="e" vm="1">
        <f t="shared" si="54"/>
        <v>#VALUE!</v>
      </c>
      <c r="O338" s="47" t="e" vm="1">
        <f t="shared" si="55"/>
        <v>#VALUE!</v>
      </c>
      <c r="P338" t="e" vm="1">
        <f t="shared" si="56"/>
        <v>#VALUE!</v>
      </c>
      <c r="Q338" t="e" cm="1" vm="2">
        <f t="array" ref="Q338">[1]!genUniform($I$9,$I$10)</f>
        <v>#VALUE!</v>
      </c>
      <c r="R338" t="e" vm="1">
        <f t="shared" si="57"/>
        <v>#VALUE!</v>
      </c>
      <c r="S338" s="47" t="e" vm="1">
        <f t="shared" si="58"/>
        <v>#VALUE!</v>
      </c>
      <c r="T338" t="e" vm="1">
        <f t="shared" si="59"/>
        <v>#VALUE!</v>
      </c>
    </row>
    <row r="339" spans="1:20">
      <c r="A339">
        <v>329</v>
      </c>
      <c r="C339" t="e" cm="1" vm="2">
        <f t="array" ref="C339">[1]!GenLognormal($C$9,$C$10)</f>
        <v>#VALUE!</v>
      </c>
      <c r="D339" t="e" cm="1" vm="2">
        <f t="array" ref="D339">[1]!GenLognormal($D$9,$D$10)</f>
        <v>#VALUE!</v>
      </c>
      <c r="E339" t="e" cm="1" vm="2">
        <f t="array" ref="E339">[1]!genNormal($E$9,$E$10)</f>
        <v>#VALUE!</v>
      </c>
      <c r="F339" t="e" cm="1" vm="2">
        <f t="array" ref="F339">[1]!GenLognormal($F$9,$F$10)</f>
        <v>#VALUE!</v>
      </c>
      <c r="G339" t="e" cm="1" vm="2">
        <f t="array" ref="G339">[1]!genBinomial(1,0.602)</f>
        <v>#VALUE!</v>
      </c>
      <c r="H339" s="13" t="e" vm="1">
        <f t="shared" si="60"/>
        <v>#VALUE!</v>
      </c>
      <c r="I339" t="e" cm="1" vm="2">
        <f t="array" ref="I339">[1]!genUniform($I$9,$I$10)</f>
        <v>#VALUE!</v>
      </c>
      <c r="J339" t="e" vm="1">
        <f t="shared" si="51"/>
        <v>#VALUE!</v>
      </c>
      <c r="K339" s="47" t="e" vm="1">
        <f t="shared" si="52"/>
        <v>#VALUE!</v>
      </c>
      <c r="L339" t="e" vm="1">
        <f t="shared" si="53"/>
        <v>#VALUE!</v>
      </c>
      <c r="M339" t="e" cm="1" vm="2">
        <f t="array" ref="M339">[1]!genUniform($M$9,$M$10)</f>
        <v>#VALUE!</v>
      </c>
      <c r="N339" t="e" vm="1">
        <f t="shared" si="54"/>
        <v>#VALUE!</v>
      </c>
      <c r="O339" s="47" t="e" vm="1">
        <f t="shared" si="55"/>
        <v>#VALUE!</v>
      </c>
      <c r="P339" t="e" vm="1">
        <f t="shared" si="56"/>
        <v>#VALUE!</v>
      </c>
      <c r="Q339" t="e" cm="1" vm="2">
        <f t="array" ref="Q339">[1]!genUniform($I$9,$I$10)</f>
        <v>#VALUE!</v>
      </c>
      <c r="R339" t="e" vm="1">
        <f t="shared" si="57"/>
        <v>#VALUE!</v>
      </c>
      <c r="S339" s="47" t="e" vm="1">
        <f t="shared" si="58"/>
        <v>#VALUE!</v>
      </c>
      <c r="T339" t="e" vm="1">
        <f t="shared" si="59"/>
        <v>#VALUE!</v>
      </c>
    </row>
    <row r="340" spans="1:20">
      <c r="A340">
        <v>330</v>
      </c>
      <c r="C340" t="e" cm="1" vm="2">
        <f t="array" ref="C340">[1]!GenLognormal($C$9,$C$10)</f>
        <v>#VALUE!</v>
      </c>
      <c r="D340" t="e" cm="1" vm="2">
        <f t="array" ref="D340">[1]!GenLognormal($D$9,$D$10)</f>
        <v>#VALUE!</v>
      </c>
      <c r="E340" t="e" cm="1" vm="2">
        <f t="array" ref="E340">[1]!genNormal($E$9,$E$10)</f>
        <v>#VALUE!</v>
      </c>
      <c r="F340" t="e" cm="1" vm="2">
        <f t="array" ref="F340">[1]!GenLognormal($F$9,$F$10)</f>
        <v>#VALUE!</v>
      </c>
      <c r="G340" t="e" cm="1" vm="2">
        <f t="array" ref="G340">[1]!genBinomial(1,0.602)</f>
        <v>#VALUE!</v>
      </c>
      <c r="H340" s="13" t="e" vm="1">
        <f t="shared" si="60"/>
        <v>#VALUE!</v>
      </c>
      <c r="I340" t="e" cm="1" vm="2">
        <f t="array" ref="I340">[1]!genUniform($I$9,$I$10)</f>
        <v>#VALUE!</v>
      </c>
      <c r="J340" t="e" vm="1">
        <f t="shared" si="51"/>
        <v>#VALUE!</v>
      </c>
      <c r="K340" s="47" t="e" vm="1">
        <f t="shared" si="52"/>
        <v>#VALUE!</v>
      </c>
      <c r="L340" t="e" vm="1">
        <f t="shared" si="53"/>
        <v>#VALUE!</v>
      </c>
      <c r="M340" t="e" cm="1" vm="2">
        <f t="array" ref="M340">[1]!genUniform($M$9,$M$10)</f>
        <v>#VALUE!</v>
      </c>
      <c r="N340" t="e" vm="1">
        <f t="shared" si="54"/>
        <v>#VALUE!</v>
      </c>
      <c r="O340" s="47" t="e" vm="1">
        <f t="shared" si="55"/>
        <v>#VALUE!</v>
      </c>
      <c r="P340" t="e" vm="1">
        <f t="shared" si="56"/>
        <v>#VALUE!</v>
      </c>
      <c r="Q340" t="e" cm="1" vm="2">
        <f t="array" ref="Q340">[1]!genUniform($I$9,$I$10)</f>
        <v>#VALUE!</v>
      </c>
      <c r="R340" t="e" vm="1">
        <f t="shared" si="57"/>
        <v>#VALUE!</v>
      </c>
      <c r="S340" s="47" t="e" vm="1">
        <f t="shared" si="58"/>
        <v>#VALUE!</v>
      </c>
      <c r="T340" t="e" vm="1">
        <f t="shared" si="59"/>
        <v>#VALUE!</v>
      </c>
    </row>
    <row r="341" spans="1:20">
      <c r="A341">
        <v>331</v>
      </c>
      <c r="C341" t="e" cm="1" vm="2">
        <f t="array" ref="C341">[1]!GenLognormal($C$9,$C$10)</f>
        <v>#VALUE!</v>
      </c>
      <c r="D341" t="e" cm="1" vm="2">
        <f t="array" ref="D341">[1]!GenLognormal($D$9,$D$10)</f>
        <v>#VALUE!</v>
      </c>
      <c r="E341" t="e" cm="1" vm="2">
        <f t="array" ref="E341">[1]!genNormal($E$9,$E$10)</f>
        <v>#VALUE!</v>
      </c>
      <c r="F341" t="e" cm="1" vm="2">
        <f t="array" ref="F341">[1]!GenLognormal($F$9,$F$10)</f>
        <v>#VALUE!</v>
      </c>
      <c r="G341" t="e" cm="1" vm="2">
        <f t="array" ref="G341">[1]!genBinomial(1,0.602)</f>
        <v>#VALUE!</v>
      </c>
      <c r="H341" s="13" t="e" vm="1">
        <f t="shared" si="60"/>
        <v>#VALUE!</v>
      </c>
      <c r="I341" t="e" cm="1" vm="2">
        <f t="array" ref="I341">[1]!genUniform($I$9,$I$10)</f>
        <v>#VALUE!</v>
      </c>
      <c r="J341" t="e" vm="1">
        <f t="shared" si="51"/>
        <v>#VALUE!</v>
      </c>
      <c r="K341" s="47" t="e" vm="1">
        <f t="shared" si="52"/>
        <v>#VALUE!</v>
      </c>
      <c r="L341" t="e" vm="1">
        <f t="shared" si="53"/>
        <v>#VALUE!</v>
      </c>
      <c r="M341" t="e" cm="1" vm="2">
        <f t="array" ref="M341">[1]!genUniform($M$9,$M$10)</f>
        <v>#VALUE!</v>
      </c>
      <c r="N341" t="e" vm="1">
        <f t="shared" si="54"/>
        <v>#VALUE!</v>
      </c>
      <c r="O341" s="47" t="e" vm="1">
        <f t="shared" si="55"/>
        <v>#VALUE!</v>
      </c>
      <c r="P341" t="e" vm="1">
        <f t="shared" si="56"/>
        <v>#VALUE!</v>
      </c>
      <c r="Q341" t="e" cm="1" vm="2">
        <f t="array" ref="Q341">[1]!genUniform($I$9,$I$10)</f>
        <v>#VALUE!</v>
      </c>
      <c r="R341" t="e" vm="1">
        <f t="shared" si="57"/>
        <v>#VALUE!</v>
      </c>
      <c r="S341" s="47" t="e" vm="1">
        <f t="shared" si="58"/>
        <v>#VALUE!</v>
      </c>
      <c r="T341" t="e" vm="1">
        <f t="shared" si="59"/>
        <v>#VALUE!</v>
      </c>
    </row>
    <row r="342" spans="1:20">
      <c r="A342">
        <v>332</v>
      </c>
      <c r="C342" t="e" cm="1" vm="2">
        <f t="array" ref="C342">[1]!GenLognormal($C$9,$C$10)</f>
        <v>#VALUE!</v>
      </c>
      <c r="D342" t="e" cm="1" vm="2">
        <f t="array" ref="D342">[1]!GenLognormal($D$9,$D$10)</f>
        <v>#VALUE!</v>
      </c>
      <c r="E342" t="e" cm="1" vm="2">
        <f t="array" ref="E342">[1]!genNormal($E$9,$E$10)</f>
        <v>#VALUE!</v>
      </c>
      <c r="F342" t="e" cm="1" vm="2">
        <f t="array" ref="F342">[1]!GenLognormal($F$9,$F$10)</f>
        <v>#VALUE!</v>
      </c>
      <c r="G342" t="e" cm="1" vm="2">
        <f t="array" ref="G342">[1]!genBinomial(1,0.602)</f>
        <v>#VALUE!</v>
      </c>
      <c r="H342" s="13" t="e" vm="1">
        <f t="shared" si="60"/>
        <v>#VALUE!</v>
      </c>
      <c r="I342" t="e" cm="1" vm="2">
        <f t="array" ref="I342">[1]!genUniform($I$9,$I$10)</f>
        <v>#VALUE!</v>
      </c>
      <c r="J342" t="e" vm="1">
        <f t="shared" si="51"/>
        <v>#VALUE!</v>
      </c>
      <c r="K342" s="47" t="e" vm="1">
        <f t="shared" si="52"/>
        <v>#VALUE!</v>
      </c>
      <c r="L342" t="e" vm="1">
        <f t="shared" si="53"/>
        <v>#VALUE!</v>
      </c>
      <c r="M342" t="e" cm="1" vm="2">
        <f t="array" ref="M342">[1]!genUniform($M$9,$M$10)</f>
        <v>#VALUE!</v>
      </c>
      <c r="N342" t="e" vm="1">
        <f t="shared" si="54"/>
        <v>#VALUE!</v>
      </c>
      <c r="O342" s="47" t="e" vm="1">
        <f t="shared" si="55"/>
        <v>#VALUE!</v>
      </c>
      <c r="P342" t="e" vm="1">
        <f t="shared" si="56"/>
        <v>#VALUE!</v>
      </c>
      <c r="Q342" t="e" cm="1" vm="2">
        <f t="array" ref="Q342">[1]!genUniform($I$9,$I$10)</f>
        <v>#VALUE!</v>
      </c>
      <c r="R342" t="e" vm="1">
        <f t="shared" si="57"/>
        <v>#VALUE!</v>
      </c>
      <c r="S342" s="47" t="e" vm="1">
        <f t="shared" si="58"/>
        <v>#VALUE!</v>
      </c>
      <c r="T342" t="e" vm="1">
        <f t="shared" si="59"/>
        <v>#VALUE!</v>
      </c>
    </row>
    <row r="343" spans="1:20">
      <c r="A343">
        <v>333</v>
      </c>
      <c r="C343" t="e" cm="1" vm="2">
        <f t="array" ref="C343">[1]!GenLognormal($C$9,$C$10)</f>
        <v>#VALUE!</v>
      </c>
      <c r="D343" t="e" cm="1" vm="2">
        <f t="array" ref="D343">[1]!GenLognormal($D$9,$D$10)</f>
        <v>#VALUE!</v>
      </c>
      <c r="E343" t="e" cm="1" vm="2">
        <f t="array" ref="E343">[1]!genNormal($E$9,$E$10)</f>
        <v>#VALUE!</v>
      </c>
      <c r="F343" t="e" cm="1" vm="2">
        <f t="array" ref="F343">[1]!GenLognormal($F$9,$F$10)</f>
        <v>#VALUE!</v>
      </c>
      <c r="G343" t="e" cm="1" vm="2">
        <f t="array" ref="G343">[1]!genBinomial(1,0.602)</f>
        <v>#VALUE!</v>
      </c>
      <c r="H343" s="13" t="e" vm="1">
        <f t="shared" si="60"/>
        <v>#VALUE!</v>
      </c>
      <c r="I343" t="e" cm="1" vm="2">
        <f t="array" ref="I343">[1]!genUniform($I$9,$I$10)</f>
        <v>#VALUE!</v>
      </c>
      <c r="J343" t="e" vm="1">
        <f t="shared" si="51"/>
        <v>#VALUE!</v>
      </c>
      <c r="K343" s="47" t="e" vm="1">
        <f t="shared" si="52"/>
        <v>#VALUE!</v>
      </c>
      <c r="L343" t="e" vm="1">
        <f t="shared" si="53"/>
        <v>#VALUE!</v>
      </c>
      <c r="M343" t="e" cm="1" vm="2">
        <f t="array" ref="M343">[1]!genUniform($M$9,$M$10)</f>
        <v>#VALUE!</v>
      </c>
      <c r="N343" t="e" vm="1">
        <f t="shared" si="54"/>
        <v>#VALUE!</v>
      </c>
      <c r="O343" s="47" t="e" vm="1">
        <f t="shared" si="55"/>
        <v>#VALUE!</v>
      </c>
      <c r="P343" t="e" vm="1">
        <f t="shared" si="56"/>
        <v>#VALUE!</v>
      </c>
      <c r="Q343" t="e" cm="1" vm="2">
        <f t="array" ref="Q343">[1]!genUniform($I$9,$I$10)</f>
        <v>#VALUE!</v>
      </c>
      <c r="R343" t="e" vm="1">
        <f t="shared" si="57"/>
        <v>#VALUE!</v>
      </c>
      <c r="S343" s="47" t="e" vm="1">
        <f t="shared" si="58"/>
        <v>#VALUE!</v>
      </c>
      <c r="T343" t="e" vm="1">
        <f t="shared" si="59"/>
        <v>#VALUE!</v>
      </c>
    </row>
    <row r="344" spans="1:20">
      <c r="A344">
        <v>334</v>
      </c>
      <c r="C344" t="e" cm="1" vm="2">
        <f t="array" ref="C344">[1]!GenLognormal($C$9,$C$10)</f>
        <v>#VALUE!</v>
      </c>
      <c r="D344" t="e" cm="1" vm="2">
        <f t="array" ref="D344">[1]!GenLognormal($D$9,$D$10)</f>
        <v>#VALUE!</v>
      </c>
      <c r="E344" t="e" cm="1" vm="2">
        <f t="array" ref="E344">[1]!genNormal($E$9,$E$10)</f>
        <v>#VALUE!</v>
      </c>
      <c r="F344" t="e" cm="1" vm="2">
        <f t="array" ref="F344">[1]!GenLognormal($F$9,$F$10)</f>
        <v>#VALUE!</v>
      </c>
      <c r="G344" t="e" cm="1" vm="2">
        <f t="array" ref="G344">[1]!genBinomial(1,0.602)</f>
        <v>#VALUE!</v>
      </c>
      <c r="H344" s="13" t="e" vm="1">
        <f t="shared" si="60"/>
        <v>#VALUE!</v>
      </c>
      <c r="I344" t="e" cm="1" vm="2">
        <f t="array" ref="I344">[1]!genUniform($I$9,$I$10)</f>
        <v>#VALUE!</v>
      </c>
      <c r="J344" t="e" vm="1">
        <f t="shared" si="51"/>
        <v>#VALUE!</v>
      </c>
      <c r="K344" s="47" t="e" vm="1">
        <f t="shared" si="52"/>
        <v>#VALUE!</v>
      </c>
      <c r="L344" t="e" vm="1">
        <f t="shared" si="53"/>
        <v>#VALUE!</v>
      </c>
      <c r="M344" t="e" cm="1" vm="2">
        <f t="array" ref="M344">[1]!genUniform($M$9,$M$10)</f>
        <v>#VALUE!</v>
      </c>
      <c r="N344" t="e" vm="1">
        <f t="shared" si="54"/>
        <v>#VALUE!</v>
      </c>
      <c r="O344" s="47" t="e" vm="1">
        <f t="shared" si="55"/>
        <v>#VALUE!</v>
      </c>
      <c r="P344" t="e" vm="1">
        <f t="shared" si="56"/>
        <v>#VALUE!</v>
      </c>
      <c r="Q344" t="e" cm="1" vm="2">
        <f t="array" ref="Q344">[1]!genUniform($I$9,$I$10)</f>
        <v>#VALUE!</v>
      </c>
      <c r="R344" t="e" vm="1">
        <f t="shared" si="57"/>
        <v>#VALUE!</v>
      </c>
      <c r="S344" s="47" t="e" vm="1">
        <f t="shared" si="58"/>
        <v>#VALUE!</v>
      </c>
      <c r="T344" t="e" vm="1">
        <f t="shared" si="59"/>
        <v>#VALUE!</v>
      </c>
    </row>
    <row r="345" spans="1:20">
      <c r="A345">
        <v>335</v>
      </c>
      <c r="C345" t="e" cm="1" vm="2">
        <f t="array" ref="C345">[1]!GenLognormal($C$9,$C$10)</f>
        <v>#VALUE!</v>
      </c>
      <c r="D345" t="e" cm="1" vm="2">
        <f t="array" ref="D345">[1]!GenLognormal($D$9,$D$10)</f>
        <v>#VALUE!</v>
      </c>
      <c r="E345" t="e" cm="1" vm="2">
        <f t="array" ref="E345">[1]!genNormal($E$9,$E$10)</f>
        <v>#VALUE!</v>
      </c>
      <c r="F345" t="e" cm="1" vm="2">
        <f t="array" ref="F345">[1]!GenLognormal($F$9,$F$10)</f>
        <v>#VALUE!</v>
      </c>
      <c r="G345" t="e" cm="1" vm="2">
        <f t="array" ref="G345">[1]!genBinomial(1,0.602)</f>
        <v>#VALUE!</v>
      </c>
      <c r="H345" s="13" t="e" vm="1">
        <f t="shared" si="60"/>
        <v>#VALUE!</v>
      </c>
      <c r="I345" t="e" cm="1" vm="2">
        <f t="array" ref="I345">[1]!genUniform($I$9,$I$10)</f>
        <v>#VALUE!</v>
      </c>
      <c r="J345" t="e" vm="1">
        <f t="shared" si="51"/>
        <v>#VALUE!</v>
      </c>
      <c r="K345" s="47" t="e" vm="1">
        <f t="shared" si="52"/>
        <v>#VALUE!</v>
      </c>
      <c r="L345" t="e" vm="1">
        <f t="shared" si="53"/>
        <v>#VALUE!</v>
      </c>
      <c r="M345" t="e" cm="1" vm="2">
        <f t="array" ref="M345">[1]!genUniform($M$9,$M$10)</f>
        <v>#VALUE!</v>
      </c>
      <c r="N345" t="e" vm="1">
        <f t="shared" si="54"/>
        <v>#VALUE!</v>
      </c>
      <c r="O345" s="47" t="e" vm="1">
        <f t="shared" si="55"/>
        <v>#VALUE!</v>
      </c>
      <c r="P345" t="e" vm="1">
        <f t="shared" si="56"/>
        <v>#VALUE!</v>
      </c>
      <c r="Q345" t="e" cm="1" vm="2">
        <f t="array" ref="Q345">[1]!genUniform($I$9,$I$10)</f>
        <v>#VALUE!</v>
      </c>
      <c r="R345" t="e" vm="1">
        <f t="shared" si="57"/>
        <v>#VALUE!</v>
      </c>
      <c r="S345" s="47" t="e" vm="1">
        <f t="shared" si="58"/>
        <v>#VALUE!</v>
      </c>
      <c r="T345" t="e" vm="1">
        <f t="shared" si="59"/>
        <v>#VALUE!</v>
      </c>
    </row>
    <row r="346" spans="1:20">
      <c r="A346">
        <v>336</v>
      </c>
      <c r="C346" t="e" cm="1" vm="2">
        <f t="array" ref="C346">[1]!GenLognormal($C$9,$C$10)</f>
        <v>#VALUE!</v>
      </c>
      <c r="D346" t="e" cm="1" vm="2">
        <f t="array" ref="D346">[1]!GenLognormal($D$9,$D$10)</f>
        <v>#VALUE!</v>
      </c>
      <c r="E346" t="e" cm="1" vm="2">
        <f t="array" ref="E346">[1]!genNormal($E$9,$E$10)</f>
        <v>#VALUE!</v>
      </c>
      <c r="F346" t="e" cm="1" vm="2">
        <f t="array" ref="F346">[1]!GenLognormal($F$9,$F$10)</f>
        <v>#VALUE!</v>
      </c>
      <c r="G346" t="e" cm="1" vm="2">
        <f t="array" ref="G346">[1]!genBinomial(1,0.602)</f>
        <v>#VALUE!</v>
      </c>
      <c r="H346" s="13" t="e" vm="1">
        <f t="shared" si="60"/>
        <v>#VALUE!</v>
      </c>
      <c r="I346" t="e" cm="1" vm="2">
        <f t="array" ref="I346">[1]!genUniform($I$9,$I$10)</f>
        <v>#VALUE!</v>
      </c>
      <c r="J346" t="e" vm="1">
        <f t="shared" si="51"/>
        <v>#VALUE!</v>
      </c>
      <c r="K346" s="47" t="e" vm="1">
        <f t="shared" si="52"/>
        <v>#VALUE!</v>
      </c>
      <c r="L346" t="e" vm="1">
        <f t="shared" si="53"/>
        <v>#VALUE!</v>
      </c>
      <c r="M346" t="e" cm="1" vm="2">
        <f t="array" ref="M346">[1]!genUniform($M$9,$M$10)</f>
        <v>#VALUE!</v>
      </c>
      <c r="N346" t="e" vm="1">
        <f t="shared" si="54"/>
        <v>#VALUE!</v>
      </c>
      <c r="O346" s="47" t="e" vm="1">
        <f t="shared" si="55"/>
        <v>#VALUE!</v>
      </c>
      <c r="P346" t="e" vm="1">
        <f t="shared" si="56"/>
        <v>#VALUE!</v>
      </c>
      <c r="Q346" t="e" cm="1" vm="2">
        <f t="array" ref="Q346">[1]!genUniform($I$9,$I$10)</f>
        <v>#VALUE!</v>
      </c>
      <c r="R346" t="e" vm="1">
        <f t="shared" si="57"/>
        <v>#VALUE!</v>
      </c>
      <c r="S346" s="47" t="e" vm="1">
        <f t="shared" si="58"/>
        <v>#VALUE!</v>
      </c>
      <c r="T346" t="e" vm="1">
        <f t="shared" si="59"/>
        <v>#VALUE!</v>
      </c>
    </row>
    <row r="347" spans="1:20">
      <c r="A347">
        <v>337</v>
      </c>
      <c r="C347" t="e" cm="1" vm="2">
        <f t="array" ref="C347">[1]!GenLognormal($C$9,$C$10)</f>
        <v>#VALUE!</v>
      </c>
      <c r="D347" t="e" cm="1" vm="2">
        <f t="array" ref="D347">[1]!GenLognormal($D$9,$D$10)</f>
        <v>#VALUE!</v>
      </c>
      <c r="E347" t="e" cm="1" vm="2">
        <f t="array" ref="E347">[1]!genNormal($E$9,$E$10)</f>
        <v>#VALUE!</v>
      </c>
      <c r="F347" t="e" cm="1" vm="2">
        <f t="array" ref="F347">[1]!GenLognormal($F$9,$F$10)</f>
        <v>#VALUE!</v>
      </c>
      <c r="G347" t="e" cm="1" vm="2">
        <f t="array" ref="G347">[1]!genBinomial(1,0.602)</f>
        <v>#VALUE!</v>
      </c>
      <c r="H347" s="13" t="e" vm="1">
        <f t="shared" si="60"/>
        <v>#VALUE!</v>
      </c>
      <c r="I347" t="e" cm="1" vm="2">
        <f t="array" ref="I347">[1]!genUniform($I$9,$I$10)</f>
        <v>#VALUE!</v>
      </c>
      <c r="J347" t="e" vm="1">
        <f t="shared" si="51"/>
        <v>#VALUE!</v>
      </c>
      <c r="K347" s="47" t="e" vm="1">
        <f t="shared" si="52"/>
        <v>#VALUE!</v>
      </c>
      <c r="L347" t="e" vm="1">
        <f t="shared" si="53"/>
        <v>#VALUE!</v>
      </c>
      <c r="M347" t="e" cm="1" vm="2">
        <f t="array" ref="M347">[1]!genUniform($M$9,$M$10)</f>
        <v>#VALUE!</v>
      </c>
      <c r="N347" t="e" vm="1">
        <f t="shared" si="54"/>
        <v>#VALUE!</v>
      </c>
      <c r="O347" s="47" t="e" vm="1">
        <f t="shared" si="55"/>
        <v>#VALUE!</v>
      </c>
      <c r="P347" t="e" vm="1">
        <f t="shared" si="56"/>
        <v>#VALUE!</v>
      </c>
      <c r="Q347" t="e" cm="1" vm="2">
        <f t="array" ref="Q347">[1]!genUniform($I$9,$I$10)</f>
        <v>#VALUE!</v>
      </c>
      <c r="R347" t="e" vm="1">
        <f t="shared" si="57"/>
        <v>#VALUE!</v>
      </c>
      <c r="S347" s="47" t="e" vm="1">
        <f t="shared" si="58"/>
        <v>#VALUE!</v>
      </c>
      <c r="T347" t="e" vm="1">
        <f t="shared" si="59"/>
        <v>#VALUE!</v>
      </c>
    </row>
    <row r="348" spans="1:20">
      <c r="A348">
        <v>338</v>
      </c>
      <c r="C348" t="e" cm="1" vm="2">
        <f t="array" ref="C348">[1]!GenLognormal($C$9,$C$10)</f>
        <v>#VALUE!</v>
      </c>
      <c r="D348" t="e" cm="1" vm="2">
        <f t="array" ref="D348">[1]!GenLognormal($D$9,$D$10)</f>
        <v>#VALUE!</v>
      </c>
      <c r="E348" t="e" cm="1" vm="2">
        <f t="array" ref="E348">[1]!genNormal($E$9,$E$10)</f>
        <v>#VALUE!</v>
      </c>
      <c r="F348" t="e" cm="1" vm="2">
        <f t="array" ref="F348">[1]!GenLognormal($F$9,$F$10)</f>
        <v>#VALUE!</v>
      </c>
      <c r="G348" t="e" cm="1" vm="2">
        <f t="array" ref="G348">[1]!genBinomial(1,0.602)</f>
        <v>#VALUE!</v>
      </c>
      <c r="H348" s="13" t="e" vm="1">
        <f t="shared" si="60"/>
        <v>#VALUE!</v>
      </c>
      <c r="I348" t="e" cm="1" vm="2">
        <f t="array" ref="I348">[1]!genUniform($I$9,$I$10)</f>
        <v>#VALUE!</v>
      </c>
      <c r="J348" t="e" vm="1">
        <f t="shared" si="51"/>
        <v>#VALUE!</v>
      </c>
      <c r="K348" s="47" t="e" vm="1">
        <f t="shared" si="52"/>
        <v>#VALUE!</v>
      </c>
      <c r="L348" t="e" vm="1">
        <f t="shared" si="53"/>
        <v>#VALUE!</v>
      </c>
      <c r="M348" t="e" cm="1" vm="2">
        <f t="array" ref="M348">[1]!genUniform($M$9,$M$10)</f>
        <v>#VALUE!</v>
      </c>
      <c r="N348" t="e" vm="1">
        <f t="shared" si="54"/>
        <v>#VALUE!</v>
      </c>
      <c r="O348" s="47" t="e" vm="1">
        <f t="shared" si="55"/>
        <v>#VALUE!</v>
      </c>
      <c r="P348" t="e" vm="1">
        <f t="shared" si="56"/>
        <v>#VALUE!</v>
      </c>
      <c r="Q348" t="e" cm="1" vm="2">
        <f t="array" ref="Q348">[1]!genUniform($I$9,$I$10)</f>
        <v>#VALUE!</v>
      </c>
      <c r="R348" t="e" vm="1">
        <f t="shared" si="57"/>
        <v>#VALUE!</v>
      </c>
      <c r="S348" s="47" t="e" vm="1">
        <f t="shared" si="58"/>
        <v>#VALUE!</v>
      </c>
      <c r="T348" t="e" vm="1">
        <f t="shared" si="59"/>
        <v>#VALUE!</v>
      </c>
    </row>
    <row r="349" spans="1:20">
      <c r="A349">
        <v>339</v>
      </c>
      <c r="C349" t="e" cm="1" vm="2">
        <f t="array" ref="C349">[1]!GenLognormal($C$9,$C$10)</f>
        <v>#VALUE!</v>
      </c>
      <c r="D349" t="e" cm="1" vm="2">
        <f t="array" ref="D349">[1]!GenLognormal($D$9,$D$10)</f>
        <v>#VALUE!</v>
      </c>
      <c r="E349" t="e" cm="1" vm="2">
        <f t="array" ref="E349">[1]!genNormal($E$9,$E$10)</f>
        <v>#VALUE!</v>
      </c>
      <c r="F349" t="e" cm="1" vm="2">
        <f t="array" ref="F349">[1]!GenLognormal($F$9,$F$10)</f>
        <v>#VALUE!</v>
      </c>
      <c r="G349" t="e" cm="1" vm="2">
        <f t="array" ref="G349">[1]!genBinomial(1,0.602)</f>
        <v>#VALUE!</v>
      </c>
      <c r="H349" s="13" t="e" vm="1">
        <f t="shared" si="60"/>
        <v>#VALUE!</v>
      </c>
      <c r="I349" t="e" cm="1" vm="2">
        <f t="array" ref="I349">[1]!genUniform($I$9,$I$10)</f>
        <v>#VALUE!</v>
      </c>
      <c r="J349" t="e" vm="1">
        <f t="shared" si="51"/>
        <v>#VALUE!</v>
      </c>
      <c r="K349" s="47" t="e" vm="1">
        <f t="shared" si="52"/>
        <v>#VALUE!</v>
      </c>
      <c r="L349" t="e" vm="1">
        <f t="shared" si="53"/>
        <v>#VALUE!</v>
      </c>
      <c r="M349" t="e" cm="1" vm="2">
        <f t="array" ref="M349">[1]!genUniform($M$9,$M$10)</f>
        <v>#VALUE!</v>
      </c>
      <c r="N349" t="e" vm="1">
        <f t="shared" si="54"/>
        <v>#VALUE!</v>
      </c>
      <c r="O349" s="47" t="e" vm="1">
        <f t="shared" si="55"/>
        <v>#VALUE!</v>
      </c>
      <c r="P349" t="e" vm="1">
        <f t="shared" si="56"/>
        <v>#VALUE!</v>
      </c>
      <c r="Q349" t="e" cm="1" vm="2">
        <f t="array" ref="Q349">[1]!genUniform($I$9,$I$10)</f>
        <v>#VALUE!</v>
      </c>
      <c r="R349" t="e" vm="1">
        <f t="shared" si="57"/>
        <v>#VALUE!</v>
      </c>
      <c r="S349" s="47" t="e" vm="1">
        <f t="shared" si="58"/>
        <v>#VALUE!</v>
      </c>
      <c r="T349" t="e" vm="1">
        <f t="shared" si="59"/>
        <v>#VALUE!</v>
      </c>
    </row>
    <row r="350" spans="1:20">
      <c r="A350">
        <v>340</v>
      </c>
      <c r="C350" t="e" cm="1" vm="2">
        <f t="array" ref="C350">[1]!GenLognormal($C$9,$C$10)</f>
        <v>#VALUE!</v>
      </c>
      <c r="D350" t="e" cm="1" vm="2">
        <f t="array" ref="D350">[1]!GenLognormal($D$9,$D$10)</f>
        <v>#VALUE!</v>
      </c>
      <c r="E350" t="e" cm="1" vm="2">
        <f t="array" ref="E350">[1]!genNormal($E$9,$E$10)</f>
        <v>#VALUE!</v>
      </c>
      <c r="F350" t="e" cm="1" vm="2">
        <f t="array" ref="F350">[1]!GenLognormal($F$9,$F$10)</f>
        <v>#VALUE!</v>
      </c>
      <c r="G350" t="e" cm="1" vm="2">
        <f t="array" ref="G350">[1]!genBinomial(1,0.602)</f>
        <v>#VALUE!</v>
      </c>
      <c r="H350" s="13" t="e" vm="1">
        <f t="shared" si="60"/>
        <v>#VALUE!</v>
      </c>
      <c r="I350" t="e" cm="1" vm="2">
        <f t="array" ref="I350">[1]!genUniform($I$9,$I$10)</f>
        <v>#VALUE!</v>
      </c>
      <c r="J350" t="e" vm="1">
        <f t="shared" si="51"/>
        <v>#VALUE!</v>
      </c>
      <c r="K350" s="47" t="e" vm="1">
        <f t="shared" si="52"/>
        <v>#VALUE!</v>
      </c>
      <c r="L350" t="e" vm="1">
        <f t="shared" si="53"/>
        <v>#VALUE!</v>
      </c>
      <c r="M350" t="e" cm="1" vm="2">
        <f t="array" ref="M350">[1]!genUniform($M$9,$M$10)</f>
        <v>#VALUE!</v>
      </c>
      <c r="N350" t="e" vm="1">
        <f t="shared" si="54"/>
        <v>#VALUE!</v>
      </c>
      <c r="O350" s="47" t="e" vm="1">
        <f t="shared" si="55"/>
        <v>#VALUE!</v>
      </c>
      <c r="P350" t="e" vm="1">
        <f t="shared" si="56"/>
        <v>#VALUE!</v>
      </c>
      <c r="Q350" t="e" cm="1" vm="2">
        <f t="array" ref="Q350">[1]!genUniform($I$9,$I$10)</f>
        <v>#VALUE!</v>
      </c>
      <c r="R350" t="e" vm="1">
        <f t="shared" si="57"/>
        <v>#VALUE!</v>
      </c>
      <c r="S350" s="47" t="e" vm="1">
        <f t="shared" si="58"/>
        <v>#VALUE!</v>
      </c>
      <c r="T350" t="e" vm="1">
        <f t="shared" si="59"/>
        <v>#VALUE!</v>
      </c>
    </row>
    <row r="351" spans="1:20">
      <c r="A351">
        <v>341</v>
      </c>
      <c r="C351" t="e" cm="1" vm="2">
        <f t="array" ref="C351">[1]!GenLognormal($C$9,$C$10)</f>
        <v>#VALUE!</v>
      </c>
      <c r="D351" t="e" cm="1" vm="2">
        <f t="array" ref="D351">[1]!GenLognormal($D$9,$D$10)</f>
        <v>#VALUE!</v>
      </c>
      <c r="E351" t="e" cm="1" vm="2">
        <f t="array" ref="E351">[1]!genNormal($E$9,$E$10)</f>
        <v>#VALUE!</v>
      </c>
      <c r="F351" t="e" cm="1" vm="2">
        <f t="array" ref="F351">[1]!GenLognormal($F$9,$F$10)</f>
        <v>#VALUE!</v>
      </c>
      <c r="G351" t="e" cm="1" vm="2">
        <f t="array" ref="G351">[1]!genBinomial(1,0.602)</f>
        <v>#VALUE!</v>
      </c>
      <c r="H351" s="13" t="e" vm="1">
        <f t="shared" si="60"/>
        <v>#VALUE!</v>
      </c>
      <c r="I351" t="e" cm="1" vm="2">
        <f t="array" ref="I351">[1]!genUniform($I$9,$I$10)</f>
        <v>#VALUE!</v>
      </c>
      <c r="J351" t="e" vm="1">
        <f t="shared" si="51"/>
        <v>#VALUE!</v>
      </c>
      <c r="K351" s="47" t="e" vm="1">
        <f t="shared" si="52"/>
        <v>#VALUE!</v>
      </c>
      <c r="L351" t="e" vm="1">
        <f t="shared" si="53"/>
        <v>#VALUE!</v>
      </c>
      <c r="M351" t="e" cm="1" vm="2">
        <f t="array" ref="M351">[1]!genUniform($M$9,$M$10)</f>
        <v>#VALUE!</v>
      </c>
      <c r="N351" t="e" vm="1">
        <f t="shared" si="54"/>
        <v>#VALUE!</v>
      </c>
      <c r="O351" s="47" t="e" vm="1">
        <f t="shared" si="55"/>
        <v>#VALUE!</v>
      </c>
      <c r="P351" t="e" vm="1">
        <f t="shared" si="56"/>
        <v>#VALUE!</v>
      </c>
      <c r="Q351" t="e" cm="1" vm="2">
        <f t="array" ref="Q351">[1]!genUniform($I$9,$I$10)</f>
        <v>#VALUE!</v>
      </c>
      <c r="R351" t="e" vm="1">
        <f t="shared" si="57"/>
        <v>#VALUE!</v>
      </c>
      <c r="S351" s="47" t="e" vm="1">
        <f t="shared" si="58"/>
        <v>#VALUE!</v>
      </c>
      <c r="T351" t="e" vm="1">
        <f t="shared" si="59"/>
        <v>#VALUE!</v>
      </c>
    </row>
    <row r="352" spans="1:20">
      <c r="A352">
        <v>342</v>
      </c>
      <c r="C352" t="e" cm="1" vm="2">
        <f t="array" ref="C352">[1]!GenLognormal($C$9,$C$10)</f>
        <v>#VALUE!</v>
      </c>
      <c r="D352" t="e" cm="1" vm="2">
        <f t="array" ref="D352">[1]!GenLognormal($D$9,$D$10)</f>
        <v>#VALUE!</v>
      </c>
      <c r="E352" t="e" cm="1" vm="2">
        <f t="array" ref="E352">[1]!genNormal($E$9,$E$10)</f>
        <v>#VALUE!</v>
      </c>
      <c r="F352" t="e" cm="1" vm="2">
        <f t="array" ref="F352">[1]!GenLognormal($F$9,$F$10)</f>
        <v>#VALUE!</v>
      </c>
      <c r="G352" t="e" cm="1" vm="2">
        <f t="array" ref="G352">[1]!genBinomial(1,0.602)</f>
        <v>#VALUE!</v>
      </c>
      <c r="H352" s="13" t="e" vm="1">
        <f t="shared" si="60"/>
        <v>#VALUE!</v>
      </c>
      <c r="I352" t="e" cm="1" vm="2">
        <f t="array" ref="I352">[1]!genUniform($I$9,$I$10)</f>
        <v>#VALUE!</v>
      </c>
      <c r="J352" t="e" vm="1">
        <f t="shared" si="51"/>
        <v>#VALUE!</v>
      </c>
      <c r="K352" s="47" t="e" vm="1">
        <f t="shared" si="52"/>
        <v>#VALUE!</v>
      </c>
      <c r="L352" t="e" vm="1">
        <f t="shared" si="53"/>
        <v>#VALUE!</v>
      </c>
      <c r="M352" t="e" cm="1" vm="2">
        <f t="array" ref="M352">[1]!genUniform($M$9,$M$10)</f>
        <v>#VALUE!</v>
      </c>
      <c r="N352" t="e" vm="1">
        <f t="shared" si="54"/>
        <v>#VALUE!</v>
      </c>
      <c r="O352" s="47" t="e" vm="1">
        <f t="shared" si="55"/>
        <v>#VALUE!</v>
      </c>
      <c r="P352" t="e" vm="1">
        <f t="shared" si="56"/>
        <v>#VALUE!</v>
      </c>
      <c r="Q352" t="e" cm="1" vm="2">
        <f t="array" ref="Q352">[1]!genUniform($I$9,$I$10)</f>
        <v>#VALUE!</v>
      </c>
      <c r="R352" t="e" vm="1">
        <f t="shared" si="57"/>
        <v>#VALUE!</v>
      </c>
      <c r="S352" s="47" t="e" vm="1">
        <f t="shared" si="58"/>
        <v>#VALUE!</v>
      </c>
      <c r="T352" t="e" vm="1">
        <f t="shared" si="59"/>
        <v>#VALUE!</v>
      </c>
    </row>
    <row r="353" spans="1:20">
      <c r="A353">
        <v>343</v>
      </c>
      <c r="C353" t="e" cm="1" vm="2">
        <f t="array" ref="C353">[1]!GenLognormal($C$9,$C$10)</f>
        <v>#VALUE!</v>
      </c>
      <c r="D353" t="e" cm="1" vm="2">
        <f t="array" ref="D353">[1]!GenLognormal($D$9,$D$10)</f>
        <v>#VALUE!</v>
      </c>
      <c r="E353" t="e" cm="1" vm="2">
        <f t="array" ref="E353">[1]!genNormal($E$9,$E$10)</f>
        <v>#VALUE!</v>
      </c>
      <c r="F353" t="e" cm="1" vm="2">
        <f t="array" ref="F353">[1]!GenLognormal($F$9,$F$10)</f>
        <v>#VALUE!</v>
      </c>
      <c r="G353" t="e" cm="1" vm="2">
        <f t="array" ref="G353">[1]!genBinomial(1,0.602)</f>
        <v>#VALUE!</v>
      </c>
      <c r="H353" s="13" t="e" vm="1">
        <f t="shared" si="60"/>
        <v>#VALUE!</v>
      </c>
      <c r="I353" t="e" cm="1" vm="2">
        <f t="array" ref="I353">[1]!genUniform($I$9,$I$10)</f>
        <v>#VALUE!</v>
      </c>
      <c r="J353" t="e" vm="1">
        <f t="shared" si="51"/>
        <v>#VALUE!</v>
      </c>
      <c r="K353" s="47" t="e" vm="1">
        <f t="shared" si="52"/>
        <v>#VALUE!</v>
      </c>
      <c r="L353" t="e" vm="1">
        <f t="shared" si="53"/>
        <v>#VALUE!</v>
      </c>
      <c r="M353" t="e" cm="1" vm="2">
        <f t="array" ref="M353">[1]!genUniform($M$9,$M$10)</f>
        <v>#VALUE!</v>
      </c>
      <c r="N353" t="e" vm="1">
        <f t="shared" si="54"/>
        <v>#VALUE!</v>
      </c>
      <c r="O353" s="47" t="e" vm="1">
        <f t="shared" si="55"/>
        <v>#VALUE!</v>
      </c>
      <c r="P353" t="e" vm="1">
        <f t="shared" si="56"/>
        <v>#VALUE!</v>
      </c>
      <c r="Q353" t="e" cm="1" vm="2">
        <f t="array" ref="Q353">[1]!genUniform($I$9,$I$10)</f>
        <v>#VALUE!</v>
      </c>
      <c r="R353" t="e" vm="1">
        <f t="shared" si="57"/>
        <v>#VALUE!</v>
      </c>
      <c r="S353" s="47" t="e" vm="1">
        <f t="shared" si="58"/>
        <v>#VALUE!</v>
      </c>
      <c r="T353" t="e" vm="1">
        <f t="shared" si="59"/>
        <v>#VALUE!</v>
      </c>
    </row>
    <row r="354" spans="1:20">
      <c r="A354">
        <v>344</v>
      </c>
      <c r="C354" t="e" cm="1" vm="2">
        <f t="array" ref="C354">[1]!GenLognormal($C$9,$C$10)</f>
        <v>#VALUE!</v>
      </c>
      <c r="D354" t="e" cm="1" vm="2">
        <f t="array" ref="D354">[1]!GenLognormal($D$9,$D$10)</f>
        <v>#VALUE!</v>
      </c>
      <c r="E354" t="e" cm="1" vm="2">
        <f t="array" ref="E354">[1]!genNormal($E$9,$E$10)</f>
        <v>#VALUE!</v>
      </c>
      <c r="F354" t="e" cm="1" vm="2">
        <f t="array" ref="F354">[1]!GenLognormal($F$9,$F$10)</f>
        <v>#VALUE!</v>
      </c>
      <c r="G354" t="e" cm="1" vm="2">
        <f t="array" ref="G354">[1]!genBinomial(1,0.602)</f>
        <v>#VALUE!</v>
      </c>
      <c r="H354" s="13" t="e" vm="1">
        <f t="shared" si="60"/>
        <v>#VALUE!</v>
      </c>
      <c r="I354" t="e" cm="1" vm="2">
        <f t="array" ref="I354">[1]!genUniform($I$9,$I$10)</f>
        <v>#VALUE!</v>
      </c>
      <c r="J354" t="e" vm="1">
        <f t="shared" si="51"/>
        <v>#VALUE!</v>
      </c>
      <c r="K354" s="47" t="e" vm="1">
        <f t="shared" si="52"/>
        <v>#VALUE!</v>
      </c>
      <c r="L354" t="e" vm="1">
        <f t="shared" si="53"/>
        <v>#VALUE!</v>
      </c>
      <c r="M354" t="e" cm="1" vm="2">
        <f t="array" ref="M354">[1]!genUniform($M$9,$M$10)</f>
        <v>#VALUE!</v>
      </c>
      <c r="N354" t="e" vm="1">
        <f t="shared" si="54"/>
        <v>#VALUE!</v>
      </c>
      <c r="O354" s="47" t="e" vm="1">
        <f t="shared" si="55"/>
        <v>#VALUE!</v>
      </c>
      <c r="P354" t="e" vm="1">
        <f t="shared" si="56"/>
        <v>#VALUE!</v>
      </c>
      <c r="Q354" t="e" cm="1" vm="2">
        <f t="array" ref="Q354">[1]!genUniform($I$9,$I$10)</f>
        <v>#VALUE!</v>
      </c>
      <c r="R354" t="e" vm="1">
        <f t="shared" si="57"/>
        <v>#VALUE!</v>
      </c>
      <c r="S354" s="47" t="e" vm="1">
        <f t="shared" si="58"/>
        <v>#VALUE!</v>
      </c>
      <c r="T354" t="e" vm="1">
        <f t="shared" si="59"/>
        <v>#VALUE!</v>
      </c>
    </row>
    <row r="355" spans="1:20">
      <c r="A355">
        <v>345</v>
      </c>
      <c r="C355" t="e" cm="1" vm="2">
        <f t="array" ref="C355">[1]!GenLognormal($C$9,$C$10)</f>
        <v>#VALUE!</v>
      </c>
      <c r="D355" t="e" cm="1" vm="2">
        <f t="array" ref="D355">[1]!GenLognormal($D$9,$D$10)</f>
        <v>#VALUE!</v>
      </c>
      <c r="E355" t="e" cm="1" vm="2">
        <f t="array" ref="E355">[1]!genNormal($E$9,$E$10)</f>
        <v>#VALUE!</v>
      </c>
      <c r="F355" t="e" cm="1" vm="2">
        <f t="array" ref="F355">[1]!GenLognormal($F$9,$F$10)</f>
        <v>#VALUE!</v>
      </c>
      <c r="G355" t="e" cm="1" vm="2">
        <f t="array" ref="G355">[1]!genBinomial(1,0.602)</f>
        <v>#VALUE!</v>
      </c>
      <c r="H355" s="13" t="e" vm="1">
        <f t="shared" si="60"/>
        <v>#VALUE!</v>
      </c>
      <c r="I355" t="e" cm="1" vm="2">
        <f t="array" ref="I355">[1]!genUniform($I$9,$I$10)</f>
        <v>#VALUE!</v>
      </c>
      <c r="J355" t="e" vm="1">
        <f t="shared" si="51"/>
        <v>#VALUE!</v>
      </c>
      <c r="K355" s="47" t="e" vm="1">
        <f t="shared" si="52"/>
        <v>#VALUE!</v>
      </c>
      <c r="L355" t="e" vm="1">
        <f t="shared" si="53"/>
        <v>#VALUE!</v>
      </c>
      <c r="M355" t="e" cm="1" vm="2">
        <f t="array" ref="M355">[1]!genUniform($M$9,$M$10)</f>
        <v>#VALUE!</v>
      </c>
      <c r="N355" t="e" vm="1">
        <f t="shared" si="54"/>
        <v>#VALUE!</v>
      </c>
      <c r="O355" s="47" t="e" vm="1">
        <f t="shared" si="55"/>
        <v>#VALUE!</v>
      </c>
      <c r="P355" t="e" vm="1">
        <f t="shared" si="56"/>
        <v>#VALUE!</v>
      </c>
      <c r="Q355" t="e" cm="1" vm="2">
        <f t="array" ref="Q355">[1]!genUniform($I$9,$I$10)</f>
        <v>#VALUE!</v>
      </c>
      <c r="R355" t="e" vm="1">
        <f t="shared" si="57"/>
        <v>#VALUE!</v>
      </c>
      <c r="S355" s="47" t="e" vm="1">
        <f t="shared" si="58"/>
        <v>#VALUE!</v>
      </c>
      <c r="T355" t="e" vm="1">
        <f t="shared" si="59"/>
        <v>#VALUE!</v>
      </c>
    </row>
    <row r="356" spans="1:20">
      <c r="A356">
        <v>346</v>
      </c>
      <c r="C356" t="e" cm="1" vm="2">
        <f t="array" ref="C356">[1]!GenLognormal($C$9,$C$10)</f>
        <v>#VALUE!</v>
      </c>
      <c r="D356" t="e" cm="1" vm="2">
        <f t="array" ref="D356">[1]!GenLognormal($D$9,$D$10)</f>
        <v>#VALUE!</v>
      </c>
      <c r="E356" t="e" cm="1" vm="2">
        <f t="array" ref="E356">[1]!genNormal($E$9,$E$10)</f>
        <v>#VALUE!</v>
      </c>
      <c r="F356" t="e" cm="1" vm="2">
        <f t="array" ref="F356">[1]!GenLognormal($F$9,$F$10)</f>
        <v>#VALUE!</v>
      </c>
      <c r="G356" t="e" cm="1" vm="2">
        <f t="array" ref="G356">[1]!genBinomial(1,0.602)</f>
        <v>#VALUE!</v>
      </c>
      <c r="H356" s="13" t="e" vm="1">
        <f t="shared" si="60"/>
        <v>#VALUE!</v>
      </c>
      <c r="I356" t="e" cm="1" vm="2">
        <f t="array" ref="I356">[1]!genUniform($I$9,$I$10)</f>
        <v>#VALUE!</v>
      </c>
      <c r="J356" t="e" vm="1">
        <f t="shared" si="51"/>
        <v>#VALUE!</v>
      </c>
      <c r="K356" s="47" t="e" vm="1">
        <f t="shared" si="52"/>
        <v>#VALUE!</v>
      </c>
      <c r="L356" t="e" vm="1">
        <f t="shared" si="53"/>
        <v>#VALUE!</v>
      </c>
      <c r="M356" t="e" cm="1" vm="2">
        <f t="array" ref="M356">[1]!genUniform($M$9,$M$10)</f>
        <v>#VALUE!</v>
      </c>
      <c r="N356" t="e" vm="1">
        <f t="shared" si="54"/>
        <v>#VALUE!</v>
      </c>
      <c r="O356" s="47" t="e" vm="1">
        <f t="shared" si="55"/>
        <v>#VALUE!</v>
      </c>
      <c r="P356" t="e" vm="1">
        <f t="shared" si="56"/>
        <v>#VALUE!</v>
      </c>
      <c r="Q356" t="e" cm="1" vm="2">
        <f t="array" ref="Q356">[1]!genUniform($I$9,$I$10)</f>
        <v>#VALUE!</v>
      </c>
      <c r="R356" t="e" vm="1">
        <f t="shared" si="57"/>
        <v>#VALUE!</v>
      </c>
      <c r="S356" s="47" t="e" vm="1">
        <f t="shared" si="58"/>
        <v>#VALUE!</v>
      </c>
      <c r="T356" t="e" vm="1">
        <f t="shared" si="59"/>
        <v>#VALUE!</v>
      </c>
    </row>
    <row r="357" spans="1:20">
      <c r="A357">
        <v>347</v>
      </c>
      <c r="C357" t="e" cm="1" vm="2">
        <f t="array" ref="C357">[1]!GenLognormal($C$9,$C$10)</f>
        <v>#VALUE!</v>
      </c>
      <c r="D357" t="e" cm="1" vm="2">
        <f t="array" ref="D357">[1]!GenLognormal($D$9,$D$10)</f>
        <v>#VALUE!</v>
      </c>
      <c r="E357" t="e" cm="1" vm="2">
        <f t="array" ref="E357">[1]!genNormal($E$9,$E$10)</f>
        <v>#VALUE!</v>
      </c>
      <c r="F357" t="e" cm="1" vm="2">
        <f t="array" ref="F357">[1]!GenLognormal($F$9,$F$10)</f>
        <v>#VALUE!</v>
      </c>
      <c r="G357" t="e" cm="1" vm="2">
        <f t="array" ref="G357">[1]!genBinomial(1,0.602)</f>
        <v>#VALUE!</v>
      </c>
      <c r="H357" s="13" t="e" vm="1">
        <f t="shared" si="60"/>
        <v>#VALUE!</v>
      </c>
      <c r="I357" t="e" cm="1" vm="2">
        <f t="array" ref="I357">[1]!genUniform($I$9,$I$10)</f>
        <v>#VALUE!</v>
      </c>
      <c r="J357" t="e" vm="1">
        <f t="shared" si="51"/>
        <v>#VALUE!</v>
      </c>
      <c r="K357" s="47" t="e" vm="1">
        <f t="shared" si="52"/>
        <v>#VALUE!</v>
      </c>
      <c r="L357" t="e" vm="1">
        <f t="shared" si="53"/>
        <v>#VALUE!</v>
      </c>
      <c r="M357" t="e" cm="1" vm="2">
        <f t="array" ref="M357">[1]!genUniform($M$9,$M$10)</f>
        <v>#VALUE!</v>
      </c>
      <c r="N357" t="e" vm="1">
        <f t="shared" si="54"/>
        <v>#VALUE!</v>
      </c>
      <c r="O357" s="47" t="e" vm="1">
        <f t="shared" si="55"/>
        <v>#VALUE!</v>
      </c>
      <c r="P357" t="e" vm="1">
        <f t="shared" si="56"/>
        <v>#VALUE!</v>
      </c>
      <c r="Q357" t="e" cm="1" vm="2">
        <f t="array" ref="Q357">[1]!genUniform($I$9,$I$10)</f>
        <v>#VALUE!</v>
      </c>
      <c r="R357" t="e" vm="1">
        <f t="shared" si="57"/>
        <v>#VALUE!</v>
      </c>
      <c r="S357" s="47" t="e" vm="1">
        <f t="shared" si="58"/>
        <v>#VALUE!</v>
      </c>
      <c r="T357" t="e" vm="1">
        <f t="shared" si="59"/>
        <v>#VALUE!</v>
      </c>
    </row>
    <row r="358" spans="1:20">
      <c r="A358">
        <v>348</v>
      </c>
      <c r="C358" t="e" cm="1" vm="2">
        <f t="array" ref="C358">[1]!GenLognormal($C$9,$C$10)</f>
        <v>#VALUE!</v>
      </c>
      <c r="D358" t="e" cm="1" vm="2">
        <f t="array" ref="D358">[1]!GenLognormal($D$9,$D$10)</f>
        <v>#VALUE!</v>
      </c>
      <c r="E358" t="e" cm="1" vm="2">
        <f t="array" ref="E358">[1]!genNormal($E$9,$E$10)</f>
        <v>#VALUE!</v>
      </c>
      <c r="F358" t="e" cm="1" vm="2">
        <f t="array" ref="F358">[1]!GenLognormal($F$9,$F$10)</f>
        <v>#VALUE!</v>
      </c>
      <c r="G358" t="e" cm="1" vm="2">
        <f t="array" ref="G358">[1]!genBinomial(1,0.602)</f>
        <v>#VALUE!</v>
      </c>
      <c r="H358" s="13" t="e" vm="1">
        <f t="shared" si="60"/>
        <v>#VALUE!</v>
      </c>
      <c r="I358" t="e" cm="1" vm="2">
        <f t="array" ref="I358">[1]!genUniform($I$9,$I$10)</f>
        <v>#VALUE!</v>
      </c>
      <c r="J358" t="e" vm="1">
        <f t="shared" si="51"/>
        <v>#VALUE!</v>
      </c>
      <c r="K358" s="47" t="e" vm="1">
        <f t="shared" si="52"/>
        <v>#VALUE!</v>
      </c>
      <c r="L358" t="e" vm="1">
        <f t="shared" si="53"/>
        <v>#VALUE!</v>
      </c>
      <c r="M358" t="e" cm="1" vm="2">
        <f t="array" ref="M358">[1]!genUniform($M$9,$M$10)</f>
        <v>#VALUE!</v>
      </c>
      <c r="N358" t="e" vm="1">
        <f t="shared" si="54"/>
        <v>#VALUE!</v>
      </c>
      <c r="O358" s="47" t="e" vm="1">
        <f t="shared" si="55"/>
        <v>#VALUE!</v>
      </c>
      <c r="P358" t="e" vm="1">
        <f t="shared" si="56"/>
        <v>#VALUE!</v>
      </c>
      <c r="Q358" t="e" cm="1" vm="2">
        <f t="array" ref="Q358">[1]!genUniform($I$9,$I$10)</f>
        <v>#VALUE!</v>
      </c>
      <c r="R358" t="e" vm="1">
        <f t="shared" si="57"/>
        <v>#VALUE!</v>
      </c>
      <c r="S358" s="47" t="e" vm="1">
        <f t="shared" si="58"/>
        <v>#VALUE!</v>
      </c>
      <c r="T358" t="e" vm="1">
        <f t="shared" si="59"/>
        <v>#VALUE!</v>
      </c>
    </row>
    <row r="359" spans="1:20">
      <c r="A359">
        <v>349</v>
      </c>
      <c r="C359" t="e" cm="1" vm="2">
        <f t="array" ref="C359">[1]!GenLognormal($C$9,$C$10)</f>
        <v>#VALUE!</v>
      </c>
      <c r="D359" t="e" cm="1" vm="2">
        <f t="array" ref="D359">[1]!GenLognormal($D$9,$D$10)</f>
        <v>#VALUE!</v>
      </c>
      <c r="E359" t="e" cm="1" vm="2">
        <f t="array" ref="E359">[1]!genNormal($E$9,$E$10)</f>
        <v>#VALUE!</v>
      </c>
      <c r="F359" t="e" cm="1" vm="2">
        <f t="array" ref="F359">[1]!GenLognormal($F$9,$F$10)</f>
        <v>#VALUE!</v>
      </c>
      <c r="G359" t="e" cm="1" vm="2">
        <f t="array" ref="G359">[1]!genBinomial(1,0.602)</f>
        <v>#VALUE!</v>
      </c>
      <c r="H359" s="13" t="e" vm="1">
        <f t="shared" si="60"/>
        <v>#VALUE!</v>
      </c>
      <c r="I359" t="e" cm="1" vm="2">
        <f t="array" ref="I359">[1]!genUniform($I$9,$I$10)</f>
        <v>#VALUE!</v>
      </c>
      <c r="J359" t="e" vm="1">
        <f t="shared" si="51"/>
        <v>#VALUE!</v>
      </c>
      <c r="K359" s="47" t="e" vm="1">
        <f t="shared" si="52"/>
        <v>#VALUE!</v>
      </c>
      <c r="L359" t="e" vm="1">
        <f t="shared" si="53"/>
        <v>#VALUE!</v>
      </c>
      <c r="M359" t="e" cm="1" vm="2">
        <f t="array" ref="M359">[1]!genUniform($M$9,$M$10)</f>
        <v>#VALUE!</v>
      </c>
      <c r="N359" t="e" vm="1">
        <f t="shared" si="54"/>
        <v>#VALUE!</v>
      </c>
      <c r="O359" s="47" t="e" vm="1">
        <f t="shared" si="55"/>
        <v>#VALUE!</v>
      </c>
      <c r="P359" t="e" vm="1">
        <f t="shared" si="56"/>
        <v>#VALUE!</v>
      </c>
      <c r="Q359" t="e" cm="1" vm="2">
        <f t="array" ref="Q359">[1]!genUniform($I$9,$I$10)</f>
        <v>#VALUE!</v>
      </c>
      <c r="R359" t="e" vm="1">
        <f t="shared" si="57"/>
        <v>#VALUE!</v>
      </c>
      <c r="S359" s="47" t="e" vm="1">
        <f t="shared" si="58"/>
        <v>#VALUE!</v>
      </c>
      <c r="T359" t="e" vm="1">
        <f t="shared" si="59"/>
        <v>#VALUE!</v>
      </c>
    </row>
    <row r="360" spans="1:20">
      <c r="A360">
        <v>350</v>
      </c>
      <c r="C360" t="e" cm="1" vm="2">
        <f t="array" ref="C360">[1]!GenLognormal($C$9,$C$10)</f>
        <v>#VALUE!</v>
      </c>
      <c r="D360" t="e" cm="1" vm="2">
        <f t="array" ref="D360">[1]!GenLognormal($D$9,$D$10)</f>
        <v>#VALUE!</v>
      </c>
      <c r="E360" t="e" cm="1" vm="2">
        <f t="array" ref="E360">[1]!genNormal($E$9,$E$10)</f>
        <v>#VALUE!</v>
      </c>
      <c r="F360" t="e" cm="1" vm="2">
        <f t="array" ref="F360">[1]!GenLognormal($F$9,$F$10)</f>
        <v>#VALUE!</v>
      </c>
      <c r="G360" t="e" cm="1" vm="2">
        <f t="array" ref="G360">[1]!genBinomial(1,0.602)</f>
        <v>#VALUE!</v>
      </c>
      <c r="H360" s="13" t="e" vm="1">
        <f t="shared" si="60"/>
        <v>#VALUE!</v>
      </c>
      <c r="I360" t="e" cm="1" vm="2">
        <f t="array" ref="I360">[1]!genUniform($I$9,$I$10)</f>
        <v>#VALUE!</v>
      </c>
      <c r="J360" t="e" vm="1">
        <f t="shared" si="51"/>
        <v>#VALUE!</v>
      </c>
      <c r="K360" s="47" t="e" vm="1">
        <f t="shared" si="52"/>
        <v>#VALUE!</v>
      </c>
      <c r="L360" t="e" vm="1">
        <f t="shared" si="53"/>
        <v>#VALUE!</v>
      </c>
      <c r="M360" t="e" cm="1" vm="2">
        <f t="array" ref="M360">[1]!genUniform($M$9,$M$10)</f>
        <v>#VALUE!</v>
      </c>
      <c r="N360" t="e" vm="1">
        <f t="shared" si="54"/>
        <v>#VALUE!</v>
      </c>
      <c r="O360" s="47" t="e" vm="1">
        <f t="shared" si="55"/>
        <v>#VALUE!</v>
      </c>
      <c r="P360" t="e" vm="1">
        <f t="shared" si="56"/>
        <v>#VALUE!</v>
      </c>
      <c r="Q360" t="e" cm="1" vm="2">
        <f t="array" ref="Q360">[1]!genUniform($I$9,$I$10)</f>
        <v>#VALUE!</v>
      </c>
      <c r="R360" t="e" vm="1">
        <f t="shared" si="57"/>
        <v>#VALUE!</v>
      </c>
      <c r="S360" s="47" t="e" vm="1">
        <f t="shared" si="58"/>
        <v>#VALUE!</v>
      </c>
      <c r="T360" t="e" vm="1">
        <f t="shared" si="59"/>
        <v>#VALUE!</v>
      </c>
    </row>
    <row r="361" spans="1:20">
      <c r="A361">
        <v>351</v>
      </c>
      <c r="C361" t="e" cm="1" vm="2">
        <f t="array" ref="C361">[1]!GenLognormal($C$9,$C$10)</f>
        <v>#VALUE!</v>
      </c>
      <c r="D361" t="e" cm="1" vm="2">
        <f t="array" ref="D361">[1]!GenLognormal($D$9,$D$10)</f>
        <v>#VALUE!</v>
      </c>
      <c r="E361" t="e" cm="1" vm="2">
        <f t="array" ref="E361">[1]!genNormal($E$9,$E$10)</f>
        <v>#VALUE!</v>
      </c>
      <c r="F361" t="e" cm="1" vm="2">
        <f t="array" ref="F361">[1]!GenLognormal($F$9,$F$10)</f>
        <v>#VALUE!</v>
      </c>
      <c r="G361" t="e" cm="1" vm="2">
        <f t="array" ref="G361">[1]!genBinomial(1,0.602)</f>
        <v>#VALUE!</v>
      </c>
      <c r="H361" s="13" t="e" vm="1">
        <f t="shared" si="60"/>
        <v>#VALUE!</v>
      </c>
      <c r="I361" t="e" cm="1" vm="2">
        <f t="array" ref="I361">[1]!genUniform($I$9,$I$10)</f>
        <v>#VALUE!</v>
      </c>
      <c r="J361" t="e" vm="1">
        <f t="shared" si="51"/>
        <v>#VALUE!</v>
      </c>
      <c r="K361" s="47" t="e" vm="1">
        <f t="shared" si="52"/>
        <v>#VALUE!</v>
      </c>
      <c r="L361" t="e" vm="1">
        <f t="shared" si="53"/>
        <v>#VALUE!</v>
      </c>
      <c r="M361" t="e" cm="1" vm="2">
        <f t="array" ref="M361">[1]!genUniform($M$9,$M$10)</f>
        <v>#VALUE!</v>
      </c>
      <c r="N361" t="e" vm="1">
        <f t="shared" si="54"/>
        <v>#VALUE!</v>
      </c>
      <c r="O361" s="47" t="e" vm="1">
        <f t="shared" si="55"/>
        <v>#VALUE!</v>
      </c>
      <c r="P361" t="e" vm="1">
        <f t="shared" si="56"/>
        <v>#VALUE!</v>
      </c>
      <c r="Q361" t="e" cm="1" vm="2">
        <f t="array" ref="Q361">[1]!genUniform($I$9,$I$10)</f>
        <v>#VALUE!</v>
      </c>
      <c r="R361" t="e" vm="1">
        <f t="shared" si="57"/>
        <v>#VALUE!</v>
      </c>
      <c r="S361" s="47" t="e" vm="1">
        <f t="shared" si="58"/>
        <v>#VALUE!</v>
      </c>
      <c r="T361" t="e" vm="1">
        <f t="shared" si="59"/>
        <v>#VALUE!</v>
      </c>
    </row>
    <row r="362" spans="1:20">
      <c r="A362">
        <v>352</v>
      </c>
      <c r="C362" t="e" cm="1" vm="2">
        <f t="array" ref="C362">[1]!GenLognormal($C$9,$C$10)</f>
        <v>#VALUE!</v>
      </c>
      <c r="D362" t="e" cm="1" vm="2">
        <f t="array" ref="D362">[1]!GenLognormal($D$9,$D$10)</f>
        <v>#VALUE!</v>
      </c>
      <c r="E362" t="e" cm="1" vm="2">
        <f t="array" ref="E362">[1]!genNormal($E$9,$E$10)</f>
        <v>#VALUE!</v>
      </c>
      <c r="F362" t="e" cm="1" vm="2">
        <f t="array" ref="F362">[1]!GenLognormal($F$9,$F$10)</f>
        <v>#VALUE!</v>
      </c>
      <c r="G362" t="e" cm="1" vm="2">
        <f t="array" ref="G362">[1]!genBinomial(1,0.602)</f>
        <v>#VALUE!</v>
      </c>
      <c r="H362" s="13" t="e" vm="1">
        <f t="shared" si="60"/>
        <v>#VALUE!</v>
      </c>
      <c r="I362" t="e" cm="1" vm="2">
        <f t="array" ref="I362">[1]!genUniform($I$9,$I$10)</f>
        <v>#VALUE!</v>
      </c>
      <c r="J362" t="e" vm="1">
        <f t="shared" si="51"/>
        <v>#VALUE!</v>
      </c>
      <c r="K362" s="47" t="e" vm="1">
        <f t="shared" si="52"/>
        <v>#VALUE!</v>
      </c>
      <c r="L362" t="e" vm="1">
        <f t="shared" si="53"/>
        <v>#VALUE!</v>
      </c>
      <c r="M362" t="e" cm="1" vm="2">
        <f t="array" ref="M362">[1]!genUniform($M$9,$M$10)</f>
        <v>#VALUE!</v>
      </c>
      <c r="N362" t="e" vm="1">
        <f t="shared" si="54"/>
        <v>#VALUE!</v>
      </c>
      <c r="O362" s="47" t="e" vm="1">
        <f t="shared" si="55"/>
        <v>#VALUE!</v>
      </c>
      <c r="P362" t="e" vm="1">
        <f t="shared" si="56"/>
        <v>#VALUE!</v>
      </c>
      <c r="Q362" t="e" cm="1" vm="2">
        <f t="array" ref="Q362">[1]!genUniform($I$9,$I$10)</f>
        <v>#VALUE!</v>
      </c>
      <c r="R362" t="e" vm="1">
        <f t="shared" si="57"/>
        <v>#VALUE!</v>
      </c>
      <c r="S362" s="47" t="e" vm="1">
        <f t="shared" si="58"/>
        <v>#VALUE!</v>
      </c>
      <c r="T362" t="e" vm="1">
        <f t="shared" si="59"/>
        <v>#VALUE!</v>
      </c>
    </row>
    <row r="363" spans="1:20">
      <c r="A363">
        <v>353</v>
      </c>
      <c r="C363" t="e" cm="1" vm="2">
        <f t="array" ref="C363">[1]!GenLognormal($C$9,$C$10)</f>
        <v>#VALUE!</v>
      </c>
      <c r="D363" t="e" cm="1" vm="2">
        <f t="array" ref="D363">[1]!GenLognormal($D$9,$D$10)</f>
        <v>#VALUE!</v>
      </c>
      <c r="E363" t="e" cm="1" vm="2">
        <f t="array" ref="E363">[1]!genNormal($E$9,$E$10)</f>
        <v>#VALUE!</v>
      </c>
      <c r="F363" t="e" cm="1" vm="2">
        <f t="array" ref="F363">[1]!GenLognormal($F$9,$F$10)</f>
        <v>#VALUE!</v>
      </c>
      <c r="G363" t="e" cm="1" vm="2">
        <f t="array" ref="G363">[1]!genBinomial(1,0.602)</f>
        <v>#VALUE!</v>
      </c>
      <c r="H363" s="13" t="e" vm="1">
        <f t="shared" si="60"/>
        <v>#VALUE!</v>
      </c>
      <c r="I363" t="e" cm="1" vm="2">
        <f t="array" ref="I363">[1]!genUniform($I$9,$I$10)</f>
        <v>#VALUE!</v>
      </c>
      <c r="J363" t="e" vm="1">
        <f t="shared" si="51"/>
        <v>#VALUE!</v>
      </c>
      <c r="K363" s="47" t="e" vm="1">
        <f t="shared" si="52"/>
        <v>#VALUE!</v>
      </c>
      <c r="L363" t="e" vm="1">
        <f t="shared" si="53"/>
        <v>#VALUE!</v>
      </c>
      <c r="M363" t="e" cm="1" vm="2">
        <f t="array" ref="M363">[1]!genUniform($M$9,$M$10)</f>
        <v>#VALUE!</v>
      </c>
      <c r="N363" t="e" vm="1">
        <f t="shared" si="54"/>
        <v>#VALUE!</v>
      </c>
      <c r="O363" s="47" t="e" vm="1">
        <f t="shared" si="55"/>
        <v>#VALUE!</v>
      </c>
      <c r="P363" t="e" vm="1">
        <f t="shared" si="56"/>
        <v>#VALUE!</v>
      </c>
      <c r="Q363" t="e" cm="1" vm="2">
        <f t="array" ref="Q363">[1]!genUniform($I$9,$I$10)</f>
        <v>#VALUE!</v>
      </c>
      <c r="R363" t="e" vm="1">
        <f t="shared" si="57"/>
        <v>#VALUE!</v>
      </c>
      <c r="S363" s="47" t="e" vm="1">
        <f t="shared" si="58"/>
        <v>#VALUE!</v>
      </c>
      <c r="T363" t="e" vm="1">
        <f t="shared" si="59"/>
        <v>#VALUE!</v>
      </c>
    </row>
    <row r="364" spans="1:20">
      <c r="A364">
        <v>354</v>
      </c>
      <c r="C364" t="e" cm="1" vm="2">
        <f t="array" ref="C364">[1]!GenLognormal($C$9,$C$10)</f>
        <v>#VALUE!</v>
      </c>
      <c r="D364" t="e" cm="1" vm="2">
        <f t="array" ref="D364">[1]!GenLognormal($D$9,$D$10)</f>
        <v>#VALUE!</v>
      </c>
      <c r="E364" t="e" cm="1" vm="2">
        <f t="array" ref="E364">[1]!genNormal($E$9,$E$10)</f>
        <v>#VALUE!</v>
      </c>
      <c r="F364" t="e" cm="1" vm="2">
        <f t="array" ref="F364">[1]!GenLognormal($F$9,$F$10)</f>
        <v>#VALUE!</v>
      </c>
      <c r="G364" t="e" cm="1" vm="2">
        <f t="array" ref="G364">[1]!genBinomial(1,0.602)</f>
        <v>#VALUE!</v>
      </c>
      <c r="H364" s="13" t="e" vm="1">
        <f t="shared" si="60"/>
        <v>#VALUE!</v>
      </c>
      <c r="I364" t="e" cm="1" vm="2">
        <f t="array" ref="I364">[1]!genUniform($I$9,$I$10)</f>
        <v>#VALUE!</v>
      </c>
      <c r="J364" t="e" vm="1">
        <f t="shared" si="51"/>
        <v>#VALUE!</v>
      </c>
      <c r="K364" s="47" t="e" vm="1">
        <f t="shared" si="52"/>
        <v>#VALUE!</v>
      </c>
      <c r="L364" t="e" vm="1">
        <f t="shared" si="53"/>
        <v>#VALUE!</v>
      </c>
      <c r="M364" t="e" cm="1" vm="2">
        <f t="array" ref="M364">[1]!genUniform($M$9,$M$10)</f>
        <v>#VALUE!</v>
      </c>
      <c r="N364" t="e" vm="1">
        <f t="shared" si="54"/>
        <v>#VALUE!</v>
      </c>
      <c r="O364" s="47" t="e" vm="1">
        <f t="shared" si="55"/>
        <v>#VALUE!</v>
      </c>
      <c r="P364" t="e" vm="1">
        <f t="shared" si="56"/>
        <v>#VALUE!</v>
      </c>
      <c r="Q364" t="e" cm="1" vm="2">
        <f t="array" ref="Q364">[1]!genUniform($I$9,$I$10)</f>
        <v>#VALUE!</v>
      </c>
      <c r="R364" t="e" vm="1">
        <f t="shared" si="57"/>
        <v>#VALUE!</v>
      </c>
      <c r="S364" s="47" t="e" vm="1">
        <f t="shared" si="58"/>
        <v>#VALUE!</v>
      </c>
      <c r="T364" t="e" vm="1">
        <f t="shared" si="59"/>
        <v>#VALUE!</v>
      </c>
    </row>
    <row r="365" spans="1:20">
      <c r="A365">
        <v>355</v>
      </c>
      <c r="C365" t="e" cm="1" vm="2">
        <f t="array" ref="C365">[1]!GenLognormal($C$9,$C$10)</f>
        <v>#VALUE!</v>
      </c>
      <c r="D365" t="e" cm="1" vm="2">
        <f t="array" ref="D365">[1]!GenLognormal($D$9,$D$10)</f>
        <v>#VALUE!</v>
      </c>
      <c r="E365" t="e" cm="1" vm="2">
        <f t="array" ref="E365">[1]!genNormal($E$9,$E$10)</f>
        <v>#VALUE!</v>
      </c>
      <c r="F365" t="e" cm="1" vm="2">
        <f t="array" ref="F365">[1]!GenLognormal($F$9,$F$10)</f>
        <v>#VALUE!</v>
      </c>
      <c r="G365" t="e" cm="1" vm="2">
        <f t="array" ref="G365">[1]!genBinomial(1,0.602)</f>
        <v>#VALUE!</v>
      </c>
      <c r="H365" s="13" t="e" vm="1">
        <f t="shared" si="60"/>
        <v>#VALUE!</v>
      </c>
      <c r="I365" t="e" cm="1" vm="2">
        <f t="array" ref="I365">[1]!genUniform($I$9,$I$10)</f>
        <v>#VALUE!</v>
      </c>
      <c r="J365" t="e" vm="1">
        <f t="shared" si="51"/>
        <v>#VALUE!</v>
      </c>
      <c r="K365" s="47" t="e" vm="1">
        <f t="shared" si="52"/>
        <v>#VALUE!</v>
      </c>
      <c r="L365" t="e" vm="1">
        <f t="shared" si="53"/>
        <v>#VALUE!</v>
      </c>
      <c r="M365" t="e" cm="1" vm="2">
        <f t="array" ref="M365">[1]!genUniform($M$9,$M$10)</f>
        <v>#VALUE!</v>
      </c>
      <c r="N365" t="e" vm="1">
        <f t="shared" si="54"/>
        <v>#VALUE!</v>
      </c>
      <c r="O365" s="47" t="e" vm="1">
        <f t="shared" si="55"/>
        <v>#VALUE!</v>
      </c>
      <c r="P365" t="e" vm="1">
        <f t="shared" si="56"/>
        <v>#VALUE!</v>
      </c>
      <c r="Q365" t="e" cm="1" vm="2">
        <f t="array" ref="Q365">[1]!genUniform($I$9,$I$10)</f>
        <v>#VALUE!</v>
      </c>
      <c r="R365" t="e" vm="1">
        <f t="shared" si="57"/>
        <v>#VALUE!</v>
      </c>
      <c r="S365" s="47" t="e" vm="1">
        <f t="shared" si="58"/>
        <v>#VALUE!</v>
      </c>
      <c r="T365" t="e" vm="1">
        <f t="shared" si="59"/>
        <v>#VALUE!</v>
      </c>
    </row>
    <row r="366" spans="1:20">
      <c r="A366">
        <v>356</v>
      </c>
      <c r="C366" t="e" cm="1" vm="2">
        <f t="array" ref="C366">[1]!GenLognormal($C$9,$C$10)</f>
        <v>#VALUE!</v>
      </c>
      <c r="D366" t="e" cm="1" vm="2">
        <f t="array" ref="D366">[1]!GenLognormal($D$9,$D$10)</f>
        <v>#VALUE!</v>
      </c>
      <c r="E366" t="e" cm="1" vm="2">
        <f t="array" ref="E366">[1]!genNormal($E$9,$E$10)</f>
        <v>#VALUE!</v>
      </c>
      <c r="F366" t="e" cm="1" vm="2">
        <f t="array" ref="F366">[1]!GenLognormal($F$9,$F$10)</f>
        <v>#VALUE!</v>
      </c>
      <c r="G366" t="e" cm="1" vm="2">
        <f t="array" ref="G366">[1]!genBinomial(1,0.602)</f>
        <v>#VALUE!</v>
      </c>
      <c r="H366" s="13" t="e" vm="1">
        <f t="shared" si="60"/>
        <v>#VALUE!</v>
      </c>
      <c r="I366" t="e" cm="1" vm="2">
        <f t="array" ref="I366">[1]!genUniform($I$9,$I$10)</f>
        <v>#VALUE!</v>
      </c>
      <c r="J366" t="e" vm="1">
        <f t="shared" si="51"/>
        <v>#VALUE!</v>
      </c>
      <c r="K366" s="47" t="e" vm="1">
        <f t="shared" si="52"/>
        <v>#VALUE!</v>
      </c>
      <c r="L366" t="e" vm="1">
        <f t="shared" si="53"/>
        <v>#VALUE!</v>
      </c>
      <c r="M366" t="e" cm="1" vm="2">
        <f t="array" ref="M366">[1]!genUniform($M$9,$M$10)</f>
        <v>#VALUE!</v>
      </c>
      <c r="N366" t="e" vm="1">
        <f t="shared" si="54"/>
        <v>#VALUE!</v>
      </c>
      <c r="O366" s="47" t="e" vm="1">
        <f t="shared" si="55"/>
        <v>#VALUE!</v>
      </c>
      <c r="P366" t="e" vm="1">
        <f t="shared" si="56"/>
        <v>#VALUE!</v>
      </c>
      <c r="Q366" t="e" cm="1" vm="2">
        <f t="array" ref="Q366">[1]!genUniform($I$9,$I$10)</f>
        <v>#VALUE!</v>
      </c>
      <c r="R366" t="e" vm="1">
        <f t="shared" si="57"/>
        <v>#VALUE!</v>
      </c>
      <c r="S366" s="47" t="e" vm="1">
        <f t="shared" si="58"/>
        <v>#VALUE!</v>
      </c>
      <c r="T366" t="e" vm="1">
        <f t="shared" si="59"/>
        <v>#VALUE!</v>
      </c>
    </row>
    <row r="367" spans="1:20">
      <c r="A367">
        <v>357</v>
      </c>
      <c r="C367" t="e" cm="1" vm="2">
        <f t="array" ref="C367">[1]!GenLognormal($C$9,$C$10)</f>
        <v>#VALUE!</v>
      </c>
      <c r="D367" t="e" cm="1" vm="2">
        <f t="array" ref="D367">[1]!GenLognormal($D$9,$D$10)</f>
        <v>#VALUE!</v>
      </c>
      <c r="E367" t="e" cm="1" vm="2">
        <f t="array" ref="E367">[1]!genNormal($E$9,$E$10)</f>
        <v>#VALUE!</v>
      </c>
      <c r="F367" t="e" cm="1" vm="2">
        <f t="array" ref="F367">[1]!GenLognormal($F$9,$F$10)</f>
        <v>#VALUE!</v>
      </c>
      <c r="G367" t="e" cm="1" vm="2">
        <f t="array" ref="G367">[1]!genBinomial(1,0.602)</f>
        <v>#VALUE!</v>
      </c>
      <c r="H367" s="13" t="e" vm="1">
        <f t="shared" si="60"/>
        <v>#VALUE!</v>
      </c>
      <c r="I367" t="e" cm="1" vm="2">
        <f t="array" ref="I367">[1]!genUniform($I$9,$I$10)</f>
        <v>#VALUE!</v>
      </c>
      <c r="J367" t="e" vm="1">
        <f t="shared" si="51"/>
        <v>#VALUE!</v>
      </c>
      <c r="K367" s="47" t="e" vm="1">
        <f t="shared" si="52"/>
        <v>#VALUE!</v>
      </c>
      <c r="L367" t="e" vm="1">
        <f t="shared" si="53"/>
        <v>#VALUE!</v>
      </c>
      <c r="M367" t="e" cm="1" vm="2">
        <f t="array" ref="M367">[1]!genUniform($M$9,$M$10)</f>
        <v>#VALUE!</v>
      </c>
      <c r="N367" t="e" vm="1">
        <f t="shared" si="54"/>
        <v>#VALUE!</v>
      </c>
      <c r="O367" s="47" t="e" vm="1">
        <f t="shared" si="55"/>
        <v>#VALUE!</v>
      </c>
      <c r="P367" t="e" vm="1">
        <f t="shared" si="56"/>
        <v>#VALUE!</v>
      </c>
      <c r="Q367" t="e" cm="1" vm="2">
        <f t="array" ref="Q367">[1]!genUniform($I$9,$I$10)</f>
        <v>#VALUE!</v>
      </c>
      <c r="R367" t="e" vm="1">
        <f t="shared" si="57"/>
        <v>#VALUE!</v>
      </c>
      <c r="S367" s="47" t="e" vm="1">
        <f t="shared" si="58"/>
        <v>#VALUE!</v>
      </c>
      <c r="T367" t="e" vm="1">
        <f t="shared" si="59"/>
        <v>#VALUE!</v>
      </c>
    </row>
    <row r="368" spans="1:20">
      <c r="A368">
        <v>358</v>
      </c>
      <c r="C368" t="e" cm="1" vm="2">
        <f t="array" ref="C368">[1]!GenLognormal($C$9,$C$10)</f>
        <v>#VALUE!</v>
      </c>
      <c r="D368" t="e" cm="1" vm="2">
        <f t="array" ref="D368">[1]!GenLognormal($D$9,$D$10)</f>
        <v>#VALUE!</v>
      </c>
      <c r="E368" t="e" cm="1" vm="2">
        <f t="array" ref="E368">[1]!genNormal($E$9,$E$10)</f>
        <v>#VALUE!</v>
      </c>
      <c r="F368" t="e" cm="1" vm="2">
        <f t="array" ref="F368">[1]!GenLognormal($F$9,$F$10)</f>
        <v>#VALUE!</v>
      </c>
      <c r="G368" t="e" cm="1" vm="2">
        <f t="array" ref="G368">[1]!genBinomial(1,0.602)</f>
        <v>#VALUE!</v>
      </c>
      <c r="H368" s="13" t="e" vm="1">
        <f t="shared" si="60"/>
        <v>#VALUE!</v>
      </c>
      <c r="I368" t="e" cm="1" vm="2">
        <f t="array" ref="I368">[1]!genUniform($I$9,$I$10)</f>
        <v>#VALUE!</v>
      </c>
      <c r="J368" t="e" vm="1">
        <f t="shared" si="51"/>
        <v>#VALUE!</v>
      </c>
      <c r="K368" s="47" t="e" vm="1">
        <f t="shared" si="52"/>
        <v>#VALUE!</v>
      </c>
      <c r="L368" t="e" vm="1">
        <f t="shared" si="53"/>
        <v>#VALUE!</v>
      </c>
      <c r="M368" t="e" cm="1" vm="2">
        <f t="array" ref="M368">[1]!genUniform($M$9,$M$10)</f>
        <v>#VALUE!</v>
      </c>
      <c r="N368" t="e" vm="1">
        <f t="shared" si="54"/>
        <v>#VALUE!</v>
      </c>
      <c r="O368" s="47" t="e" vm="1">
        <f t="shared" si="55"/>
        <v>#VALUE!</v>
      </c>
      <c r="P368" t="e" vm="1">
        <f t="shared" si="56"/>
        <v>#VALUE!</v>
      </c>
      <c r="Q368" t="e" cm="1" vm="2">
        <f t="array" ref="Q368">[1]!genUniform($I$9,$I$10)</f>
        <v>#VALUE!</v>
      </c>
      <c r="R368" t="e" vm="1">
        <f t="shared" si="57"/>
        <v>#VALUE!</v>
      </c>
      <c r="S368" s="47" t="e" vm="1">
        <f t="shared" si="58"/>
        <v>#VALUE!</v>
      </c>
      <c r="T368" t="e" vm="1">
        <f t="shared" si="59"/>
        <v>#VALUE!</v>
      </c>
    </row>
    <row r="369" spans="1:20">
      <c r="A369">
        <v>359</v>
      </c>
      <c r="C369" t="e" cm="1" vm="2">
        <f t="array" ref="C369">[1]!GenLognormal($C$9,$C$10)</f>
        <v>#VALUE!</v>
      </c>
      <c r="D369" t="e" cm="1" vm="2">
        <f t="array" ref="D369">[1]!GenLognormal($D$9,$D$10)</f>
        <v>#VALUE!</v>
      </c>
      <c r="E369" t="e" cm="1" vm="2">
        <f t="array" ref="E369">[1]!genNormal($E$9,$E$10)</f>
        <v>#VALUE!</v>
      </c>
      <c r="F369" t="e" cm="1" vm="2">
        <f t="array" ref="F369">[1]!GenLognormal($F$9,$F$10)</f>
        <v>#VALUE!</v>
      </c>
      <c r="G369" t="e" cm="1" vm="2">
        <f t="array" ref="G369">[1]!genBinomial(1,0.602)</f>
        <v>#VALUE!</v>
      </c>
      <c r="H369" s="13" t="e" vm="1">
        <f t="shared" si="60"/>
        <v>#VALUE!</v>
      </c>
      <c r="I369" t="e" cm="1" vm="2">
        <f t="array" ref="I369">[1]!genUniform($I$9,$I$10)</f>
        <v>#VALUE!</v>
      </c>
      <c r="J369" t="e" vm="1">
        <f t="shared" si="51"/>
        <v>#VALUE!</v>
      </c>
      <c r="K369" s="47" t="e" vm="1">
        <f t="shared" si="52"/>
        <v>#VALUE!</v>
      </c>
      <c r="L369" t="e" vm="1">
        <f t="shared" si="53"/>
        <v>#VALUE!</v>
      </c>
      <c r="M369" t="e" cm="1" vm="2">
        <f t="array" ref="M369">[1]!genUniform($M$9,$M$10)</f>
        <v>#VALUE!</v>
      </c>
      <c r="N369" t="e" vm="1">
        <f t="shared" si="54"/>
        <v>#VALUE!</v>
      </c>
      <c r="O369" s="47" t="e" vm="1">
        <f t="shared" si="55"/>
        <v>#VALUE!</v>
      </c>
      <c r="P369" t="e" vm="1">
        <f t="shared" si="56"/>
        <v>#VALUE!</v>
      </c>
      <c r="Q369" t="e" cm="1" vm="2">
        <f t="array" ref="Q369">[1]!genUniform($I$9,$I$10)</f>
        <v>#VALUE!</v>
      </c>
      <c r="R369" t="e" vm="1">
        <f t="shared" si="57"/>
        <v>#VALUE!</v>
      </c>
      <c r="S369" s="47" t="e" vm="1">
        <f t="shared" si="58"/>
        <v>#VALUE!</v>
      </c>
      <c r="T369" t="e" vm="1">
        <f t="shared" si="59"/>
        <v>#VALUE!</v>
      </c>
    </row>
    <row r="370" spans="1:20">
      <c r="A370">
        <v>360</v>
      </c>
      <c r="C370" t="e" cm="1" vm="2">
        <f t="array" ref="C370">[1]!GenLognormal($C$9,$C$10)</f>
        <v>#VALUE!</v>
      </c>
      <c r="D370" t="e" cm="1" vm="2">
        <f t="array" ref="D370">[1]!GenLognormal($D$9,$D$10)</f>
        <v>#VALUE!</v>
      </c>
      <c r="E370" t="e" cm="1" vm="2">
        <f t="array" ref="E370">[1]!genNormal($E$9,$E$10)</f>
        <v>#VALUE!</v>
      </c>
      <c r="F370" t="e" cm="1" vm="2">
        <f t="array" ref="F370">[1]!GenLognormal($F$9,$F$10)</f>
        <v>#VALUE!</v>
      </c>
      <c r="G370" t="e" cm="1" vm="2">
        <f t="array" ref="G370">[1]!genBinomial(1,0.602)</f>
        <v>#VALUE!</v>
      </c>
      <c r="H370" s="13" t="e" vm="1">
        <f t="shared" si="60"/>
        <v>#VALUE!</v>
      </c>
      <c r="I370" t="e" cm="1" vm="2">
        <f t="array" ref="I370">[1]!genUniform($I$9,$I$10)</f>
        <v>#VALUE!</v>
      </c>
      <c r="J370" t="e" vm="1">
        <f t="shared" si="51"/>
        <v>#VALUE!</v>
      </c>
      <c r="K370" s="47" t="e" vm="1">
        <f t="shared" si="52"/>
        <v>#VALUE!</v>
      </c>
      <c r="L370" t="e" vm="1">
        <f t="shared" si="53"/>
        <v>#VALUE!</v>
      </c>
      <c r="M370" t="e" cm="1" vm="2">
        <f t="array" ref="M370">[1]!genUniform($M$9,$M$10)</f>
        <v>#VALUE!</v>
      </c>
      <c r="N370" t="e" vm="1">
        <f t="shared" si="54"/>
        <v>#VALUE!</v>
      </c>
      <c r="O370" s="47" t="e" vm="1">
        <f t="shared" si="55"/>
        <v>#VALUE!</v>
      </c>
      <c r="P370" t="e" vm="1">
        <f t="shared" si="56"/>
        <v>#VALUE!</v>
      </c>
      <c r="Q370" t="e" cm="1" vm="2">
        <f t="array" ref="Q370">[1]!genUniform($I$9,$I$10)</f>
        <v>#VALUE!</v>
      </c>
      <c r="R370" t="e" vm="1">
        <f t="shared" si="57"/>
        <v>#VALUE!</v>
      </c>
      <c r="S370" s="47" t="e" vm="1">
        <f t="shared" si="58"/>
        <v>#VALUE!</v>
      </c>
      <c r="T370" t="e" vm="1">
        <f t="shared" si="59"/>
        <v>#VALUE!</v>
      </c>
    </row>
    <row r="371" spans="1:20">
      <c r="A371">
        <v>361</v>
      </c>
      <c r="C371" t="e" cm="1" vm="2">
        <f t="array" ref="C371">[1]!GenLognormal($C$9,$C$10)</f>
        <v>#VALUE!</v>
      </c>
      <c r="D371" t="e" cm="1" vm="2">
        <f t="array" ref="D371">[1]!GenLognormal($D$9,$D$10)</f>
        <v>#VALUE!</v>
      </c>
      <c r="E371" t="e" cm="1" vm="2">
        <f t="array" ref="E371">[1]!genNormal($E$9,$E$10)</f>
        <v>#VALUE!</v>
      </c>
      <c r="F371" t="e" cm="1" vm="2">
        <f t="array" ref="F371">[1]!GenLognormal($F$9,$F$10)</f>
        <v>#VALUE!</v>
      </c>
      <c r="G371" t="e" cm="1" vm="2">
        <f t="array" ref="G371">[1]!genBinomial(1,0.602)</f>
        <v>#VALUE!</v>
      </c>
      <c r="H371" s="13" t="e" vm="1">
        <f t="shared" si="60"/>
        <v>#VALUE!</v>
      </c>
      <c r="I371" t="e" cm="1" vm="2">
        <f t="array" ref="I371">[1]!genUniform($I$9,$I$10)</f>
        <v>#VALUE!</v>
      </c>
      <c r="J371" t="e" vm="1">
        <f t="shared" si="51"/>
        <v>#VALUE!</v>
      </c>
      <c r="K371" s="47" t="e" vm="1">
        <f t="shared" si="52"/>
        <v>#VALUE!</v>
      </c>
      <c r="L371" t="e" vm="1">
        <f t="shared" si="53"/>
        <v>#VALUE!</v>
      </c>
      <c r="M371" t="e" cm="1" vm="2">
        <f t="array" ref="M371">[1]!genUniform($M$9,$M$10)</f>
        <v>#VALUE!</v>
      </c>
      <c r="N371" t="e" vm="1">
        <f t="shared" si="54"/>
        <v>#VALUE!</v>
      </c>
      <c r="O371" s="47" t="e" vm="1">
        <f t="shared" si="55"/>
        <v>#VALUE!</v>
      </c>
      <c r="P371" t="e" vm="1">
        <f t="shared" si="56"/>
        <v>#VALUE!</v>
      </c>
      <c r="Q371" t="e" cm="1" vm="2">
        <f t="array" ref="Q371">[1]!genUniform($I$9,$I$10)</f>
        <v>#VALUE!</v>
      </c>
      <c r="R371" t="e" vm="1">
        <f t="shared" si="57"/>
        <v>#VALUE!</v>
      </c>
      <c r="S371" s="47" t="e" vm="1">
        <f t="shared" si="58"/>
        <v>#VALUE!</v>
      </c>
      <c r="T371" t="e" vm="1">
        <f t="shared" si="59"/>
        <v>#VALUE!</v>
      </c>
    </row>
    <row r="372" spans="1:20">
      <c r="A372">
        <v>362</v>
      </c>
      <c r="C372" t="e" cm="1" vm="2">
        <f t="array" ref="C372">[1]!GenLognormal($C$9,$C$10)</f>
        <v>#VALUE!</v>
      </c>
      <c r="D372" t="e" cm="1" vm="2">
        <f t="array" ref="D372">[1]!GenLognormal($D$9,$D$10)</f>
        <v>#VALUE!</v>
      </c>
      <c r="E372" t="e" cm="1" vm="2">
        <f t="array" ref="E372">[1]!genNormal($E$9,$E$10)</f>
        <v>#VALUE!</v>
      </c>
      <c r="F372" t="e" cm="1" vm="2">
        <f t="array" ref="F372">[1]!GenLognormal($F$9,$F$10)</f>
        <v>#VALUE!</v>
      </c>
      <c r="G372" t="e" cm="1" vm="2">
        <f t="array" ref="G372">[1]!genBinomial(1,0.602)</f>
        <v>#VALUE!</v>
      </c>
      <c r="H372" s="13" t="e" vm="1">
        <f t="shared" si="60"/>
        <v>#VALUE!</v>
      </c>
      <c r="I372" t="e" cm="1" vm="2">
        <f t="array" ref="I372">[1]!genUniform($I$9,$I$10)</f>
        <v>#VALUE!</v>
      </c>
      <c r="J372" t="e" vm="1">
        <f t="shared" si="51"/>
        <v>#VALUE!</v>
      </c>
      <c r="K372" s="47" t="e" vm="1">
        <f t="shared" si="52"/>
        <v>#VALUE!</v>
      </c>
      <c r="L372" t="e" vm="1">
        <f t="shared" si="53"/>
        <v>#VALUE!</v>
      </c>
      <c r="M372" t="e" cm="1" vm="2">
        <f t="array" ref="M372">[1]!genUniform($M$9,$M$10)</f>
        <v>#VALUE!</v>
      </c>
      <c r="N372" t="e" vm="1">
        <f t="shared" si="54"/>
        <v>#VALUE!</v>
      </c>
      <c r="O372" s="47" t="e" vm="1">
        <f t="shared" si="55"/>
        <v>#VALUE!</v>
      </c>
      <c r="P372" t="e" vm="1">
        <f t="shared" si="56"/>
        <v>#VALUE!</v>
      </c>
      <c r="Q372" t="e" cm="1" vm="2">
        <f t="array" ref="Q372">[1]!genUniform($I$9,$I$10)</f>
        <v>#VALUE!</v>
      </c>
      <c r="R372" t="e" vm="1">
        <f t="shared" si="57"/>
        <v>#VALUE!</v>
      </c>
      <c r="S372" s="47" t="e" vm="1">
        <f t="shared" si="58"/>
        <v>#VALUE!</v>
      </c>
      <c r="T372" t="e" vm="1">
        <f t="shared" si="59"/>
        <v>#VALUE!</v>
      </c>
    </row>
    <row r="373" spans="1:20">
      <c r="A373">
        <v>363</v>
      </c>
      <c r="C373" t="e" cm="1" vm="2">
        <f t="array" ref="C373">[1]!GenLognormal($C$9,$C$10)</f>
        <v>#VALUE!</v>
      </c>
      <c r="D373" t="e" cm="1" vm="2">
        <f t="array" ref="D373">[1]!GenLognormal($D$9,$D$10)</f>
        <v>#VALUE!</v>
      </c>
      <c r="E373" t="e" cm="1" vm="2">
        <f t="array" ref="E373">[1]!genNormal($E$9,$E$10)</f>
        <v>#VALUE!</v>
      </c>
      <c r="F373" t="e" cm="1" vm="2">
        <f t="array" ref="F373">[1]!GenLognormal($F$9,$F$10)</f>
        <v>#VALUE!</v>
      </c>
      <c r="G373" t="e" cm="1" vm="2">
        <f t="array" ref="G373">[1]!genBinomial(1,0.602)</f>
        <v>#VALUE!</v>
      </c>
      <c r="H373" s="13" t="e" vm="1">
        <f t="shared" si="60"/>
        <v>#VALUE!</v>
      </c>
      <c r="I373" t="e" cm="1" vm="2">
        <f t="array" ref="I373">[1]!genUniform($I$9,$I$10)</f>
        <v>#VALUE!</v>
      </c>
      <c r="J373" t="e" vm="1">
        <f t="shared" si="51"/>
        <v>#VALUE!</v>
      </c>
      <c r="K373" s="47" t="e" vm="1">
        <f t="shared" si="52"/>
        <v>#VALUE!</v>
      </c>
      <c r="L373" t="e" vm="1">
        <f t="shared" si="53"/>
        <v>#VALUE!</v>
      </c>
      <c r="M373" t="e" cm="1" vm="2">
        <f t="array" ref="M373">[1]!genUniform($M$9,$M$10)</f>
        <v>#VALUE!</v>
      </c>
      <c r="N373" t="e" vm="1">
        <f t="shared" si="54"/>
        <v>#VALUE!</v>
      </c>
      <c r="O373" s="47" t="e" vm="1">
        <f t="shared" si="55"/>
        <v>#VALUE!</v>
      </c>
      <c r="P373" t="e" vm="1">
        <f t="shared" si="56"/>
        <v>#VALUE!</v>
      </c>
      <c r="Q373" t="e" cm="1" vm="2">
        <f t="array" ref="Q373">[1]!genUniform($I$9,$I$10)</f>
        <v>#VALUE!</v>
      </c>
      <c r="R373" t="e" vm="1">
        <f t="shared" si="57"/>
        <v>#VALUE!</v>
      </c>
      <c r="S373" s="47" t="e" vm="1">
        <f t="shared" si="58"/>
        <v>#VALUE!</v>
      </c>
      <c r="T373" t="e" vm="1">
        <f t="shared" si="59"/>
        <v>#VALUE!</v>
      </c>
    </row>
    <row r="374" spans="1:20">
      <c r="A374">
        <v>364</v>
      </c>
      <c r="C374" t="e" cm="1" vm="2">
        <f t="array" ref="C374">[1]!GenLognormal($C$9,$C$10)</f>
        <v>#VALUE!</v>
      </c>
      <c r="D374" t="e" cm="1" vm="2">
        <f t="array" ref="D374">[1]!GenLognormal($D$9,$D$10)</f>
        <v>#VALUE!</v>
      </c>
      <c r="E374" t="e" cm="1" vm="2">
        <f t="array" ref="E374">[1]!genNormal($E$9,$E$10)</f>
        <v>#VALUE!</v>
      </c>
      <c r="F374" t="e" cm="1" vm="2">
        <f t="array" ref="F374">[1]!GenLognormal($F$9,$F$10)</f>
        <v>#VALUE!</v>
      </c>
      <c r="G374" t="e" cm="1" vm="2">
        <f t="array" ref="G374">[1]!genBinomial(1,0.602)</f>
        <v>#VALUE!</v>
      </c>
      <c r="H374" s="13" t="e" vm="1">
        <f t="shared" si="60"/>
        <v>#VALUE!</v>
      </c>
      <c r="I374" t="e" cm="1" vm="2">
        <f t="array" ref="I374">[1]!genUniform($I$9,$I$10)</f>
        <v>#VALUE!</v>
      </c>
      <c r="J374" t="e" vm="1">
        <f t="shared" si="51"/>
        <v>#VALUE!</v>
      </c>
      <c r="K374" s="47" t="e" vm="1">
        <f t="shared" si="52"/>
        <v>#VALUE!</v>
      </c>
      <c r="L374" t="e" vm="1">
        <f t="shared" si="53"/>
        <v>#VALUE!</v>
      </c>
      <c r="M374" t="e" cm="1" vm="2">
        <f t="array" ref="M374">[1]!genUniform($M$9,$M$10)</f>
        <v>#VALUE!</v>
      </c>
      <c r="N374" t="e" vm="1">
        <f t="shared" si="54"/>
        <v>#VALUE!</v>
      </c>
      <c r="O374" s="47" t="e" vm="1">
        <f t="shared" si="55"/>
        <v>#VALUE!</v>
      </c>
      <c r="P374" t="e" vm="1">
        <f t="shared" si="56"/>
        <v>#VALUE!</v>
      </c>
      <c r="Q374" t="e" cm="1" vm="2">
        <f t="array" ref="Q374">[1]!genUniform($I$9,$I$10)</f>
        <v>#VALUE!</v>
      </c>
      <c r="R374" t="e" vm="1">
        <f t="shared" si="57"/>
        <v>#VALUE!</v>
      </c>
      <c r="S374" s="47" t="e" vm="1">
        <f t="shared" si="58"/>
        <v>#VALUE!</v>
      </c>
      <c r="T374" t="e" vm="1">
        <f t="shared" si="59"/>
        <v>#VALUE!</v>
      </c>
    </row>
    <row r="375" spans="1:20">
      <c r="A375">
        <v>365</v>
      </c>
      <c r="C375" t="e" cm="1" vm="2">
        <f t="array" ref="C375">[1]!GenLognormal($C$9,$C$10)</f>
        <v>#VALUE!</v>
      </c>
      <c r="D375" t="e" cm="1" vm="2">
        <f t="array" ref="D375">[1]!GenLognormal($D$9,$D$10)</f>
        <v>#VALUE!</v>
      </c>
      <c r="E375" t="e" cm="1" vm="2">
        <f t="array" ref="E375">[1]!genNormal($E$9,$E$10)</f>
        <v>#VALUE!</v>
      </c>
      <c r="F375" t="e" cm="1" vm="2">
        <f t="array" ref="F375">[1]!GenLognormal($F$9,$F$10)</f>
        <v>#VALUE!</v>
      </c>
      <c r="G375" t="e" cm="1" vm="2">
        <f t="array" ref="G375">[1]!genBinomial(1,0.602)</f>
        <v>#VALUE!</v>
      </c>
      <c r="H375" s="13" t="e" vm="1">
        <f t="shared" si="60"/>
        <v>#VALUE!</v>
      </c>
      <c r="I375" t="e" cm="1" vm="2">
        <f t="array" ref="I375">[1]!genUniform($I$9,$I$10)</f>
        <v>#VALUE!</v>
      </c>
      <c r="J375" t="e" vm="1">
        <f t="shared" si="51"/>
        <v>#VALUE!</v>
      </c>
      <c r="K375" s="47" t="e" vm="1">
        <f t="shared" si="52"/>
        <v>#VALUE!</v>
      </c>
      <c r="L375" t="e" vm="1">
        <f t="shared" si="53"/>
        <v>#VALUE!</v>
      </c>
      <c r="M375" t="e" cm="1" vm="2">
        <f t="array" ref="M375">[1]!genUniform($M$9,$M$10)</f>
        <v>#VALUE!</v>
      </c>
      <c r="N375" t="e" vm="1">
        <f t="shared" si="54"/>
        <v>#VALUE!</v>
      </c>
      <c r="O375" s="47" t="e" vm="1">
        <f t="shared" si="55"/>
        <v>#VALUE!</v>
      </c>
      <c r="P375" t="e" vm="1">
        <f t="shared" si="56"/>
        <v>#VALUE!</v>
      </c>
      <c r="Q375" t="e" cm="1" vm="2">
        <f t="array" ref="Q375">[1]!genUniform($I$9,$I$10)</f>
        <v>#VALUE!</v>
      </c>
      <c r="R375" t="e" vm="1">
        <f t="shared" si="57"/>
        <v>#VALUE!</v>
      </c>
      <c r="S375" s="47" t="e" vm="1">
        <f t="shared" si="58"/>
        <v>#VALUE!</v>
      </c>
      <c r="T375" t="e" vm="1">
        <f t="shared" si="59"/>
        <v>#VALUE!</v>
      </c>
    </row>
    <row r="376" spans="1:20">
      <c r="A376">
        <v>366</v>
      </c>
      <c r="C376" t="e" cm="1" vm="2">
        <f t="array" ref="C376">[1]!GenLognormal($C$9,$C$10)</f>
        <v>#VALUE!</v>
      </c>
      <c r="D376" t="e" cm="1" vm="2">
        <f t="array" ref="D376">[1]!GenLognormal($D$9,$D$10)</f>
        <v>#VALUE!</v>
      </c>
      <c r="E376" t="e" cm="1" vm="2">
        <f t="array" ref="E376">[1]!genNormal($E$9,$E$10)</f>
        <v>#VALUE!</v>
      </c>
      <c r="F376" t="e" cm="1" vm="2">
        <f t="array" ref="F376">[1]!GenLognormal($F$9,$F$10)</f>
        <v>#VALUE!</v>
      </c>
      <c r="G376" t="e" cm="1" vm="2">
        <f t="array" ref="G376">[1]!genBinomial(1,0.602)</f>
        <v>#VALUE!</v>
      </c>
      <c r="H376" s="13" t="e" vm="1">
        <f t="shared" si="60"/>
        <v>#VALUE!</v>
      </c>
      <c r="I376" t="e" cm="1" vm="2">
        <f t="array" ref="I376">[1]!genUniform($I$9,$I$10)</f>
        <v>#VALUE!</v>
      </c>
      <c r="J376" t="e" vm="1">
        <f t="shared" si="51"/>
        <v>#VALUE!</v>
      </c>
      <c r="K376" s="47" t="e" vm="1">
        <f t="shared" si="52"/>
        <v>#VALUE!</v>
      </c>
      <c r="L376" t="e" vm="1">
        <f t="shared" si="53"/>
        <v>#VALUE!</v>
      </c>
      <c r="M376" t="e" cm="1" vm="2">
        <f t="array" ref="M376">[1]!genUniform($M$9,$M$10)</f>
        <v>#VALUE!</v>
      </c>
      <c r="N376" t="e" vm="1">
        <f t="shared" si="54"/>
        <v>#VALUE!</v>
      </c>
      <c r="O376" s="47" t="e" vm="1">
        <f t="shared" si="55"/>
        <v>#VALUE!</v>
      </c>
      <c r="P376" t="e" vm="1">
        <f t="shared" si="56"/>
        <v>#VALUE!</v>
      </c>
      <c r="Q376" t="e" cm="1" vm="2">
        <f t="array" ref="Q376">[1]!genUniform($I$9,$I$10)</f>
        <v>#VALUE!</v>
      </c>
      <c r="R376" t="e" vm="1">
        <f t="shared" si="57"/>
        <v>#VALUE!</v>
      </c>
      <c r="S376" s="47" t="e" vm="1">
        <f t="shared" si="58"/>
        <v>#VALUE!</v>
      </c>
      <c r="T376" t="e" vm="1">
        <f t="shared" si="59"/>
        <v>#VALUE!</v>
      </c>
    </row>
    <row r="377" spans="1:20">
      <c r="A377">
        <v>367</v>
      </c>
      <c r="C377" t="e" cm="1" vm="2">
        <f t="array" ref="C377">[1]!GenLognormal($C$9,$C$10)</f>
        <v>#VALUE!</v>
      </c>
      <c r="D377" t="e" cm="1" vm="2">
        <f t="array" ref="D377">[1]!GenLognormal($D$9,$D$10)</f>
        <v>#VALUE!</v>
      </c>
      <c r="E377" t="e" cm="1" vm="2">
        <f t="array" ref="E377">[1]!genNormal($E$9,$E$10)</f>
        <v>#VALUE!</v>
      </c>
      <c r="F377" t="e" cm="1" vm="2">
        <f t="array" ref="F377">[1]!GenLognormal($F$9,$F$10)</f>
        <v>#VALUE!</v>
      </c>
      <c r="G377" t="e" cm="1" vm="2">
        <f t="array" ref="G377">[1]!genBinomial(1,0.602)</f>
        <v>#VALUE!</v>
      </c>
      <c r="H377" s="13" t="e" vm="1">
        <f t="shared" si="60"/>
        <v>#VALUE!</v>
      </c>
      <c r="I377" t="e" cm="1" vm="2">
        <f t="array" ref="I377">[1]!genUniform($I$9,$I$10)</f>
        <v>#VALUE!</v>
      </c>
      <c r="J377" t="e" vm="1">
        <f t="shared" si="51"/>
        <v>#VALUE!</v>
      </c>
      <c r="K377" s="47" t="e" vm="1">
        <f t="shared" si="52"/>
        <v>#VALUE!</v>
      </c>
      <c r="L377" t="e" vm="1">
        <f t="shared" si="53"/>
        <v>#VALUE!</v>
      </c>
      <c r="M377" t="e" cm="1" vm="2">
        <f t="array" ref="M377">[1]!genUniform($M$9,$M$10)</f>
        <v>#VALUE!</v>
      </c>
      <c r="N377" t="e" vm="1">
        <f t="shared" si="54"/>
        <v>#VALUE!</v>
      </c>
      <c r="O377" s="47" t="e" vm="1">
        <f t="shared" si="55"/>
        <v>#VALUE!</v>
      </c>
      <c r="P377" t="e" vm="1">
        <f t="shared" si="56"/>
        <v>#VALUE!</v>
      </c>
      <c r="Q377" t="e" cm="1" vm="2">
        <f t="array" ref="Q377">[1]!genUniform($I$9,$I$10)</f>
        <v>#VALUE!</v>
      </c>
      <c r="R377" t="e" vm="1">
        <f t="shared" si="57"/>
        <v>#VALUE!</v>
      </c>
      <c r="S377" s="47" t="e" vm="1">
        <f t="shared" si="58"/>
        <v>#VALUE!</v>
      </c>
      <c r="T377" t="e" vm="1">
        <f t="shared" si="59"/>
        <v>#VALUE!</v>
      </c>
    </row>
    <row r="378" spans="1:20">
      <c r="A378">
        <v>368</v>
      </c>
      <c r="C378" t="e" cm="1" vm="2">
        <f t="array" ref="C378">[1]!GenLognormal($C$9,$C$10)</f>
        <v>#VALUE!</v>
      </c>
      <c r="D378" t="e" cm="1" vm="2">
        <f t="array" ref="D378">[1]!GenLognormal($D$9,$D$10)</f>
        <v>#VALUE!</v>
      </c>
      <c r="E378" t="e" cm="1" vm="2">
        <f t="array" ref="E378">[1]!genNormal($E$9,$E$10)</f>
        <v>#VALUE!</v>
      </c>
      <c r="F378" t="e" cm="1" vm="2">
        <f t="array" ref="F378">[1]!GenLognormal($F$9,$F$10)</f>
        <v>#VALUE!</v>
      </c>
      <c r="G378" t="e" cm="1" vm="2">
        <f t="array" ref="G378">[1]!genBinomial(1,0.602)</f>
        <v>#VALUE!</v>
      </c>
      <c r="H378" s="13" t="e" vm="1">
        <f t="shared" si="60"/>
        <v>#VALUE!</v>
      </c>
      <c r="I378" t="e" cm="1" vm="2">
        <f t="array" ref="I378">[1]!genUniform($I$9,$I$10)</f>
        <v>#VALUE!</v>
      </c>
      <c r="J378" t="e" vm="1">
        <f t="shared" si="51"/>
        <v>#VALUE!</v>
      </c>
      <c r="K378" s="47" t="e" vm="1">
        <f t="shared" si="52"/>
        <v>#VALUE!</v>
      </c>
      <c r="L378" t="e" vm="1">
        <f t="shared" si="53"/>
        <v>#VALUE!</v>
      </c>
      <c r="M378" t="e" cm="1" vm="2">
        <f t="array" ref="M378">[1]!genUniform($M$9,$M$10)</f>
        <v>#VALUE!</v>
      </c>
      <c r="N378" t="e" vm="1">
        <f t="shared" si="54"/>
        <v>#VALUE!</v>
      </c>
      <c r="O378" s="47" t="e" vm="1">
        <f t="shared" si="55"/>
        <v>#VALUE!</v>
      </c>
      <c r="P378" t="e" vm="1">
        <f t="shared" si="56"/>
        <v>#VALUE!</v>
      </c>
      <c r="Q378" t="e" cm="1" vm="2">
        <f t="array" ref="Q378">[1]!genUniform($I$9,$I$10)</f>
        <v>#VALUE!</v>
      </c>
      <c r="R378" t="e" vm="1">
        <f t="shared" si="57"/>
        <v>#VALUE!</v>
      </c>
      <c r="S378" s="47" t="e" vm="1">
        <f t="shared" si="58"/>
        <v>#VALUE!</v>
      </c>
      <c r="T378" t="e" vm="1">
        <f t="shared" si="59"/>
        <v>#VALUE!</v>
      </c>
    </row>
    <row r="379" spans="1:20">
      <c r="A379">
        <v>369</v>
      </c>
      <c r="C379" t="e" cm="1" vm="2">
        <f t="array" ref="C379">[1]!GenLognormal($C$9,$C$10)</f>
        <v>#VALUE!</v>
      </c>
      <c r="D379" t="e" cm="1" vm="2">
        <f t="array" ref="D379">[1]!GenLognormal($D$9,$D$10)</f>
        <v>#VALUE!</v>
      </c>
      <c r="E379" t="e" cm="1" vm="2">
        <f t="array" ref="E379">[1]!genNormal($E$9,$E$10)</f>
        <v>#VALUE!</v>
      </c>
      <c r="F379" t="e" cm="1" vm="2">
        <f t="array" ref="F379">[1]!GenLognormal($F$9,$F$10)</f>
        <v>#VALUE!</v>
      </c>
      <c r="G379" t="e" cm="1" vm="2">
        <f t="array" ref="G379">[1]!genBinomial(1,0.602)</f>
        <v>#VALUE!</v>
      </c>
      <c r="H379" s="13" t="e" vm="1">
        <f t="shared" si="60"/>
        <v>#VALUE!</v>
      </c>
      <c r="I379" t="e" cm="1" vm="2">
        <f t="array" ref="I379">[1]!genUniform($I$9,$I$10)</f>
        <v>#VALUE!</v>
      </c>
      <c r="J379" t="e" vm="1">
        <f t="shared" si="51"/>
        <v>#VALUE!</v>
      </c>
      <c r="K379" s="47" t="e" vm="1">
        <f t="shared" si="52"/>
        <v>#VALUE!</v>
      </c>
      <c r="L379" t="e" vm="1">
        <f t="shared" si="53"/>
        <v>#VALUE!</v>
      </c>
      <c r="M379" t="e" cm="1" vm="2">
        <f t="array" ref="M379">[1]!genUniform($M$9,$M$10)</f>
        <v>#VALUE!</v>
      </c>
      <c r="N379" t="e" vm="1">
        <f t="shared" si="54"/>
        <v>#VALUE!</v>
      </c>
      <c r="O379" s="47" t="e" vm="1">
        <f t="shared" si="55"/>
        <v>#VALUE!</v>
      </c>
      <c r="P379" t="e" vm="1">
        <f t="shared" si="56"/>
        <v>#VALUE!</v>
      </c>
      <c r="Q379" t="e" cm="1" vm="2">
        <f t="array" ref="Q379">[1]!genUniform($I$9,$I$10)</f>
        <v>#VALUE!</v>
      </c>
      <c r="R379" t="e" vm="1">
        <f t="shared" si="57"/>
        <v>#VALUE!</v>
      </c>
      <c r="S379" s="47" t="e" vm="1">
        <f t="shared" si="58"/>
        <v>#VALUE!</v>
      </c>
      <c r="T379" t="e" vm="1">
        <f t="shared" si="59"/>
        <v>#VALUE!</v>
      </c>
    </row>
    <row r="380" spans="1:20">
      <c r="A380">
        <v>370</v>
      </c>
      <c r="C380" t="e" cm="1" vm="2">
        <f t="array" ref="C380">[1]!GenLognormal($C$9,$C$10)</f>
        <v>#VALUE!</v>
      </c>
      <c r="D380" t="e" cm="1" vm="2">
        <f t="array" ref="D380">[1]!GenLognormal($D$9,$D$10)</f>
        <v>#VALUE!</v>
      </c>
      <c r="E380" t="e" cm="1" vm="2">
        <f t="array" ref="E380">[1]!genNormal($E$9,$E$10)</f>
        <v>#VALUE!</v>
      </c>
      <c r="F380" t="e" cm="1" vm="2">
        <f t="array" ref="F380">[1]!GenLognormal($F$9,$F$10)</f>
        <v>#VALUE!</v>
      </c>
      <c r="G380" t="e" cm="1" vm="2">
        <f t="array" ref="G380">[1]!genBinomial(1,0.602)</f>
        <v>#VALUE!</v>
      </c>
      <c r="H380" s="13" t="e" vm="1">
        <f t="shared" si="60"/>
        <v>#VALUE!</v>
      </c>
      <c r="I380" t="e" cm="1" vm="2">
        <f t="array" ref="I380">[1]!genUniform($I$9,$I$10)</f>
        <v>#VALUE!</v>
      </c>
      <c r="J380" t="e" vm="1">
        <f t="shared" si="51"/>
        <v>#VALUE!</v>
      </c>
      <c r="K380" s="47" t="e" vm="1">
        <f t="shared" si="52"/>
        <v>#VALUE!</v>
      </c>
      <c r="L380" t="e" vm="1">
        <f t="shared" si="53"/>
        <v>#VALUE!</v>
      </c>
      <c r="M380" t="e" cm="1" vm="2">
        <f t="array" ref="M380">[1]!genUniform($M$9,$M$10)</f>
        <v>#VALUE!</v>
      </c>
      <c r="N380" t="e" vm="1">
        <f t="shared" si="54"/>
        <v>#VALUE!</v>
      </c>
      <c r="O380" s="47" t="e" vm="1">
        <f t="shared" si="55"/>
        <v>#VALUE!</v>
      </c>
      <c r="P380" t="e" vm="1">
        <f t="shared" si="56"/>
        <v>#VALUE!</v>
      </c>
      <c r="Q380" t="e" cm="1" vm="2">
        <f t="array" ref="Q380">[1]!genUniform($I$9,$I$10)</f>
        <v>#VALUE!</v>
      </c>
      <c r="R380" t="e" vm="1">
        <f t="shared" si="57"/>
        <v>#VALUE!</v>
      </c>
      <c r="S380" s="47" t="e" vm="1">
        <f t="shared" si="58"/>
        <v>#VALUE!</v>
      </c>
      <c r="T380" t="e" vm="1">
        <f t="shared" si="59"/>
        <v>#VALUE!</v>
      </c>
    </row>
    <row r="381" spans="1:20">
      <c r="A381">
        <v>371</v>
      </c>
      <c r="C381" t="e" cm="1" vm="2">
        <f t="array" ref="C381">[1]!GenLognormal($C$9,$C$10)</f>
        <v>#VALUE!</v>
      </c>
      <c r="D381" t="e" cm="1" vm="2">
        <f t="array" ref="D381">[1]!GenLognormal($D$9,$D$10)</f>
        <v>#VALUE!</v>
      </c>
      <c r="E381" t="e" cm="1" vm="2">
        <f t="array" ref="E381">[1]!genNormal($E$9,$E$10)</f>
        <v>#VALUE!</v>
      </c>
      <c r="F381" t="e" cm="1" vm="2">
        <f t="array" ref="F381">[1]!GenLognormal($F$9,$F$10)</f>
        <v>#VALUE!</v>
      </c>
      <c r="G381" t="e" cm="1" vm="2">
        <f t="array" ref="G381">[1]!genBinomial(1,0.602)</f>
        <v>#VALUE!</v>
      </c>
      <c r="H381" s="13" t="e" vm="1">
        <f t="shared" si="60"/>
        <v>#VALUE!</v>
      </c>
      <c r="I381" t="e" cm="1" vm="2">
        <f t="array" ref="I381">[1]!genUniform($I$9,$I$10)</f>
        <v>#VALUE!</v>
      </c>
      <c r="J381" t="e" vm="1">
        <f t="shared" si="51"/>
        <v>#VALUE!</v>
      </c>
      <c r="K381" s="47" t="e" vm="1">
        <f t="shared" si="52"/>
        <v>#VALUE!</v>
      </c>
      <c r="L381" t="e" vm="1">
        <f t="shared" si="53"/>
        <v>#VALUE!</v>
      </c>
      <c r="M381" t="e" cm="1" vm="2">
        <f t="array" ref="M381">[1]!genUniform($M$9,$M$10)</f>
        <v>#VALUE!</v>
      </c>
      <c r="N381" t="e" vm="1">
        <f t="shared" si="54"/>
        <v>#VALUE!</v>
      </c>
      <c r="O381" s="47" t="e" vm="1">
        <f t="shared" si="55"/>
        <v>#VALUE!</v>
      </c>
      <c r="P381" t="e" vm="1">
        <f t="shared" si="56"/>
        <v>#VALUE!</v>
      </c>
      <c r="Q381" t="e" cm="1" vm="2">
        <f t="array" ref="Q381">[1]!genUniform($I$9,$I$10)</f>
        <v>#VALUE!</v>
      </c>
      <c r="R381" t="e" vm="1">
        <f t="shared" si="57"/>
        <v>#VALUE!</v>
      </c>
      <c r="S381" s="47" t="e" vm="1">
        <f t="shared" si="58"/>
        <v>#VALUE!</v>
      </c>
      <c r="T381" t="e" vm="1">
        <f t="shared" si="59"/>
        <v>#VALUE!</v>
      </c>
    </row>
    <row r="382" spans="1:20">
      <c r="A382">
        <v>372</v>
      </c>
      <c r="C382" t="e" cm="1" vm="2">
        <f t="array" ref="C382">[1]!GenLognormal($C$9,$C$10)</f>
        <v>#VALUE!</v>
      </c>
      <c r="D382" t="e" cm="1" vm="2">
        <f t="array" ref="D382">[1]!GenLognormal($D$9,$D$10)</f>
        <v>#VALUE!</v>
      </c>
      <c r="E382" t="e" cm="1" vm="2">
        <f t="array" ref="E382">[1]!genNormal($E$9,$E$10)</f>
        <v>#VALUE!</v>
      </c>
      <c r="F382" t="e" cm="1" vm="2">
        <f t="array" ref="F382">[1]!GenLognormal($F$9,$F$10)</f>
        <v>#VALUE!</v>
      </c>
      <c r="G382" t="e" cm="1" vm="2">
        <f t="array" ref="G382">[1]!genBinomial(1,0.602)</f>
        <v>#VALUE!</v>
      </c>
      <c r="H382" s="13" t="e" vm="1">
        <f t="shared" si="60"/>
        <v>#VALUE!</v>
      </c>
      <c r="I382" t="e" cm="1" vm="2">
        <f t="array" ref="I382">[1]!genUniform($I$9,$I$10)</f>
        <v>#VALUE!</v>
      </c>
      <c r="J382" t="e" vm="1">
        <f t="shared" si="51"/>
        <v>#VALUE!</v>
      </c>
      <c r="K382" s="47" t="e" vm="1">
        <f t="shared" si="52"/>
        <v>#VALUE!</v>
      </c>
      <c r="L382" t="e" vm="1">
        <f t="shared" si="53"/>
        <v>#VALUE!</v>
      </c>
      <c r="M382" t="e" cm="1" vm="2">
        <f t="array" ref="M382">[1]!genUniform($M$9,$M$10)</f>
        <v>#VALUE!</v>
      </c>
      <c r="N382" t="e" vm="1">
        <f t="shared" si="54"/>
        <v>#VALUE!</v>
      </c>
      <c r="O382" s="47" t="e" vm="1">
        <f t="shared" si="55"/>
        <v>#VALUE!</v>
      </c>
      <c r="P382" t="e" vm="1">
        <f t="shared" si="56"/>
        <v>#VALUE!</v>
      </c>
      <c r="Q382" t="e" cm="1" vm="2">
        <f t="array" ref="Q382">[1]!genUniform($I$9,$I$10)</f>
        <v>#VALUE!</v>
      </c>
      <c r="R382" t="e" vm="1">
        <f t="shared" si="57"/>
        <v>#VALUE!</v>
      </c>
      <c r="S382" s="47" t="e" vm="1">
        <f t="shared" si="58"/>
        <v>#VALUE!</v>
      </c>
      <c r="T382" t="e" vm="1">
        <f t="shared" si="59"/>
        <v>#VALUE!</v>
      </c>
    </row>
    <row r="383" spans="1:20">
      <c r="A383">
        <v>373</v>
      </c>
      <c r="C383" t="e" cm="1" vm="2">
        <f t="array" ref="C383">[1]!GenLognormal($C$9,$C$10)</f>
        <v>#VALUE!</v>
      </c>
      <c r="D383" t="e" cm="1" vm="2">
        <f t="array" ref="D383">[1]!GenLognormal($D$9,$D$10)</f>
        <v>#VALUE!</v>
      </c>
      <c r="E383" t="e" cm="1" vm="2">
        <f t="array" ref="E383">[1]!genNormal($E$9,$E$10)</f>
        <v>#VALUE!</v>
      </c>
      <c r="F383" t="e" cm="1" vm="2">
        <f t="array" ref="F383">[1]!GenLognormal($F$9,$F$10)</f>
        <v>#VALUE!</v>
      </c>
      <c r="G383" t="e" cm="1" vm="2">
        <f t="array" ref="G383">[1]!genBinomial(1,0.602)</f>
        <v>#VALUE!</v>
      </c>
      <c r="H383" s="13" t="e" vm="1">
        <f t="shared" si="60"/>
        <v>#VALUE!</v>
      </c>
      <c r="I383" t="e" cm="1" vm="2">
        <f t="array" ref="I383">[1]!genUniform($I$9,$I$10)</f>
        <v>#VALUE!</v>
      </c>
      <c r="J383" t="e" vm="1">
        <f t="shared" si="51"/>
        <v>#VALUE!</v>
      </c>
      <c r="K383" s="47" t="e" vm="1">
        <f t="shared" si="52"/>
        <v>#VALUE!</v>
      </c>
      <c r="L383" t="e" vm="1">
        <f t="shared" si="53"/>
        <v>#VALUE!</v>
      </c>
      <c r="M383" t="e" cm="1" vm="2">
        <f t="array" ref="M383">[1]!genUniform($M$9,$M$10)</f>
        <v>#VALUE!</v>
      </c>
      <c r="N383" t="e" vm="1">
        <f t="shared" si="54"/>
        <v>#VALUE!</v>
      </c>
      <c r="O383" s="47" t="e" vm="1">
        <f t="shared" si="55"/>
        <v>#VALUE!</v>
      </c>
      <c r="P383" t="e" vm="1">
        <f t="shared" si="56"/>
        <v>#VALUE!</v>
      </c>
      <c r="Q383" t="e" cm="1" vm="2">
        <f t="array" ref="Q383">[1]!genUniform($I$9,$I$10)</f>
        <v>#VALUE!</v>
      </c>
      <c r="R383" t="e" vm="1">
        <f t="shared" si="57"/>
        <v>#VALUE!</v>
      </c>
      <c r="S383" s="47" t="e" vm="1">
        <f t="shared" si="58"/>
        <v>#VALUE!</v>
      </c>
      <c r="T383" t="e" vm="1">
        <f t="shared" si="59"/>
        <v>#VALUE!</v>
      </c>
    </row>
    <row r="384" spans="1:20">
      <c r="A384">
        <v>374</v>
      </c>
      <c r="C384" t="e" cm="1" vm="2">
        <f t="array" ref="C384">[1]!GenLognormal($C$9,$C$10)</f>
        <v>#VALUE!</v>
      </c>
      <c r="D384" t="e" cm="1" vm="2">
        <f t="array" ref="D384">[1]!GenLognormal($D$9,$D$10)</f>
        <v>#VALUE!</v>
      </c>
      <c r="E384" t="e" cm="1" vm="2">
        <f t="array" ref="E384">[1]!genNormal($E$9,$E$10)</f>
        <v>#VALUE!</v>
      </c>
      <c r="F384" t="e" cm="1" vm="2">
        <f t="array" ref="F384">[1]!GenLognormal($F$9,$F$10)</f>
        <v>#VALUE!</v>
      </c>
      <c r="G384" t="e" cm="1" vm="2">
        <f t="array" ref="G384">[1]!genBinomial(1,0.602)</f>
        <v>#VALUE!</v>
      </c>
      <c r="H384" s="13" t="e" vm="1">
        <f t="shared" si="60"/>
        <v>#VALUE!</v>
      </c>
      <c r="I384" t="e" cm="1" vm="2">
        <f t="array" ref="I384">[1]!genUniform($I$9,$I$10)</f>
        <v>#VALUE!</v>
      </c>
      <c r="J384" t="e" vm="1">
        <f t="shared" si="51"/>
        <v>#VALUE!</v>
      </c>
      <c r="K384" s="47" t="e" vm="1">
        <f t="shared" si="52"/>
        <v>#VALUE!</v>
      </c>
      <c r="L384" t="e" vm="1">
        <f t="shared" si="53"/>
        <v>#VALUE!</v>
      </c>
      <c r="M384" t="e" cm="1" vm="2">
        <f t="array" ref="M384">[1]!genUniform($M$9,$M$10)</f>
        <v>#VALUE!</v>
      </c>
      <c r="N384" t="e" vm="1">
        <f t="shared" si="54"/>
        <v>#VALUE!</v>
      </c>
      <c r="O384" s="47" t="e" vm="1">
        <f t="shared" si="55"/>
        <v>#VALUE!</v>
      </c>
      <c r="P384" t="e" vm="1">
        <f t="shared" si="56"/>
        <v>#VALUE!</v>
      </c>
      <c r="Q384" t="e" cm="1" vm="2">
        <f t="array" ref="Q384">[1]!genUniform($I$9,$I$10)</f>
        <v>#VALUE!</v>
      </c>
      <c r="R384" t="e" vm="1">
        <f t="shared" si="57"/>
        <v>#VALUE!</v>
      </c>
      <c r="S384" s="47" t="e" vm="1">
        <f t="shared" si="58"/>
        <v>#VALUE!</v>
      </c>
      <c r="T384" t="e" vm="1">
        <f t="shared" si="59"/>
        <v>#VALUE!</v>
      </c>
    </row>
    <row r="385" spans="1:20">
      <c r="A385">
        <v>375</v>
      </c>
      <c r="C385" t="e" cm="1" vm="2">
        <f t="array" ref="C385">[1]!GenLognormal($C$9,$C$10)</f>
        <v>#VALUE!</v>
      </c>
      <c r="D385" t="e" cm="1" vm="2">
        <f t="array" ref="D385">[1]!GenLognormal($D$9,$D$10)</f>
        <v>#VALUE!</v>
      </c>
      <c r="E385" t="e" cm="1" vm="2">
        <f t="array" ref="E385">[1]!genNormal($E$9,$E$10)</f>
        <v>#VALUE!</v>
      </c>
      <c r="F385" t="e" cm="1" vm="2">
        <f t="array" ref="F385">[1]!GenLognormal($F$9,$F$10)</f>
        <v>#VALUE!</v>
      </c>
      <c r="G385" t="e" cm="1" vm="2">
        <f t="array" ref="G385">[1]!genBinomial(1,0.602)</f>
        <v>#VALUE!</v>
      </c>
      <c r="H385" s="13" t="e" vm="1">
        <f t="shared" si="60"/>
        <v>#VALUE!</v>
      </c>
      <c r="I385" t="e" cm="1" vm="2">
        <f t="array" ref="I385">[1]!genUniform($I$9,$I$10)</f>
        <v>#VALUE!</v>
      </c>
      <c r="J385" t="e" vm="1">
        <f t="shared" si="51"/>
        <v>#VALUE!</v>
      </c>
      <c r="K385" s="47" t="e" vm="1">
        <f t="shared" si="52"/>
        <v>#VALUE!</v>
      </c>
      <c r="L385" t="e" vm="1">
        <f t="shared" si="53"/>
        <v>#VALUE!</v>
      </c>
      <c r="M385" t="e" cm="1" vm="2">
        <f t="array" ref="M385">[1]!genUniform($M$9,$M$10)</f>
        <v>#VALUE!</v>
      </c>
      <c r="N385" t="e" vm="1">
        <f t="shared" si="54"/>
        <v>#VALUE!</v>
      </c>
      <c r="O385" s="47" t="e" vm="1">
        <f t="shared" si="55"/>
        <v>#VALUE!</v>
      </c>
      <c r="P385" t="e" vm="1">
        <f t="shared" si="56"/>
        <v>#VALUE!</v>
      </c>
      <c r="Q385" t="e" cm="1" vm="2">
        <f t="array" ref="Q385">[1]!genUniform($I$9,$I$10)</f>
        <v>#VALUE!</v>
      </c>
      <c r="R385" t="e" vm="1">
        <f t="shared" si="57"/>
        <v>#VALUE!</v>
      </c>
      <c r="S385" s="47" t="e" vm="1">
        <f t="shared" si="58"/>
        <v>#VALUE!</v>
      </c>
      <c r="T385" t="e" vm="1">
        <f t="shared" si="59"/>
        <v>#VALUE!</v>
      </c>
    </row>
    <row r="386" spans="1:20">
      <c r="A386">
        <v>376</v>
      </c>
      <c r="C386" t="e" cm="1" vm="2">
        <f t="array" ref="C386">[1]!GenLognormal($C$9,$C$10)</f>
        <v>#VALUE!</v>
      </c>
      <c r="D386" t="e" cm="1" vm="2">
        <f t="array" ref="D386">[1]!GenLognormal($D$9,$D$10)</f>
        <v>#VALUE!</v>
      </c>
      <c r="E386" t="e" cm="1" vm="2">
        <f t="array" ref="E386">[1]!genNormal($E$9,$E$10)</f>
        <v>#VALUE!</v>
      </c>
      <c r="F386" t="e" cm="1" vm="2">
        <f t="array" ref="F386">[1]!GenLognormal($F$9,$F$10)</f>
        <v>#VALUE!</v>
      </c>
      <c r="G386" t="e" cm="1" vm="2">
        <f t="array" ref="G386">[1]!genBinomial(1,0.602)</f>
        <v>#VALUE!</v>
      </c>
      <c r="H386" s="13" t="e" vm="1">
        <f t="shared" si="60"/>
        <v>#VALUE!</v>
      </c>
      <c r="I386" t="e" cm="1" vm="2">
        <f t="array" ref="I386">[1]!genUniform($I$9,$I$10)</f>
        <v>#VALUE!</v>
      </c>
      <c r="J386" t="e" vm="1">
        <f t="shared" si="51"/>
        <v>#VALUE!</v>
      </c>
      <c r="K386" s="47" t="e" vm="1">
        <f t="shared" si="52"/>
        <v>#VALUE!</v>
      </c>
      <c r="L386" t="e" vm="1">
        <f t="shared" si="53"/>
        <v>#VALUE!</v>
      </c>
      <c r="M386" t="e" cm="1" vm="2">
        <f t="array" ref="M386">[1]!genUniform($M$9,$M$10)</f>
        <v>#VALUE!</v>
      </c>
      <c r="N386" t="e" vm="1">
        <f t="shared" si="54"/>
        <v>#VALUE!</v>
      </c>
      <c r="O386" s="47" t="e" vm="1">
        <f t="shared" si="55"/>
        <v>#VALUE!</v>
      </c>
      <c r="P386" t="e" vm="1">
        <f t="shared" si="56"/>
        <v>#VALUE!</v>
      </c>
      <c r="Q386" t="e" cm="1" vm="2">
        <f t="array" ref="Q386">[1]!genUniform($I$9,$I$10)</f>
        <v>#VALUE!</v>
      </c>
      <c r="R386" t="e" vm="1">
        <f t="shared" si="57"/>
        <v>#VALUE!</v>
      </c>
      <c r="S386" s="47" t="e" vm="1">
        <f t="shared" si="58"/>
        <v>#VALUE!</v>
      </c>
      <c r="T386" t="e" vm="1">
        <f t="shared" si="59"/>
        <v>#VALUE!</v>
      </c>
    </row>
    <row r="387" spans="1:20">
      <c r="A387">
        <v>377</v>
      </c>
      <c r="C387" t="e" cm="1" vm="2">
        <f t="array" ref="C387">[1]!GenLognormal($C$9,$C$10)</f>
        <v>#VALUE!</v>
      </c>
      <c r="D387" t="e" cm="1" vm="2">
        <f t="array" ref="D387">[1]!GenLognormal($D$9,$D$10)</f>
        <v>#VALUE!</v>
      </c>
      <c r="E387" t="e" cm="1" vm="2">
        <f t="array" ref="E387">[1]!genNormal($E$9,$E$10)</f>
        <v>#VALUE!</v>
      </c>
      <c r="F387" t="e" cm="1" vm="2">
        <f t="array" ref="F387">[1]!GenLognormal($F$9,$F$10)</f>
        <v>#VALUE!</v>
      </c>
      <c r="G387" t="e" cm="1" vm="2">
        <f t="array" ref="G387">[1]!genBinomial(1,0.602)</f>
        <v>#VALUE!</v>
      </c>
      <c r="H387" s="13" t="e" vm="1">
        <f t="shared" si="60"/>
        <v>#VALUE!</v>
      </c>
      <c r="I387" t="e" cm="1" vm="2">
        <f t="array" ref="I387">[1]!genUniform($I$9,$I$10)</f>
        <v>#VALUE!</v>
      </c>
      <c r="J387" t="e" vm="1">
        <f t="shared" si="51"/>
        <v>#VALUE!</v>
      </c>
      <c r="K387" s="47" t="e" vm="1">
        <f t="shared" si="52"/>
        <v>#VALUE!</v>
      </c>
      <c r="L387" t="e" vm="1">
        <f t="shared" si="53"/>
        <v>#VALUE!</v>
      </c>
      <c r="M387" t="e" cm="1" vm="2">
        <f t="array" ref="M387">[1]!genUniform($M$9,$M$10)</f>
        <v>#VALUE!</v>
      </c>
      <c r="N387" t="e" vm="1">
        <f t="shared" si="54"/>
        <v>#VALUE!</v>
      </c>
      <c r="O387" s="47" t="e" vm="1">
        <f t="shared" si="55"/>
        <v>#VALUE!</v>
      </c>
      <c r="P387" t="e" vm="1">
        <f t="shared" si="56"/>
        <v>#VALUE!</v>
      </c>
      <c r="Q387" t="e" cm="1" vm="2">
        <f t="array" ref="Q387">[1]!genUniform($I$9,$I$10)</f>
        <v>#VALUE!</v>
      </c>
      <c r="R387" t="e" vm="1">
        <f t="shared" si="57"/>
        <v>#VALUE!</v>
      </c>
      <c r="S387" s="47" t="e" vm="1">
        <f t="shared" si="58"/>
        <v>#VALUE!</v>
      </c>
      <c r="T387" t="e" vm="1">
        <f t="shared" si="59"/>
        <v>#VALUE!</v>
      </c>
    </row>
    <row r="388" spans="1:20">
      <c r="A388">
        <v>378</v>
      </c>
      <c r="C388" t="e" cm="1" vm="2">
        <f t="array" ref="C388">[1]!GenLognormal($C$9,$C$10)</f>
        <v>#VALUE!</v>
      </c>
      <c r="D388" t="e" cm="1" vm="2">
        <f t="array" ref="D388">[1]!GenLognormal($D$9,$D$10)</f>
        <v>#VALUE!</v>
      </c>
      <c r="E388" t="e" cm="1" vm="2">
        <f t="array" ref="E388">[1]!genNormal($E$9,$E$10)</f>
        <v>#VALUE!</v>
      </c>
      <c r="F388" t="e" cm="1" vm="2">
        <f t="array" ref="F388">[1]!GenLognormal($F$9,$F$10)</f>
        <v>#VALUE!</v>
      </c>
      <c r="G388" t="e" cm="1" vm="2">
        <f t="array" ref="G388">[1]!genBinomial(1,0.602)</f>
        <v>#VALUE!</v>
      </c>
      <c r="H388" s="13" t="e" vm="1">
        <f t="shared" si="60"/>
        <v>#VALUE!</v>
      </c>
      <c r="I388" t="e" cm="1" vm="2">
        <f t="array" ref="I388">[1]!genUniform($I$9,$I$10)</f>
        <v>#VALUE!</v>
      </c>
      <c r="J388" t="e" vm="1">
        <f t="shared" si="51"/>
        <v>#VALUE!</v>
      </c>
      <c r="K388" s="47" t="e" vm="1">
        <f t="shared" si="52"/>
        <v>#VALUE!</v>
      </c>
      <c r="L388" t="e" vm="1">
        <f t="shared" si="53"/>
        <v>#VALUE!</v>
      </c>
      <c r="M388" t="e" cm="1" vm="2">
        <f t="array" ref="M388">[1]!genUniform($M$9,$M$10)</f>
        <v>#VALUE!</v>
      </c>
      <c r="N388" t="e" vm="1">
        <f t="shared" si="54"/>
        <v>#VALUE!</v>
      </c>
      <c r="O388" s="47" t="e" vm="1">
        <f t="shared" si="55"/>
        <v>#VALUE!</v>
      </c>
      <c r="P388" t="e" vm="1">
        <f t="shared" si="56"/>
        <v>#VALUE!</v>
      </c>
      <c r="Q388" t="e" cm="1" vm="2">
        <f t="array" ref="Q388">[1]!genUniform($I$9,$I$10)</f>
        <v>#VALUE!</v>
      </c>
      <c r="R388" t="e" vm="1">
        <f t="shared" si="57"/>
        <v>#VALUE!</v>
      </c>
      <c r="S388" s="47" t="e" vm="1">
        <f t="shared" si="58"/>
        <v>#VALUE!</v>
      </c>
      <c r="T388" t="e" vm="1">
        <f t="shared" si="59"/>
        <v>#VALUE!</v>
      </c>
    </row>
    <row r="389" spans="1:20">
      <c r="A389">
        <v>379</v>
      </c>
      <c r="C389" t="e" cm="1" vm="2">
        <f t="array" ref="C389">[1]!GenLognormal($C$9,$C$10)</f>
        <v>#VALUE!</v>
      </c>
      <c r="D389" t="e" cm="1" vm="2">
        <f t="array" ref="D389">[1]!GenLognormal($D$9,$D$10)</f>
        <v>#VALUE!</v>
      </c>
      <c r="E389" t="e" cm="1" vm="2">
        <f t="array" ref="E389">[1]!genNormal($E$9,$E$10)</f>
        <v>#VALUE!</v>
      </c>
      <c r="F389" t="e" cm="1" vm="2">
        <f t="array" ref="F389">[1]!GenLognormal($F$9,$F$10)</f>
        <v>#VALUE!</v>
      </c>
      <c r="G389" t="e" cm="1" vm="2">
        <f t="array" ref="G389">[1]!genBinomial(1,0.602)</f>
        <v>#VALUE!</v>
      </c>
      <c r="H389" s="13" t="e" vm="1">
        <f t="shared" si="60"/>
        <v>#VALUE!</v>
      </c>
      <c r="I389" t="e" cm="1" vm="2">
        <f t="array" ref="I389">[1]!genUniform($I$9,$I$10)</f>
        <v>#VALUE!</v>
      </c>
      <c r="J389" t="e" vm="1">
        <f t="shared" si="51"/>
        <v>#VALUE!</v>
      </c>
      <c r="K389" s="47" t="e" vm="1">
        <f t="shared" si="52"/>
        <v>#VALUE!</v>
      </c>
      <c r="L389" t="e" vm="1">
        <f t="shared" si="53"/>
        <v>#VALUE!</v>
      </c>
      <c r="M389" t="e" cm="1" vm="2">
        <f t="array" ref="M389">[1]!genUniform($M$9,$M$10)</f>
        <v>#VALUE!</v>
      </c>
      <c r="N389" t="e" vm="1">
        <f t="shared" si="54"/>
        <v>#VALUE!</v>
      </c>
      <c r="O389" s="47" t="e" vm="1">
        <f t="shared" si="55"/>
        <v>#VALUE!</v>
      </c>
      <c r="P389" t="e" vm="1">
        <f t="shared" si="56"/>
        <v>#VALUE!</v>
      </c>
      <c r="Q389" t="e" cm="1" vm="2">
        <f t="array" ref="Q389">[1]!genUniform($I$9,$I$10)</f>
        <v>#VALUE!</v>
      </c>
      <c r="R389" t="e" vm="1">
        <f t="shared" si="57"/>
        <v>#VALUE!</v>
      </c>
      <c r="S389" s="47" t="e" vm="1">
        <f t="shared" si="58"/>
        <v>#VALUE!</v>
      </c>
      <c r="T389" t="e" vm="1">
        <f t="shared" si="59"/>
        <v>#VALUE!</v>
      </c>
    </row>
    <row r="390" spans="1:20">
      <c r="A390">
        <v>380</v>
      </c>
      <c r="C390" t="e" cm="1" vm="2">
        <f t="array" ref="C390">[1]!GenLognormal($C$9,$C$10)</f>
        <v>#VALUE!</v>
      </c>
      <c r="D390" t="e" cm="1" vm="2">
        <f t="array" ref="D390">[1]!GenLognormal($D$9,$D$10)</f>
        <v>#VALUE!</v>
      </c>
      <c r="E390" t="e" cm="1" vm="2">
        <f t="array" ref="E390">[1]!genNormal($E$9,$E$10)</f>
        <v>#VALUE!</v>
      </c>
      <c r="F390" t="e" cm="1" vm="2">
        <f t="array" ref="F390">[1]!GenLognormal($F$9,$F$10)</f>
        <v>#VALUE!</v>
      </c>
      <c r="G390" t="e" cm="1" vm="2">
        <f t="array" ref="G390">[1]!genBinomial(1,0.602)</f>
        <v>#VALUE!</v>
      </c>
      <c r="H390" s="13" t="e" vm="1">
        <f t="shared" si="60"/>
        <v>#VALUE!</v>
      </c>
      <c r="I390" t="e" cm="1" vm="2">
        <f t="array" ref="I390">[1]!genUniform($I$9,$I$10)</f>
        <v>#VALUE!</v>
      </c>
      <c r="J390" t="e" vm="1">
        <f t="shared" si="51"/>
        <v>#VALUE!</v>
      </c>
      <c r="K390" s="47" t="e" vm="1">
        <f t="shared" si="52"/>
        <v>#VALUE!</v>
      </c>
      <c r="L390" t="e" vm="1">
        <f t="shared" si="53"/>
        <v>#VALUE!</v>
      </c>
      <c r="M390" t="e" cm="1" vm="2">
        <f t="array" ref="M390">[1]!genUniform($M$9,$M$10)</f>
        <v>#VALUE!</v>
      </c>
      <c r="N390" t="e" vm="1">
        <f t="shared" si="54"/>
        <v>#VALUE!</v>
      </c>
      <c r="O390" s="47" t="e" vm="1">
        <f t="shared" si="55"/>
        <v>#VALUE!</v>
      </c>
      <c r="P390" t="e" vm="1">
        <f t="shared" si="56"/>
        <v>#VALUE!</v>
      </c>
      <c r="Q390" t="e" cm="1" vm="2">
        <f t="array" ref="Q390">[1]!genUniform($I$9,$I$10)</f>
        <v>#VALUE!</v>
      </c>
      <c r="R390" t="e" vm="1">
        <f t="shared" si="57"/>
        <v>#VALUE!</v>
      </c>
      <c r="S390" s="47" t="e" vm="1">
        <f t="shared" si="58"/>
        <v>#VALUE!</v>
      </c>
      <c r="T390" t="e" vm="1">
        <f t="shared" si="59"/>
        <v>#VALUE!</v>
      </c>
    </row>
    <row r="391" spans="1:20">
      <c r="A391">
        <v>381</v>
      </c>
      <c r="C391" t="e" cm="1" vm="2">
        <f t="array" ref="C391">[1]!GenLognormal($C$9,$C$10)</f>
        <v>#VALUE!</v>
      </c>
      <c r="D391" t="e" cm="1" vm="2">
        <f t="array" ref="D391">[1]!GenLognormal($D$9,$D$10)</f>
        <v>#VALUE!</v>
      </c>
      <c r="E391" t="e" cm="1" vm="2">
        <f t="array" ref="E391">[1]!genNormal($E$9,$E$10)</f>
        <v>#VALUE!</v>
      </c>
      <c r="F391" t="e" cm="1" vm="2">
        <f t="array" ref="F391">[1]!GenLognormal($F$9,$F$10)</f>
        <v>#VALUE!</v>
      </c>
      <c r="G391" t="e" cm="1" vm="2">
        <f t="array" ref="G391">[1]!genBinomial(1,0.602)</f>
        <v>#VALUE!</v>
      </c>
      <c r="H391" s="13" t="e" vm="1">
        <f t="shared" si="60"/>
        <v>#VALUE!</v>
      </c>
      <c r="I391" t="e" cm="1" vm="2">
        <f t="array" ref="I391">[1]!genUniform($I$9,$I$10)</f>
        <v>#VALUE!</v>
      </c>
      <c r="J391" t="e" vm="1">
        <f t="shared" si="51"/>
        <v>#VALUE!</v>
      </c>
      <c r="K391" s="47" t="e" vm="1">
        <f t="shared" si="52"/>
        <v>#VALUE!</v>
      </c>
      <c r="L391" t="e" vm="1">
        <f t="shared" si="53"/>
        <v>#VALUE!</v>
      </c>
      <c r="M391" t="e" cm="1" vm="2">
        <f t="array" ref="M391">[1]!genUniform($M$9,$M$10)</f>
        <v>#VALUE!</v>
      </c>
      <c r="N391" t="e" vm="1">
        <f t="shared" si="54"/>
        <v>#VALUE!</v>
      </c>
      <c r="O391" s="47" t="e" vm="1">
        <f t="shared" si="55"/>
        <v>#VALUE!</v>
      </c>
      <c r="P391" t="e" vm="1">
        <f t="shared" si="56"/>
        <v>#VALUE!</v>
      </c>
      <c r="Q391" t="e" cm="1" vm="2">
        <f t="array" ref="Q391">[1]!genUniform($I$9,$I$10)</f>
        <v>#VALUE!</v>
      </c>
      <c r="R391" t="e" vm="1">
        <f t="shared" si="57"/>
        <v>#VALUE!</v>
      </c>
      <c r="S391" s="47" t="e" vm="1">
        <f t="shared" si="58"/>
        <v>#VALUE!</v>
      </c>
      <c r="T391" t="e" vm="1">
        <f t="shared" si="59"/>
        <v>#VALUE!</v>
      </c>
    </row>
    <row r="392" spans="1:20">
      <c r="A392">
        <v>382</v>
      </c>
      <c r="C392" t="e" cm="1" vm="2">
        <f t="array" ref="C392">[1]!GenLognormal($C$9,$C$10)</f>
        <v>#VALUE!</v>
      </c>
      <c r="D392" t="e" cm="1" vm="2">
        <f t="array" ref="D392">[1]!GenLognormal($D$9,$D$10)</f>
        <v>#VALUE!</v>
      </c>
      <c r="E392" t="e" cm="1" vm="2">
        <f t="array" ref="E392">[1]!genNormal($E$9,$E$10)</f>
        <v>#VALUE!</v>
      </c>
      <c r="F392" t="e" cm="1" vm="2">
        <f t="array" ref="F392">[1]!GenLognormal($F$9,$F$10)</f>
        <v>#VALUE!</v>
      </c>
      <c r="G392" t="e" cm="1" vm="2">
        <f t="array" ref="G392">[1]!genBinomial(1,0.602)</f>
        <v>#VALUE!</v>
      </c>
      <c r="H392" s="13" t="e" vm="1">
        <f t="shared" si="60"/>
        <v>#VALUE!</v>
      </c>
      <c r="I392" t="e" cm="1" vm="2">
        <f t="array" ref="I392">[1]!genUniform($I$9,$I$10)</f>
        <v>#VALUE!</v>
      </c>
      <c r="J392" t="e" vm="1">
        <f t="shared" si="51"/>
        <v>#VALUE!</v>
      </c>
      <c r="K392" s="47" t="e" vm="1">
        <f t="shared" si="52"/>
        <v>#VALUE!</v>
      </c>
      <c r="L392" t="e" vm="1">
        <f t="shared" si="53"/>
        <v>#VALUE!</v>
      </c>
      <c r="M392" t="e" cm="1" vm="2">
        <f t="array" ref="M392">[1]!genUniform($M$9,$M$10)</f>
        <v>#VALUE!</v>
      </c>
      <c r="N392" t="e" vm="1">
        <f t="shared" si="54"/>
        <v>#VALUE!</v>
      </c>
      <c r="O392" s="47" t="e" vm="1">
        <f t="shared" si="55"/>
        <v>#VALUE!</v>
      </c>
      <c r="P392" t="e" vm="1">
        <f t="shared" si="56"/>
        <v>#VALUE!</v>
      </c>
      <c r="Q392" t="e" cm="1" vm="2">
        <f t="array" ref="Q392">[1]!genUniform($I$9,$I$10)</f>
        <v>#VALUE!</v>
      </c>
      <c r="R392" t="e" vm="1">
        <f t="shared" si="57"/>
        <v>#VALUE!</v>
      </c>
      <c r="S392" s="47" t="e" vm="1">
        <f t="shared" si="58"/>
        <v>#VALUE!</v>
      </c>
      <c r="T392" t="e" vm="1">
        <f t="shared" si="59"/>
        <v>#VALUE!</v>
      </c>
    </row>
    <row r="393" spans="1:20">
      <c r="A393">
        <v>383</v>
      </c>
      <c r="C393" t="e" cm="1" vm="2">
        <f t="array" ref="C393">[1]!GenLognormal($C$9,$C$10)</f>
        <v>#VALUE!</v>
      </c>
      <c r="D393" t="e" cm="1" vm="2">
        <f t="array" ref="D393">[1]!GenLognormal($D$9,$D$10)</f>
        <v>#VALUE!</v>
      </c>
      <c r="E393" t="e" cm="1" vm="2">
        <f t="array" ref="E393">[1]!genNormal($E$9,$E$10)</f>
        <v>#VALUE!</v>
      </c>
      <c r="F393" t="e" cm="1" vm="2">
        <f t="array" ref="F393">[1]!GenLognormal($F$9,$F$10)</f>
        <v>#VALUE!</v>
      </c>
      <c r="G393" t="e" cm="1" vm="2">
        <f t="array" ref="G393">[1]!genBinomial(1,0.602)</f>
        <v>#VALUE!</v>
      </c>
      <c r="H393" s="13" t="e" vm="1">
        <f t="shared" si="60"/>
        <v>#VALUE!</v>
      </c>
      <c r="I393" t="e" cm="1" vm="2">
        <f t="array" ref="I393">[1]!genUniform($I$9,$I$10)</f>
        <v>#VALUE!</v>
      </c>
      <c r="J393" t="e" vm="1">
        <f t="shared" si="51"/>
        <v>#VALUE!</v>
      </c>
      <c r="K393" s="47" t="e" vm="1">
        <f t="shared" si="52"/>
        <v>#VALUE!</v>
      </c>
      <c r="L393" t="e" vm="1">
        <f t="shared" si="53"/>
        <v>#VALUE!</v>
      </c>
      <c r="M393" t="e" cm="1" vm="2">
        <f t="array" ref="M393">[1]!genUniform($M$9,$M$10)</f>
        <v>#VALUE!</v>
      </c>
      <c r="N393" t="e" vm="1">
        <f t="shared" si="54"/>
        <v>#VALUE!</v>
      </c>
      <c r="O393" s="47" t="e" vm="1">
        <f t="shared" si="55"/>
        <v>#VALUE!</v>
      </c>
      <c r="P393" t="e" vm="1">
        <f t="shared" si="56"/>
        <v>#VALUE!</v>
      </c>
      <c r="Q393" t="e" cm="1" vm="2">
        <f t="array" ref="Q393">[1]!genUniform($I$9,$I$10)</f>
        <v>#VALUE!</v>
      </c>
      <c r="R393" t="e" vm="1">
        <f t="shared" si="57"/>
        <v>#VALUE!</v>
      </c>
      <c r="S393" s="47" t="e" vm="1">
        <f t="shared" si="58"/>
        <v>#VALUE!</v>
      </c>
      <c r="T393" t="e" vm="1">
        <f t="shared" si="59"/>
        <v>#VALUE!</v>
      </c>
    </row>
    <row r="394" spans="1:20">
      <c r="A394">
        <v>384</v>
      </c>
      <c r="C394" t="e" cm="1" vm="2">
        <f t="array" ref="C394">[1]!GenLognormal($C$9,$C$10)</f>
        <v>#VALUE!</v>
      </c>
      <c r="D394" t="e" cm="1" vm="2">
        <f t="array" ref="D394">[1]!GenLognormal($D$9,$D$10)</f>
        <v>#VALUE!</v>
      </c>
      <c r="E394" t="e" cm="1" vm="2">
        <f t="array" ref="E394">[1]!genNormal($E$9,$E$10)</f>
        <v>#VALUE!</v>
      </c>
      <c r="F394" t="e" cm="1" vm="2">
        <f t="array" ref="F394">[1]!GenLognormal($F$9,$F$10)</f>
        <v>#VALUE!</v>
      </c>
      <c r="G394" t="e" cm="1" vm="2">
        <f t="array" ref="G394">[1]!genBinomial(1,0.602)</f>
        <v>#VALUE!</v>
      </c>
      <c r="H394" s="13" t="e" vm="1">
        <f t="shared" si="60"/>
        <v>#VALUE!</v>
      </c>
      <c r="I394" t="e" cm="1" vm="2">
        <f t="array" ref="I394">[1]!genUniform($I$9,$I$10)</f>
        <v>#VALUE!</v>
      </c>
      <c r="J394" t="e" vm="1">
        <f t="shared" si="51"/>
        <v>#VALUE!</v>
      </c>
      <c r="K394" s="47" t="e" vm="1">
        <f t="shared" si="52"/>
        <v>#VALUE!</v>
      </c>
      <c r="L394" t="e" vm="1">
        <f t="shared" si="53"/>
        <v>#VALUE!</v>
      </c>
      <c r="M394" t="e" cm="1" vm="2">
        <f t="array" ref="M394">[1]!genUniform($M$9,$M$10)</f>
        <v>#VALUE!</v>
      </c>
      <c r="N394" t="e" vm="1">
        <f t="shared" si="54"/>
        <v>#VALUE!</v>
      </c>
      <c r="O394" s="47" t="e" vm="1">
        <f t="shared" si="55"/>
        <v>#VALUE!</v>
      </c>
      <c r="P394" t="e" vm="1">
        <f t="shared" si="56"/>
        <v>#VALUE!</v>
      </c>
      <c r="Q394" t="e" cm="1" vm="2">
        <f t="array" ref="Q394">[1]!genUniform($I$9,$I$10)</f>
        <v>#VALUE!</v>
      </c>
      <c r="R394" t="e" vm="1">
        <f t="shared" si="57"/>
        <v>#VALUE!</v>
      </c>
      <c r="S394" s="47" t="e" vm="1">
        <f t="shared" si="58"/>
        <v>#VALUE!</v>
      </c>
      <c r="T394" t="e" vm="1">
        <f t="shared" si="59"/>
        <v>#VALUE!</v>
      </c>
    </row>
    <row r="395" spans="1:20">
      <c r="A395">
        <v>385</v>
      </c>
      <c r="C395" t="e" cm="1" vm="2">
        <f t="array" ref="C395">[1]!GenLognormal($C$9,$C$10)</f>
        <v>#VALUE!</v>
      </c>
      <c r="D395" t="e" cm="1" vm="2">
        <f t="array" ref="D395">[1]!GenLognormal($D$9,$D$10)</f>
        <v>#VALUE!</v>
      </c>
      <c r="E395" t="e" cm="1" vm="2">
        <f t="array" ref="E395">[1]!genNormal($E$9,$E$10)</f>
        <v>#VALUE!</v>
      </c>
      <c r="F395" t="e" cm="1" vm="2">
        <f t="array" ref="F395">[1]!GenLognormal($F$9,$F$10)</f>
        <v>#VALUE!</v>
      </c>
      <c r="G395" t="e" cm="1" vm="2">
        <f t="array" ref="G395">[1]!genBinomial(1,0.602)</f>
        <v>#VALUE!</v>
      </c>
      <c r="H395" s="13" t="e" vm="1">
        <f t="shared" si="60"/>
        <v>#VALUE!</v>
      </c>
      <c r="I395" t="e" cm="1" vm="2">
        <f t="array" ref="I395">[1]!genUniform($I$9,$I$10)</f>
        <v>#VALUE!</v>
      </c>
      <c r="J395" t="e" vm="1">
        <f t="shared" si="51"/>
        <v>#VALUE!</v>
      </c>
      <c r="K395" s="47" t="e" vm="1">
        <f t="shared" si="52"/>
        <v>#VALUE!</v>
      </c>
      <c r="L395" t="e" vm="1">
        <f t="shared" si="53"/>
        <v>#VALUE!</v>
      </c>
      <c r="M395" t="e" cm="1" vm="2">
        <f t="array" ref="M395">[1]!genUniform($M$9,$M$10)</f>
        <v>#VALUE!</v>
      </c>
      <c r="N395" t="e" vm="1">
        <f t="shared" si="54"/>
        <v>#VALUE!</v>
      </c>
      <c r="O395" s="47" t="e" vm="1">
        <f t="shared" si="55"/>
        <v>#VALUE!</v>
      </c>
      <c r="P395" t="e" vm="1">
        <f t="shared" si="56"/>
        <v>#VALUE!</v>
      </c>
      <c r="Q395" t="e" cm="1" vm="2">
        <f t="array" ref="Q395">[1]!genUniform($I$9,$I$10)</f>
        <v>#VALUE!</v>
      </c>
      <c r="R395" t="e" vm="1">
        <f t="shared" si="57"/>
        <v>#VALUE!</v>
      </c>
      <c r="S395" s="47" t="e" vm="1">
        <f t="shared" si="58"/>
        <v>#VALUE!</v>
      </c>
      <c r="T395" t="e" vm="1">
        <f t="shared" si="59"/>
        <v>#VALUE!</v>
      </c>
    </row>
    <row r="396" spans="1:20">
      <c r="A396">
        <v>386</v>
      </c>
      <c r="C396" t="e" cm="1" vm="2">
        <f t="array" ref="C396">[1]!GenLognormal($C$9,$C$10)</f>
        <v>#VALUE!</v>
      </c>
      <c r="D396" t="e" cm="1" vm="2">
        <f t="array" ref="D396">[1]!GenLognormal($D$9,$D$10)</f>
        <v>#VALUE!</v>
      </c>
      <c r="E396" t="e" cm="1" vm="2">
        <f t="array" ref="E396">[1]!genNormal($E$9,$E$10)</f>
        <v>#VALUE!</v>
      </c>
      <c r="F396" t="e" cm="1" vm="2">
        <f t="array" ref="F396">[1]!GenLognormal($F$9,$F$10)</f>
        <v>#VALUE!</v>
      </c>
      <c r="G396" t="e" cm="1" vm="2">
        <f t="array" ref="G396">[1]!genBinomial(1,0.602)</f>
        <v>#VALUE!</v>
      </c>
      <c r="H396" s="13" t="e" vm="1">
        <f t="shared" si="60"/>
        <v>#VALUE!</v>
      </c>
      <c r="I396" t="e" cm="1" vm="2">
        <f t="array" ref="I396">[1]!genUniform($I$9,$I$10)</f>
        <v>#VALUE!</v>
      </c>
      <c r="J396" t="e" vm="1">
        <f t="shared" ref="J396:J459" si="61">_xlfn.LOGNORM.INV($I396,$J$9,$J$10)</f>
        <v>#VALUE!</v>
      </c>
      <c r="K396" s="47" t="e" vm="1">
        <f t="shared" ref="K396:K459" si="62">J396*$H396/24/60</f>
        <v>#VALUE!</v>
      </c>
      <c r="L396" t="e" vm="1">
        <f t="shared" ref="L396:L459" si="63">K396*24*60/$D396</f>
        <v>#VALUE!</v>
      </c>
      <c r="M396" t="e" cm="1" vm="2">
        <f t="array" ref="M396">[1]!genUniform($M$9,$M$10)</f>
        <v>#VALUE!</v>
      </c>
      <c r="N396" t="e" vm="1">
        <f t="shared" ref="N396:N459" si="64">_xlfn.LOGNORM.INV($Q396,$R$9,$R$10)</f>
        <v>#VALUE!</v>
      </c>
      <c r="O396" s="47" t="e" vm="1">
        <f t="shared" ref="O396:O459" si="65">N396*$H396/24/60</f>
        <v>#VALUE!</v>
      </c>
      <c r="P396" t="e" vm="1">
        <f t="shared" ref="P396:P459" si="66">O396*24*60/$D396</f>
        <v>#VALUE!</v>
      </c>
      <c r="Q396" t="e" cm="1" vm="2">
        <f t="array" ref="Q396">[1]!genUniform($I$9,$I$10)</f>
        <v>#VALUE!</v>
      </c>
      <c r="R396" t="e" vm="1">
        <f t="shared" ref="R396:R459" si="67">_xlfn.LOGNORM.INV($Q396,$R$9,$R$10)</f>
        <v>#VALUE!</v>
      </c>
      <c r="S396" s="47" t="e" vm="1">
        <f t="shared" ref="S396:S459" si="68">R396*$H396/24/60</f>
        <v>#VALUE!</v>
      </c>
      <c r="T396" t="e" vm="1">
        <f t="shared" ref="T396:T459" si="69">S396*24*60/$D396</f>
        <v>#VALUE!</v>
      </c>
    </row>
    <row r="397" spans="1:20">
      <c r="A397">
        <v>387</v>
      </c>
      <c r="C397" t="e" cm="1" vm="2">
        <f t="array" ref="C397">[1]!GenLognormal($C$9,$C$10)</f>
        <v>#VALUE!</v>
      </c>
      <c r="D397" t="e" cm="1" vm="2">
        <f t="array" ref="D397">[1]!GenLognormal($D$9,$D$10)</f>
        <v>#VALUE!</v>
      </c>
      <c r="E397" t="e" cm="1" vm="2">
        <f t="array" ref="E397">[1]!genNormal($E$9,$E$10)</f>
        <v>#VALUE!</v>
      </c>
      <c r="F397" t="e" cm="1" vm="2">
        <f t="array" ref="F397">[1]!GenLognormal($F$9,$F$10)</f>
        <v>#VALUE!</v>
      </c>
      <c r="G397" t="e" cm="1" vm="2">
        <f t="array" ref="G397">[1]!genBinomial(1,0.602)</f>
        <v>#VALUE!</v>
      </c>
      <c r="H397" s="13" t="e" vm="1">
        <f t="shared" si="60"/>
        <v>#VALUE!</v>
      </c>
      <c r="I397" t="e" cm="1" vm="2">
        <f t="array" ref="I397">[1]!genUniform($I$9,$I$10)</f>
        <v>#VALUE!</v>
      </c>
      <c r="J397" t="e" vm="1">
        <f t="shared" si="61"/>
        <v>#VALUE!</v>
      </c>
      <c r="K397" s="47" t="e" vm="1">
        <f t="shared" si="62"/>
        <v>#VALUE!</v>
      </c>
      <c r="L397" t="e" vm="1">
        <f t="shared" si="63"/>
        <v>#VALUE!</v>
      </c>
      <c r="M397" t="e" cm="1" vm="2">
        <f t="array" ref="M397">[1]!genUniform($M$9,$M$10)</f>
        <v>#VALUE!</v>
      </c>
      <c r="N397" t="e" vm="1">
        <f t="shared" si="64"/>
        <v>#VALUE!</v>
      </c>
      <c r="O397" s="47" t="e" vm="1">
        <f t="shared" si="65"/>
        <v>#VALUE!</v>
      </c>
      <c r="P397" t="e" vm="1">
        <f t="shared" si="66"/>
        <v>#VALUE!</v>
      </c>
      <c r="Q397" t="e" cm="1" vm="2">
        <f t="array" ref="Q397">[1]!genUniform($I$9,$I$10)</f>
        <v>#VALUE!</v>
      </c>
      <c r="R397" t="e" vm="1">
        <f t="shared" si="67"/>
        <v>#VALUE!</v>
      </c>
      <c r="S397" s="47" t="e" vm="1">
        <f t="shared" si="68"/>
        <v>#VALUE!</v>
      </c>
      <c r="T397" t="e" vm="1">
        <f t="shared" si="69"/>
        <v>#VALUE!</v>
      </c>
    </row>
    <row r="398" spans="1:20">
      <c r="A398">
        <v>388</v>
      </c>
      <c r="C398" t="e" cm="1" vm="2">
        <f t="array" ref="C398">[1]!GenLognormal($C$9,$C$10)</f>
        <v>#VALUE!</v>
      </c>
      <c r="D398" t="e" cm="1" vm="2">
        <f t="array" ref="D398">[1]!GenLognormal($D$9,$D$10)</f>
        <v>#VALUE!</v>
      </c>
      <c r="E398" t="e" cm="1" vm="2">
        <f t="array" ref="E398">[1]!genNormal($E$9,$E$10)</f>
        <v>#VALUE!</v>
      </c>
      <c r="F398" t="e" cm="1" vm="2">
        <f t="array" ref="F398">[1]!GenLognormal($F$9,$F$10)</f>
        <v>#VALUE!</v>
      </c>
      <c r="G398" t="e" cm="1" vm="2">
        <f t="array" ref="G398">[1]!genBinomial(1,0.602)</f>
        <v>#VALUE!</v>
      </c>
      <c r="H398" s="13" t="e" vm="1">
        <f t="shared" si="60"/>
        <v>#VALUE!</v>
      </c>
      <c r="I398" t="e" cm="1" vm="2">
        <f t="array" ref="I398">[1]!genUniform($I$9,$I$10)</f>
        <v>#VALUE!</v>
      </c>
      <c r="J398" t="e" vm="1">
        <f t="shared" si="61"/>
        <v>#VALUE!</v>
      </c>
      <c r="K398" s="47" t="e" vm="1">
        <f t="shared" si="62"/>
        <v>#VALUE!</v>
      </c>
      <c r="L398" t="e" vm="1">
        <f t="shared" si="63"/>
        <v>#VALUE!</v>
      </c>
      <c r="M398" t="e" cm="1" vm="2">
        <f t="array" ref="M398">[1]!genUniform($M$9,$M$10)</f>
        <v>#VALUE!</v>
      </c>
      <c r="N398" t="e" vm="1">
        <f t="shared" si="64"/>
        <v>#VALUE!</v>
      </c>
      <c r="O398" s="47" t="e" vm="1">
        <f t="shared" si="65"/>
        <v>#VALUE!</v>
      </c>
      <c r="P398" t="e" vm="1">
        <f t="shared" si="66"/>
        <v>#VALUE!</v>
      </c>
      <c r="Q398" t="e" cm="1" vm="2">
        <f t="array" ref="Q398">[1]!genUniform($I$9,$I$10)</f>
        <v>#VALUE!</v>
      </c>
      <c r="R398" t="e" vm="1">
        <f t="shared" si="67"/>
        <v>#VALUE!</v>
      </c>
      <c r="S398" s="47" t="e" vm="1">
        <f t="shared" si="68"/>
        <v>#VALUE!</v>
      </c>
      <c r="T398" t="e" vm="1">
        <f t="shared" si="69"/>
        <v>#VALUE!</v>
      </c>
    </row>
    <row r="399" spans="1:20">
      <c r="A399">
        <v>389</v>
      </c>
      <c r="C399" t="e" cm="1" vm="2">
        <f t="array" ref="C399">[1]!GenLognormal($C$9,$C$10)</f>
        <v>#VALUE!</v>
      </c>
      <c r="D399" t="e" cm="1" vm="2">
        <f t="array" ref="D399">[1]!GenLognormal($D$9,$D$10)</f>
        <v>#VALUE!</v>
      </c>
      <c r="E399" t="e" cm="1" vm="2">
        <f t="array" ref="E399">[1]!genNormal($E$9,$E$10)</f>
        <v>#VALUE!</v>
      </c>
      <c r="F399" t="e" cm="1" vm="2">
        <f t="array" ref="F399">[1]!GenLognormal($F$9,$F$10)</f>
        <v>#VALUE!</v>
      </c>
      <c r="G399" t="e" cm="1" vm="2">
        <f t="array" ref="G399">[1]!genBinomial(1,0.602)</f>
        <v>#VALUE!</v>
      </c>
      <c r="H399" s="13" t="e" vm="1">
        <f t="shared" ref="H399:H462" si="70">(266.16-47.17*G399-2.33*F399+0.66*E399+0.017*(E399^2))*113.12/1000000*D399</f>
        <v>#VALUE!</v>
      </c>
      <c r="I399" t="e" cm="1" vm="2">
        <f t="array" ref="I399">[1]!genUniform($I$9,$I$10)</f>
        <v>#VALUE!</v>
      </c>
      <c r="J399" t="e" vm="1">
        <f t="shared" si="61"/>
        <v>#VALUE!</v>
      </c>
      <c r="K399" s="47" t="e" vm="1">
        <f t="shared" si="62"/>
        <v>#VALUE!</v>
      </c>
      <c r="L399" t="e" vm="1">
        <f t="shared" si="63"/>
        <v>#VALUE!</v>
      </c>
      <c r="M399" t="e" cm="1" vm="2">
        <f t="array" ref="M399">[1]!genUniform($M$9,$M$10)</f>
        <v>#VALUE!</v>
      </c>
      <c r="N399" t="e" vm="1">
        <f t="shared" si="64"/>
        <v>#VALUE!</v>
      </c>
      <c r="O399" s="47" t="e" vm="1">
        <f t="shared" si="65"/>
        <v>#VALUE!</v>
      </c>
      <c r="P399" t="e" vm="1">
        <f t="shared" si="66"/>
        <v>#VALUE!</v>
      </c>
      <c r="Q399" t="e" cm="1" vm="2">
        <f t="array" ref="Q399">[1]!genUniform($I$9,$I$10)</f>
        <v>#VALUE!</v>
      </c>
      <c r="R399" t="e" vm="1">
        <f t="shared" si="67"/>
        <v>#VALUE!</v>
      </c>
      <c r="S399" s="47" t="e" vm="1">
        <f t="shared" si="68"/>
        <v>#VALUE!</v>
      </c>
      <c r="T399" t="e" vm="1">
        <f t="shared" si="69"/>
        <v>#VALUE!</v>
      </c>
    </row>
    <row r="400" spans="1:20">
      <c r="A400">
        <v>390</v>
      </c>
      <c r="C400" t="e" cm="1" vm="2">
        <f t="array" ref="C400">[1]!GenLognormal($C$9,$C$10)</f>
        <v>#VALUE!</v>
      </c>
      <c r="D400" t="e" cm="1" vm="2">
        <f t="array" ref="D400">[1]!GenLognormal($D$9,$D$10)</f>
        <v>#VALUE!</v>
      </c>
      <c r="E400" t="e" cm="1" vm="2">
        <f t="array" ref="E400">[1]!genNormal($E$9,$E$10)</f>
        <v>#VALUE!</v>
      </c>
      <c r="F400" t="e" cm="1" vm="2">
        <f t="array" ref="F400">[1]!GenLognormal($F$9,$F$10)</f>
        <v>#VALUE!</v>
      </c>
      <c r="G400" t="e" cm="1" vm="2">
        <f t="array" ref="G400">[1]!genBinomial(1,0.602)</f>
        <v>#VALUE!</v>
      </c>
      <c r="H400" s="13" t="e" vm="1">
        <f t="shared" si="70"/>
        <v>#VALUE!</v>
      </c>
      <c r="I400" t="e" cm="1" vm="2">
        <f t="array" ref="I400">[1]!genUniform($I$9,$I$10)</f>
        <v>#VALUE!</v>
      </c>
      <c r="J400" t="e" vm="1">
        <f t="shared" si="61"/>
        <v>#VALUE!</v>
      </c>
      <c r="K400" s="47" t="e" vm="1">
        <f t="shared" si="62"/>
        <v>#VALUE!</v>
      </c>
      <c r="L400" t="e" vm="1">
        <f t="shared" si="63"/>
        <v>#VALUE!</v>
      </c>
      <c r="M400" t="e" cm="1" vm="2">
        <f t="array" ref="M400">[1]!genUniform($M$9,$M$10)</f>
        <v>#VALUE!</v>
      </c>
      <c r="N400" t="e" vm="1">
        <f t="shared" si="64"/>
        <v>#VALUE!</v>
      </c>
      <c r="O400" s="47" t="e" vm="1">
        <f t="shared" si="65"/>
        <v>#VALUE!</v>
      </c>
      <c r="P400" t="e" vm="1">
        <f t="shared" si="66"/>
        <v>#VALUE!</v>
      </c>
      <c r="Q400" t="e" cm="1" vm="2">
        <f t="array" ref="Q400">[1]!genUniform($I$9,$I$10)</f>
        <v>#VALUE!</v>
      </c>
      <c r="R400" t="e" vm="1">
        <f t="shared" si="67"/>
        <v>#VALUE!</v>
      </c>
      <c r="S400" s="47" t="e" vm="1">
        <f t="shared" si="68"/>
        <v>#VALUE!</v>
      </c>
      <c r="T400" t="e" vm="1">
        <f t="shared" si="69"/>
        <v>#VALUE!</v>
      </c>
    </row>
    <row r="401" spans="1:20">
      <c r="A401">
        <v>391</v>
      </c>
      <c r="C401" t="e" cm="1" vm="2">
        <f t="array" ref="C401">[1]!GenLognormal($C$9,$C$10)</f>
        <v>#VALUE!</v>
      </c>
      <c r="D401" t="e" cm="1" vm="2">
        <f t="array" ref="D401">[1]!GenLognormal($D$9,$D$10)</f>
        <v>#VALUE!</v>
      </c>
      <c r="E401" t="e" cm="1" vm="2">
        <f t="array" ref="E401">[1]!genNormal($E$9,$E$10)</f>
        <v>#VALUE!</v>
      </c>
      <c r="F401" t="e" cm="1" vm="2">
        <f t="array" ref="F401">[1]!GenLognormal($F$9,$F$10)</f>
        <v>#VALUE!</v>
      </c>
      <c r="G401" t="e" cm="1" vm="2">
        <f t="array" ref="G401">[1]!genBinomial(1,0.602)</f>
        <v>#VALUE!</v>
      </c>
      <c r="H401" s="13" t="e" vm="1">
        <f t="shared" si="70"/>
        <v>#VALUE!</v>
      </c>
      <c r="I401" t="e" cm="1" vm="2">
        <f t="array" ref="I401">[1]!genUniform($I$9,$I$10)</f>
        <v>#VALUE!</v>
      </c>
      <c r="J401" t="e" vm="1">
        <f t="shared" si="61"/>
        <v>#VALUE!</v>
      </c>
      <c r="K401" s="47" t="e" vm="1">
        <f t="shared" si="62"/>
        <v>#VALUE!</v>
      </c>
      <c r="L401" t="e" vm="1">
        <f t="shared" si="63"/>
        <v>#VALUE!</v>
      </c>
      <c r="M401" t="e" cm="1" vm="2">
        <f t="array" ref="M401">[1]!genUniform($M$9,$M$10)</f>
        <v>#VALUE!</v>
      </c>
      <c r="N401" t="e" vm="1">
        <f t="shared" si="64"/>
        <v>#VALUE!</v>
      </c>
      <c r="O401" s="47" t="e" vm="1">
        <f t="shared" si="65"/>
        <v>#VALUE!</v>
      </c>
      <c r="P401" t="e" vm="1">
        <f t="shared" si="66"/>
        <v>#VALUE!</v>
      </c>
      <c r="Q401" t="e" cm="1" vm="2">
        <f t="array" ref="Q401">[1]!genUniform($I$9,$I$10)</f>
        <v>#VALUE!</v>
      </c>
      <c r="R401" t="e" vm="1">
        <f t="shared" si="67"/>
        <v>#VALUE!</v>
      </c>
      <c r="S401" s="47" t="e" vm="1">
        <f t="shared" si="68"/>
        <v>#VALUE!</v>
      </c>
      <c r="T401" t="e" vm="1">
        <f t="shared" si="69"/>
        <v>#VALUE!</v>
      </c>
    </row>
    <row r="402" spans="1:20">
      <c r="A402">
        <v>392</v>
      </c>
      <c r="C402" t="e" cm="1" vm="2">
        <f t="array" ref="C402">[1]!GenLognormal($C$9,$C$10)</f>
        <v>#VALUE!</v>
      </c>
      <c r="D402" t="e" cm="1" vm="2">
        <f t="array" ref="D402">[1]!GenLognormal($D$9,$D$10)</f>
        <v>#VALUE!</v>
      </c>
      <c r="E402" t="e" cm="1" vm="2">
        <f t="array" ref="E402">[1]!genNormal($E$9,$E$10)</f>
        <v>#VALUE!</v>
      </c>
      <c r="F402" t="e" cm="1" vm="2">
        <f t="array" ref="F402">[1]!GenLognormal($F$9,$F$10)</f>
        <v>#VALUE!</v>
      </c>
      <c r="G402" t="e" cm="1" vm="2">
        <f t="array" ref="G402">[1]!genBinomial(1,0.602)</f>
        <v>#VALUE!</v>
      </c>
      <c r="H402" s="13" t="e" vm="1">
        <f t="shared" si="70"/>
        <v>#VALUE!</v>
      </c>
      <c r="I402" t="e" cm="1" vm="2">
        <f t="array" ref="I402">[1]!genUniform($I$9,$I$10)</f>
        <v>#VALUE!</v>
      </c>
      <c r="J402" t="e" vm="1">
        <f t="shared" si="61"/>
        <v>#VALUE!</v>
      </c>
      <c r="K402" s="47" t="e" vm="1">
        <f t="shared" si="62"/>
        <v>#VALUE!</v>
      </c>
      <c r="L402" t="e" vm="1">
        <f t="shared" si="63"/>
        <v>#VALUE!</v>
      </c>
      <c r="M402" t="e" cm="1" vm="2">
        <f t="array" ref="M402">[1]!genUniform($M$9,$M$10)</f>
        <v>#VALUE!</v>
      </c>
      <c r="N402" t="e" vm="1">
        <f t="shared" si="64"/>
        <v>#VALUE!</v>
      </c>
      <c r="O402" s="47" t="e" vm="1">
        <f t="shared" si="65"/>
        <v>#VALUE!</v>
      </c>
      <c r="P402" t="e" vm="1">
        <f t="shared" si="66"/>
        <v>#VALUE!</v>
      </c>
      <c r="Q402" t="e" cm="1" vm="2">
        <f t="array" ref="Q402">[1]!genUniform($I$9,$I$10)</f>
        <v>#VALUE!</v>
      </c>
      <c r="R402" t="e" vm="1">
        <f t="shared" si="67"/>
        <v>#VALUE!</v>
      </c>
      <c r="S402" s="47" t="e" vm="1">
        <f t="shared" si="68"/>
        <v>#VALUE!</v>
      </c>
      <c r="T402" t="e" vm="1">
        <f t="shared" si="69"/>
        <v>#VALUE!</v>
      </c>
    </row>
    <row r="403" spans="1:20">
      <c r="A403">
        <v>393</v>
      </c>
      <c r="C403" t="e" cm="1" vm="2">
        <f t="array" ref="C403">[1]!GenLognormal($C$9,$C$10)</f>
        <v>#VALUE!</v>
      </c>
      <c r="D403" t="e" cm="1" vm="2">
        <f t="array" ref="D403">[1]!GenLognormal($D$9,$D$10)</f>
        <v>#VALUE!</v>
      </c>
      <c r="E403" t="e" cm="1" vm="2">
        <f t="array" ref="E403">[1]!genNormal($E$9,$E$10)</f>
        <v>#VALUE!</v>
      </c>
      <c r="F403" t="e" cm="1" vm="2">
        <f t="array" ref="F403">[1]!GenLognormal($F$9,$F$10)</f>
        <v>#VALUE!</v>
      </c>
      <c r="G403" t="e" cm="1" vm="2">
        <f t="array" ref="G403">[1]!genBinomial(1,0.602)</f>
        <v>#VALUE!</v>
      </c>
      <c r="H403" s="13" t="e" vm="1">
        <f t="shared" si="70"/>
        <v>#VALUE!</v>
      </c>
      <c r="I403" t="e" cm="1" vm="2">
        <f t="array" ref="I403">[1]!genUniform($I$9,$I$10)</f>
        <v>#VALUE!</v>
      </c>
      <c r="J403" t="e" vm="1">
        <f t="shared" si="61"/>
        <v>#VALUE!</v>
      </c>
      <c r="K403" s="47" t="e" vm="1">
        <f t="shared" si="62"/>
        <v>#VALUE!</v>
      </c>
      <c r="L403" t="e" vm="1">
        <f t="shared" si="63"/>
        <v>#VALUE!</v>
      </c>
      <c r="M403" t="e" cm="1" vm="2">
        <f t="array" ref="M403">[1]!genUniform($M$9,$M$10)</f>
        <v>#VALUE!</v>
      </c>
      <c r="N403" t="e" vm="1">
        <f t="shared" si="64"/>
        <v>#VALUE!</v>
      </c>
      <c r="O403" s="47" t="e" vm="1">
        <f t="shared" si="65"/>
        <v>#VALUE!</v>
      </c>
      <c r="P403" t="e" vm="1">
        <f t="shared" si="66"/>
        <v>#VALUE!</v>
      </c>
      <c r="Q403" t="e" cm="1" vm="2">
        <f t="array" ref="Q403">[1]!genUniform($I$9,$I$10)</f>
        <v>#VALUE!</v>
      </c>
      <c r="R403" t="e" vm="1">
        <f t="shared" si="67"/>
        <v>#VALUE!</v>
      </c>
      <c r="S403" s="47" t="e" vm="1">
        <f t="shared" si="68"/>
        <v>#VALUE!</v>
      </c>
      <c r="T403" t="e" vm="1">
        <f t="shared" si="69"/>
        <v>#VALUE!</v>
      </c>
    </row>
    <row r="404" spans="1:20">
      <c r="A404">
        <v>394</v>
      </c>
      <c r="C404" t="e" cm="1" vm="2">
        <f t="array" ref="C404">[1]!GenLognormal($C$9,$C$10)</f>
        <v>#VALUE!</v>
      </c>
      <c r="D404" t="e" cm="1" vm="2">
        <f t="array" ref="D404">[1]!GenLognormal($D$9,$D$10)</f>
        <v>#VALUE!</v>
      </c>
      <c r="E404" t="e" cm="1" vm="2">
        <f t="array" ref="E404">[1]!genNormal($E$9,$E$10)</f>
        <v>#VALUE!</v>
      </c>
      <c r="F404" t="e" cm="1" vm="2">
        <f t="array" ref="F404">[1]!GenLognormal($F$9,$F$10)</f>
        <v>#VALUE!</v>
      </c>
      <c r="G404" t="e" cm="1" vm="2">
        <f t="array" ref="G404">[1]!genBinomial(1,0.602)</f>
        <v>#VALUE!</v>
      </c>
      <c r="H404" s="13" t="e" vm="1">
        <f t="shared" si="70"/>
        <v>#VALUE!</v>
      </c>
      <c r="I404" t="e" cm="1" vm="2">
        <f t="array" ref="I404">[1]!genUniform($I$9,$I$10)</f>
        <v>#VALUE!</v>
      </c>
      <c r="J404" t="e" vm="1">
        <f t="shared" si="61"/>
        <v>#VALUE!</v>
      </c>
      <c r="K404" s="47" t="e" vm="1">
        <f t="shared" si="62"/>
        <v>#VALUE!</v>
      </c>
      <c r="L404" t="e" vm="1">
        <f t="shared" si="63"/>
        <v>#VALUE!</v>
      </c>
      <c r="M404" t="e" cm="1" vm="2">
        <f t="array" ref="M404">[1]!genUniform($M$9,$M$10)</f>
        <v>#VALUE!</v>
      </c>
      <c r="N404" t="e" vm="1">
        <f t="shared" si="64"/>
        <v>#VALUE!</v>
      </c>
      <c r="O404" s="47" t="e" vm="1">
        <f t="shared" si="65"/>
        <v>#VALUE!</v>
      </c>
      <c r="P404" t="e" vm="1">
        <f t="shared" si="66"/>
        <v>#VALUE!</v>
      </c>
      <c r="Q404" t="e" cm="1" vm="2">
        <f t="array" ref="Q404">[1]!genUniform($I$9,$I$10)</f>
        <v>#VALUE!</v>
      </c>
      <c r="R404" t="e" vm="1">
        <f t="shared" si="67"/>
        <v>#VALUE!</v>
      </c>
      <c r="S404" s="47" t="e" vm="1">
        <f t="shared" si="68"/>
        <v>#VALUE!</v>
      </c>
      <c r="T404" t="e" vm="1">
        <f t="shared" si="69"/>
        <v>#VALUE!</v>
      </c>
    </row>
    <row r="405" spans="1:20">
      <c r="A405">
        <v>395</v>
      </c>
      <c r="C405" t="e" cm="1" vm="2">
        <f t="array" ref="C405">[1]!GenLognormal($C$9,$C$10)</f>
        <v>#VALUE!</v>
      </c>
      <c r="D405" t="e" cm="1" vm="2">
        <f t="array" ref="D405">[1]!GenLognormal($D$9,$D$10)</f>
        <v>#VALUE!</v>
      </c>
      <c r="E405" t="e" cm="1" vm="2">
        <f t="array" ref="E405">[1]!genNormal($E$9,$E$10)</f>
        <v>#VALUE!</v>
      </c>
      <c r="F405" t="e" cm="1" vm="2">
        <f t="array" ref="F405">[1]!GenLognormal($F$9,$F$10)</f>
        <v>#VALUE!</v>
      </c>
      <c r="G405" t="e" cm="1" vm="2">
        <f t="array" ref="G405">[1]!genBinomial(1,0.602)</f>
        <v>#VALUE!</v>
      </c>
      <c r="H405" s="13" t="e" vm="1">
        <f t="shared" si="70"/>
        <v>#VALUE!</v>
      </c>
      <c r="I405" t="e" cm="1" vm="2">
        <f t="array" ref="I405">[1]!genUniform($I$9,$I$10)</f>
        <v>#VALUE!</v>
      </c>
      <c r="J405" t="e" vm="1">
        <f t="shared" si="61"/>
        <v>#VALUE!</v>
      </c>
      <c r="K405" s="47" t="e" vm="1">
        <f t="shared" si="62"/>
        <v>#VALUE!</v>
      </c>
      <c r="L405" t="e" vm="1">
        <f t="shared" si="63"/>
        <v>#VALUE!</v>
      </c>
      <c r="M405" t="e" cm="1" vm="2">
        <f t="array" ref="M405">[1]!genUniform($M$9,$M$10)</f>
        <v>#VALUE!</v>
      </c>
      <c r="N405" t="e" vm="1">
        <f t="shared" si="64"/>
        <v>#VALUE!</v>
      </c>
      <c r="O405" s="47" t="e" vm="1">
        <f t="shared" si="65"/>
        <v>#VALUE!</v>
      </c>
      <c r="P405" t="e" vm="1">
        <f t="shared" si="66"/>
        <v>#VALUE!</v>
      </c>
      <c r="Q405" t="e" cm="1" vm="2">
        <f t="array" ref="Q405">[1]!genUniform($I$9,$I$10)</f>
        <v>#VALUE!</v>
      </c>
      <c r="R405" t="e" vm="1">
        <f t="shared" si="67"/>
        <v>#VALUE!</v>
      </c>
      <c r="S405" s="47" t="e" vm="1">
        <f t="shared" si="68"/>
        <v>#VALUE!</v>
      </c>
      <c r="T405" t="e" vm="1">
        <f t="shared" si="69"/>
        <v>#VALUE!</v>
      </c>
    </row>
    <row r="406" spans="1:20">
      <c r="A406">
        <v>396</v>
      </c>
      <c r="C406" t="e" cm="1" vm="2">
        <f t="array" ref="C406">[1]!GenLognormal($C$9,$C$10)</f>
        <v>#VALUE!</v>
      </c>
      <c r="D406" t="e" cm="1" vm="2">
        <f t="array" ref="D406">[1]!GenLognormal($D$9,$D$10)</f>
        <v>#VALUE!</v>
      </c>
      <c r="E406" t="e" cm="1" vm="2">
        <f t="array" ref="E406">[1]!genNormal($E$9,$E$10)</f>
        <v>#VALUE!</v>
      </c>
      <c r="F406" t="e" cm="1" vm="2">
        <f t="array" ref="F406">[1]!GenLognormal($F$9,$F$10)</f>
        <v>#VALUE!</v>
      </c>
      <c r="G406" t="e" cm="1" vm="2">
        <f t="array" ref="G406">[1]!genBinomial(1,0.602)</f>
        <v>#VALUE!</v>
      </c>
      <c r="H406" s="13" t="e" vm="1">
        <f t="shared" si="70"/>
        <v>#VALUE!</v>
      </c>
      <c r="I406" t="e" cm="1" vm="2">
        <f t="array" ref="I406">[1]!genUniform($I$9,$I$10)</f>
        <v>#VALUE!</v>
      </c>
      <c r="J406" t="e" vm="1">
        <f t="shared" si="61"/>
        <v>#VALUE!</v>
      </c>
      <c r="K406" s="47" t="e" vm="1">
        <f t="shared" si="62"/>
        <v>#VALUE!</v>
      </c>
      <c r="L406" t="e" vm="1">
        <f t="shared" si="63"/>
        <v>#VALUE!</v>
      </c>
      <c r="M406" t="e" cm="1" vm="2">
        <f t="array" ref="M406">[1]!genUniform($M$9,$M$10)</f>
        <v>#VALUE!</v>
      </c>
      <c r="N406" t="e" vm="1">
        <f t="shared" si="64"/>
        <v>#VALUE!</v>
      </c>
      <c r="O406" s="47" t="e" vm="1">
        <f t="shared" si="65"/>
        <v>#VALUE!</v>
      </c>
      <c r="P406" t="e" vm="1">
        <f t="shared" si="66"/>
        <v>#VALUE!</v>
      </c>
      <c r="Q406" t="e" cm="1" vm="2">
        <f t="array" ref="Q406">[1]!genUniform($I$9,$I$10)</f>
        <v>#VALUE!</v>
      </c>
      <c r="R406" t="e" vm="1">
        <f t="shared" si="67"/>
        <v>#VALUE!</v>
      </c>
      <c r="S406" s="47" t="e" vm="1">
        <f t="shared" si="68"/>
        <v>#VALUE!</v>
      </c>
      <c r="T406" t="e" vm="1">
        <f t="shared" si="69"/>
        <v>#VALUE!</v>
      </c>
    </row>
    <row r="407" spans="1:20">
      <c r="A407">
        <v>397</v>
      </c>
      <c r="C407" t="e" cm="1" vm="2">
        <f t="array" ref="C407">[1]!GenLognormal($C$9,$C$10)</f>
        <v>#VALUE!</v>
      </c>
      <c r="D407" t="e" cm="1" vm="2">
        <f t="array" ref="D407">[1]!GenLognormal($D$9,$D$10)</f>
        <v>#VALUE!</v>
      </c>
      <c r="E407" t="e" cm="1" vm="2">
        <f t="array" ref="E407">[1]!genNormal($E$9,$E$10)</f>
        <v>#VALUE!</v>
      </c>
      <c r="F407" t="e" cm="1" vm="2">
        <f t="array" ref="F407">[1]!GenLognormal($F$9,$F$10)</f>
        <v>#VALUE!</v>
      </c>
      <c r="G407" t="e" cm="1" vm="2">
        <f t="array" ref="G407">[1]!genBinomial(1,0.602)</f>
        <v>#VALUE!</v>
      </c>
      <c r="H407" s="13" t="e" vm="1">
        <f t="shared" si="70"/>
        <v>#VALUE!</v>
      </c>
      <c r="I407" t="e" cm="1" vm="2">
        <f t="array" ref="I407">[1]!genUniform($I$9,$I$10)</f>
        <v>#VALUE!</v>
      </c>
      <c r="J407" t="e" vm="1">
        <f t="shared" si="61"/>
        <v>#VALUE!</v>
      </c>
      <c r="K407" s="47" t="e" vm="1">
        <f t="shared" si="62"/>
        <v>#VALUE!</v>
      </c>
      <c r="L407" t="e" vm="1">
        <f t="shared" si="63"/>
        <v>#VALUE!</v>
      </c>
      <c r="M407" t="e" cm="1" vm="2">
        <f t="array" ref="M407">[1]!genUniform($M$9,$M$10)</f>
        <v>#VALUE!</v>
      </c>
      <c r="N407" t="e" vm="1">
        <f t="shared" si="64"/>
        <v>#VALUE!</v>
      </c>
      <c r="O407" s="47" t="e" vm="1">
        <f t="shared" si="65"/>
        <v>#VALUE!</v>
      </c>
      <c r="P407" t="e" vm="1">
        <f t="shared" si="66"/>
        <v>#VALUE!</v>
      </c>
      <c r="Q407" t="e" cm="1" vm="2">
        <f t="array" ref="Q407">[1]!genUniform($I$9,$I$10)</f>
        <v>#VALUE!</v>
      </c>
      <c r="R407" t="e" vm="1">
        <f t="shared" si="67"/>
        <v>#VALUE!</v>
      </c>
      <c r="S407" s="47" t="e" vm="1">
        <f t="shared" si="68"/>
        <v>#VALUE!</v>
      </c>
      <c r="T407" t="e" vm="1">
        <f t="shared" si="69"/>
        <v>#VALUE!</v>
      </c>
    </row>
    <row r="408" spans="1:20">
      <c r="A408">
        <v>398</v>
      </c>
      <c r="C408" t="e" cm="1" vm="2">
        <f t="array" ref="C408">[1]!GenLognormal($C$9,$C$10)</f>
        <v>#VALUE!</v>
      </c>
      <c r="D408" t="e" cm="1" vm="2">
        <f t="array" ref="D408">[1]!GenLognormal($D$9,$D$10)</f>
        <v>#VALUE!</v>
      </c>
      <c r="E408" t="e" cm="1" vm="2">
        <f t="array" ref="E408">[1]!genNormal($E$9,$E$10)</f>
        <v>#VALUE!</v>
      </c>
      <c r="F408" t="e" cm="1" vm="2">
        <f t="array" ref="F408">[1]!GenLognormal($F$9,$F$10)</f>
        <v>#VALUE!</v>
      </c>
      <c r="G408" t="e" cm="1" vm="2">
        <f t="array" ref="G408">[1]!genBinomial(1,0.602)</f>
        <v>#VALUE!</v>
      </c>
      <c r="H408" s="13" t="e" vm="1">
        <f t="shared" si="70"/>
        <v>#VALUE!</v>
      </c>
      <c r="I408" t="e" cm="1" vm="2">
        <f t="array" ref="I408">[1]!genUniform($I$9,$I$10)</f>
        <v>#VALUE!</v>
      </c>
      <c r="J408" t="e" vm="1">
        <f t="shared" si="61"/>
        <v>#VALUE!</v>
      </c>
      <c r="K408" s="47" t="e" vm="1">
        <f t="shared" si="62"/>
        <v>#VALUE!</v>
      </c>
      <c r="L408" t="e" vm="1">
        <f t="shared" si="63"/>
        <v>#VALUE!</v>
      </c>
      <c r="M408" t="e" cm="1" vm="2">
        <f t="array" ref="M408">[1]!genUniform($M$9,$M$10)</f>
        <v>#VALUE!</v>
      </c>
      <c r="N408" t="e" vm="1">
        <f t="shared" si="64"/>
        <v>#VALUE!</v>
      </c>
      <c r="O408" s="47" t="e" vm="1">
        <f t="shared" si="65"/>
        <v>#VALUE!</v>
      </c>
      <c r="P408" t="e" vm="1">
        <f t="shared" si="66"/>
        <v>#VALUE!</v>
      </c>
      <c r="Q408" t="e" cm="1" vm="2">
        <f t="array" ref="Q408">[1]!genUniform($I$9,$I$10)</f>
        <v>#VALUE!</v>
      </c>
      <c r="R408" t="e" vm="1">
        <f t="shared" si="67"/>
        <v>#VALUE!</v>
      </c>
      <c r="S408" s="47" t="e" vm="1">
        <f t="shared" si="68"/>
        <v>#VALUE!</v>
      </c>
      <c r="T408" t="e" vm="1">
        <f t="shared" si="69"/>
        <v>#VALUE!</v>
      </c>
    </row>
    <row r="409" spans="1:20">
      <c r="A409">
        <v>399</v>
      </c>
      <c r="C409" t="e" cm="1" vm="2">
        <f t="array" ref="C409">[1]!GenLognormal($C$9,$C$10)</f>
        <v>#VALUE!</v>
      </c>
      <c r="D409" t="e" cm="1" vm="2">
        <f t="array" ref="D409">[1]!GenLognormal($D$9,$D$10)</f>
        <v>#VALUE!</v>
      </c>
      <c r="E409" t="e" cm="1" vm="2">
        <f t="array" ref="E409">[1]!genNormal($E$9,$E$10)</f>
        <v>#VALUE!</v>
      </c>
      <c r="F409" t="e" cm="1" vm="2">
        <f t="array" ref="F409">[1]!GenLognormal($F$9,$F$10)</f>
        <v>#VALUE!</v>
      </c>
      <c r="G409" t="e" cm="1" vm="2">
        <f t="array" ref="G409">[1]!genBinomial(1,0.602)</f>
        <v>#VALUE!</v>
      </c>
      <c r="H409" s="13" t="e" vm="1">
        <f t="shared" si="70"/>
        <v>#VALUE!</v>
      </c>
      <c r="I409" t="e" cm="1" vm="2">
        <f t="array" ref="I409">[1]!genUniform($I$9,$I$10)</f>
        <v>#VALUE!</v>
      </c>
      <c r="J409" t="e" vm="1">
        <f t="shared" si="61"/>
        <v>#VALUE!</v>
      </c>
      <c r="K409" s="47" t="e" vm="1">
        <f t="shared" si="62"/>
        <v>#VALUE!</v>
      </c>
      <c r="L409" t="e" vm="1">
        <f t="shared" si="63"/>
        <v>#VALUE!</v>
      </c>
      <c r="M409" t="e" cm="1" vm="2">
        <f t="array" ref="M409">[1]!genUniform($M$9,$M$10)</f>
        <v>#VALUE!</v>
      </c>
      <c r="N409" t="e" vm="1">
        <f t="shared" si="64"/>
        <v>#VALUE!</v>
      </c>
      <c r="O409" s="47" t="e" vm="1">
        <f t="shared" si="65"/>
        <v>#VALUE!</v>
      </c>
      <c r="P409" t="e" vm="1">
        <f t="shared" si="66"/>
        <v>#VALUE!</v>
      </c>
      <c r="Q409" t="e" cm="1" vm="2">
        <f t="array" ref="Q409">[1]!genUniform($I$9,$I$10)</f>
        <v>#VALUE!</v>
      </c>
      <c r="R409" t="e" vm="1">
        <f t="shared" si="67"/>
        <v>#VALUE!</v>
      </c>
      <c r="S409" s="47" t="e" vm="1">
        <f t="shared" si="68"/>
        <v>#VALUE!</v>
      </c>
      <c r="T409" t="e" vm="1">
        <f t="shared" si="69"/>
        <v>#VALUE!</v>
      </c>
    </row>
    <row r="410" spans="1:20">
      <c r="A410">
        <v>400</v>
      </c>
      <c r="C410" t="e" cm="1" vm="2">
        <f t="array" ref="C410">[1]!GenLognormal($C$9,$C$10)</f>
        <v>#VALUE!</v>
      </c>
      <c r="D410" t="e" cm="1" vm="2">
        <f t="array" ref="D410">[1]!GenLognormal($D$9,$D$10)</f>
        <v>#VALUE!</v>
      </c>
      <c r="E410" t="e" cm="1" vm="2">
        <f t="array" ref="E410">[1]!genNormal($E$9,$E$10)</f>
        <v>#VALUE!</v>
      </c>
      <c r="F410" t="e" cm="1" vm="2">
        <f t="array" ref="F410">[1]!GenLognormal($F$9,$F$10)</f>
        <v>#VALUE!</v>
      </c>
      <c r="G410" t="e" cm="1" vm="2">
        <f t="array" ref="G410">[1]!genBinomial(1,0.602)</f>
        <v>#VALUE!</v>
      </c>
      <c r="H410" s="13" t="e" vm="1">
        <f t="shared" si="70"/>
        <v>#VALUE!</v>
      </c>
      <c r="I410" t="e" cm="1" vm="2">
        <f t="array" ref="I410">[1]!genUniform($I$9,$I$10)</f>
        <v>#VALUE!</v>
      </c>
      <c r="J410" t="e" vm="1">
        <f t="shared" si="61"/>
        <v>#VALUE!</v>
      </c>
      <c r="K410" s="47" t="e" vm="1">
        <f t="shared" si="62"/>
        <v>#VALUE!</v>
      </c>
      <c r="L410" t="e" vm="1">
        <f t="shared" si="63"/>
        <v>#VALUE!</v>
      </c>
      <c r="M410" t="e" cm="1" vm="2">
        <f t="array" ref="M410">[1]!genUniform($M$9,$M$10)</f>
        <v>#VALUE!</v>
      </c>
      <c r="N410" t="e" vm="1">
        <f t="shared" si="64"/>
        <v>#VALUE!</v>
      </c>
      <c r="O410" s="47" t="e" vm="1">
        <f t="shared" si="65"/>
        <v>#VALUE!</v>
      </c>
      <c r="P410" t="e" vm="1">
        <f t="shared" si="66"/>
        <v>#VALUE!</v>
      </c>
      <c r="Q410" t="e" cm="1" vm="2">
        <f t="array" ref="Q410">[1]!genUniform($I$9,$I$10)</f>
        <v>#VALUE!</v>
      </c>
      <c r="R410" t="e" vm="1">
        <f t="shared" si="67"/>
        <v>#VALUE!</v>
      </c>
      <c r="S410" s="47" t="e" vm="1">
        <f t="shared" si="68"/>
        <v>#VALUE!</v>
      </c>
      <c r="T410" t="e" vm="1">
        <f t="shared" si="69"/>
        <v>#VALUE!</v>
      </c>
    </row>
    <row r="411" spans="1:20">
      <c r="A411">
        <v>401</v>
      </c>
      <c r="C411" t="e" cm="1" vm="2">
        <f t="array" ref="C411">[1]!GenLognormal($C$9,$C$10)</f>
        <v>#VALUE!</v>
      </c>
      <c r="D411" t="e" cm="1" vm="2">
        <f t="array" ref="D411">[1]!GenLognormal($D$9,$D$10)</f>
        <v>#VALUE!</v>
      </c>
      <c r="E411" t="e" cm="1" vm="2">
        <f t="array" ref="E411">[1]!genNormal($E$9,$E$10)</f>
        <v>#VALUE!</v>
      </c>
      <c r="F411" t="e" cm="1" vm="2">
        <f t="array" ref="F411">[1]!GenLognormal($F$9,$F$10)</f>
        <v>#VALUE!</v>
      </c>
      <c r="G411" t="e" cm="1" vm="2">
        <f t="array" ref="G411">[1]!genBinomial(1,0.602)</f>
        <v>#VALUE!</v>
      </c>
      <c r="H411" s="13" t="e" vm="1">
        <f t="shared" si="70"/>
        <v>#VALUE!</v>
      </c>
      <c r="I411" t="e" cm="1" vm="2">
        <f t="array" ref="I411">[1]!genUniform($I$9,$I$10)</f>
        <v>#VALUE!</v>
      </c>
      <c r="J411" t="e" vm="1">
        <f t="shared" si="61"/>
        <v>#VALUE!</v>
      </c>
      <c r="K411" s="47" t="e" vm="1">
        <f t="shared" si="62"/>
        <v>#VALUE!</v>
      </c>
      <c r="L411" t="e" vm="1">
        <f t="shared" si="63"/>
        <v>#VALUE!</v>
      </c>
      <c r="M411" t="e" cm="1" vm="2">
        <f t="array" ref="M411">[1]!genUniform($M$9,$M$10)</f>
        <v>#VALUE!</v>
      </c>
      <c r="N411" t="e" vm="1">
        <f t="shared" si="64"/>
        <v>#VALUE!</v>
      </c>
      <c r="O411" s="47" t="e" vm="1">
        <f t="shared" si="65"/>
        <v>#VALUE!</v>
      </c>
      <c r="P411" t="e" vm="1">
        <f t="shared" si="66"/>
        <v>#VALUE!</v>
      </c>
      <c r="Q411" t="e" cm="1" vm="2">
        <f t="array" ref="Q411">[1]!genUniform($I$9,$I$10)</f>
        <v>#VALUE!</v>
      </c>
      <c r="R411" t="e" vm="1">
        <f t="shared" si="67"/>
        <v>#VALUE!</v>
      </c>
      <c r="S411" s="47" t="e" vm="1">
        <f t="shared" si="68"/>
        <v>#VALUE!</v>
      </c>
      <c r="T411" t="e" vm="1">
        <f t="shared" si="69"/>
        <v>#VALUE!</v>
      </c>
    </row>
    <row r="412" spans="1:20">
      <c r="A412">
        <v>402</v>
      </c>
      <c r="C412" t="e" cm="1" vm="2">
        <f t="array" ref="C412">[1]!GenLognormal($C$9,$C$10)</f>
        <v>#VALUE!</v>
      </c>
      <c r="D412" t="e" cm="1" vm="2">
        <f t="array" ref="D412">[1]!GenLognormal($D$9,$D$10)</f>
        <v>#VALUE!</v>
      </c>
      <c r="E412" t="e" cm="1" vm="2">
        <f t="array" ref="E412">[1]!genNormal($E$9,$E$10)</f>
        <v>#VALUE!</v>
      </c>
      <c r="F412" t="e" cm="1" vm="2">
        <f t="array" ref="F412">[1]!GenLognormal($F$9,$F$10)</f>
        <v>#VALUE!</v>
      </c>
      <c r="G412" t="e" cm="1" vm="2">
        <f t="array" ref="G412">[1]!genBinomial(1,0.602)</f>
        <v>#VALUE!</v>
      </c>
      <c r="H412" s="13" t="e" vm="1">
        <f t="shared" si="70"/>
        <v>#VALUE!</v>
      </c>
      <c r="I412" t="e" cm="1" vm="2">
        <f t="array" ref="I412">[1]!genUniform($I$9,$I$10)</f>
        <v>#VALUE!</v>
      </c>
      <c r="J412" t="e" vm="1">
        <f t="shared" si="61"/>
        <v>#VALUE!</v>
      </c>
      <c r="K412" s="47" t="e" vm="1">
        <f t="shared" si="62"/>
        <v>#VALUE!</v>
      </c>
      <c r="L412" t="e" vm="1">
        <f t="shared" si="63"/>
        <v>#VALUE!</v>
      </c>
      <c r="M412" t="e" cm="1" vm="2">
        <f t="array" ref="M412">[1]!genUniform($M$9,$M$10)</f>
        <v>#VALUE!</v>
      </c>
      <c r="N412" t="e" vm="1">
        <f t="shared" si="64"/>
        <v>#VALUE!</v>
      </c>
      <c r="O412" s="47" t="e" vm="1">
        <f t="shared" si="65"/>
        <v>#VALUE!</v>
      </c>
      <c r="P412" t="e" vm="1">
        <f t="shared" si="66"/>
        <v>#VALUE!</v>
      </c>
      <c r="Q412" t="e" cm="1" vm="2">
        <f t="array" ref="Q412">[1]!genUniform($I$9,$I$10)</f>
        <v>#VALUE!</v>
      </c>
      <c r="R412" t="e" vm="1">
        <f t="shared" si="67"/>
        <v>#VALUE!</v>
      </c>
      <c r="S412" s="47" t="e" vm="1">
        <f t="shared" si="68"/>
        <v>#VALUE!</v>
      </c>
      <c r="T412" t="e" vm="1">
        <f t="shared" si="69"/>
        <v>#VALUE!</v>
      </c>
    </row>
    <row r="413" spans="1:20">
      <c r="A413">
        <v>403</v>
      </c>
      <c r="C413" t="e" cm="1" vm="2">
        <f t="array" ref="C413">[1]!GenLognormal($C$9,$C$10)</f>
        <v>#VALUE!</v>
      </c>
      <c r="D413" t="e" cm="1" vm="2">
        <f t="array" ref="D413">[1]!GenLognormal($D$9,$D$10)</f>
        <v>#VALUE!</v>
      </c>
      <c r="E413" t="e" cm="1" vm="2">
        <f t="array" ref="E413">[1]!genNormal($E$9,$E$10)</f>
        <v>#VALUE!</v>
      </c>
      <c r="F413" t="e" cm="1" vm="2">
        <f t="array" ref="F413">[1]!GenLognormal($F$9,$F$10)</f>
        <v>#VALUE!</v>
      </c>
      <c r="G413" t="e" cm="1" vm="2">
        <f t="array" ref="G413">[1]!genBinomial(1,0.602)</f>
        <v>#VALUE!</v>
      </c>
      <c r="H413" s="13" t="e" vm="1">
        <f t="shared" si="70"/>
        <v>#VALUE!</v>
      </c>
      <c r="I413" t="e" cm="1" vm="2">
        <f t="array" ref="I413">[1]!genUniform($I$9,$I$10)</f>
        <v>#VALUE!</v>
      </c>
      <c r="J413" t="e" vm="1">
        <f t="shared" si="61"/>
        <v>#VALUE!</v>
      </c>
      <c r="K413" s="47" t="e" vm="1">
        <f t="shared" si="62"/>
        <v>#VALUE!</v>
      </c>
      <c r="L413" t="e" vm="1">
        <f t="shared" si="63"/>
        <v>#VALUE!</v>
      </c>
      <c r="M413" t="e" cm="1" vm="2">
        <f t="array" ref="M413">[1]!genUniform($M$9,$M$10)</f>
        <v>#VALUE!</v>
      </c>
      <c r="N413" t="e" vm="1">
        <f t="shared" si="64"/>
        <v>#VALUE!</v>
      </c>
      <c r="O413" s="47" t="e" vm="1">
        <f t="shared" si="65"/>
        <v>#VALUE!</v>
      </c>
      <c r="P413" t="e" vm="1">
        <f t="shared" si="66"/>
        <v>#VALUE!</v>
      </c>
      <c r="Q413" t="e" cm="1" vm="2">
        <f t="array" ref="Q413">[1]!genUniform($I$9,$I$10)</f>
        <v>#VALUE!</v>
      </c>
      <c r="R413" t="e" vm="1">
        <f t="shared" si="67"/>
        <v>#VALUE!</v>
      </c>
      <c r="S413" s="47" t="e" vm="1">
        <f t="shared" si="68"/>
        <v>#VALUE!</v>
      </c>
      <c r="T413" t="e" vm="1">
        <f t="shared" si="69"/>
        <v>#VALUE!</v>
      </c>
    </row>
    <row r="414" spans="1:20">
      <c r="A414">
        <v>404</v>
      </c>
      <c r="C414" t="e" cm="1" vm="2">
        <f t="array" ref="C414">[1]!GenLognormal($C$9,$C$10)</f>
        <v>#VALUE!</v>
      </c>
      <c r="D414" t="e" cm="1" vm="2">
        <f t="array" ref="D414">[1]!GenLognormal($D$9,$D$10)</f>
        <v>#VALUE!</v>
      </c>
      <c r="E414" t="e" cm="1" vm="2">
        <f t="array" ref="E414">[1]!genNormal($E$9,$E$10)</f>
        <v>#VALUE!</v>
      </c>
      <c r="F414" t="e" cm="1" vm="2">
        <f t="array" ref="F414">[1]!GenLognormal($F$9,$F$10)</f>
        <v>#VALUE!</v>
      </c>
      <c r="G414" t="e" cm="1" vm="2">
        <f t="array" ref="G414">[1]!genBinomial(1,0.602)</f>
        <v>#VALUE!</v>
      </c>
      <c r="H414" s="13" t="e" vm="1">
        <f t="shared" si="70"/>
        <v>#VALUE!</v>
      </c>
      <c r="I414" t="e" cm="1" vm="2">
        <f t="array" ref="I414">[1]!genUniform($I$9,$I$10)</f>
        <v>#VALUE!</v>
      </c>
      <c r="J414" t="e" vm="1">
        <f t="shared" si="61"/>
        <v>#VALUE!</v>
      </c>
      <c r="K414" s="47" t="e" vm="1">
        <f t="shared" si="62"/>
        <v>#VALUE!</v>
      </c>
      <c r="L414" t="e" vm="1">
        <f t="shared" si="63"/>
        <v>#VALUE!</v>
      </c>
      <c r="M414" t="e" cm="1" vm="2">
        <f t="array" ref="M414">[1]!genUniform($M$9,$M$10)</f>
        <v>#VALUE!</v>
      </c>
      <c r="N414" t="e" vm="1">
        <f t="shared" si="64"/>
        <v>#VALUE!</v>
      </c>
      <c r="O414" s="47" t="e" vm="1">
        <f t="shared" si="65"/>
        <v>#VALUE!</v>
      </c>
      <c r="P414" t="e" vm="1">
        <f t="shared" si="66"/>
        <v>#VALUE!</v>
      </c>
      <c r="Q414" t="e" cm="1" vm="2">
        <f t="array" ref="Q414">[1]!genUniform($I$9,$I$10)</f>
        <v>#VALUE!</v>
      </c>
      <c r="R414" t="e" vm="1">
        <f t="shared" si="67"/>
        <v>#VALUE!</v>
      </c>
      <c r="S414" s="47" t="e" vm="1">
        <f t="shared" si="68"/>
        <v>#VALUE!</v>
      </c>
      <c r="T414" t="e" vm="1">
        <f t="shared" si="69"/>
        <v>#VALUE!</v>
      </c>
    </row>
    <row r="415" spans="1:20">
      <c r="A415">
        <v>405</v>
      </c>
      <c r="C415" t="e" cm="1" vm="2">
        <f t="array" ref="C415">[1]!GenLognormal($C$9,$C$10)</f>
        <v>#VALUE!</v>
      </c>
      <c r="D415" t="e" cm="1" vm="2">
        <f t="array" ref="D415">[1]!GenLognormal($D$9,$D$10)</f>
        <v>#VALUE!</v>
      </c>
      <c r="E415" t="e" cm="1" vm="2">
        <f t="array" ref="E415">[1]!genNormal($E$9,$E$10)</f>
        <v>#VALUE!</v>
      </c>
      <c r="F415" t="e" cm="1" vm="2">
        <f t="array" ref="F415">[1]!GenLognormal($F$9,$F$10)</f>
        <v>#VALUE!</v>
      </c>
      <c r="G415" t="e" cm="1" vm="2">
        <f t="array" ref="G415">[1]!genBinomial(1,0.602)</f>
        <v>#VALUE!</v>
      </c>
      <c r="H415" s="13" t="e" vm="1">
        <f t="shared" si="70"/>
        <v>#VALUE!</v>
      </c>
      <c r="I415" t="e" cm="1" vm="2">
        <f t="array" ref="I415">[1]!genUniform($I$9,$I$10)</f>
        <v>#VALUE!</v>
      </c>
      <c r="J415" t="e" vm="1">
        <f t="shared" si="61"/>
        <v>#VALUE!</v>
      </c>
      <c r="K415" s="47" t="e" vm="1">
        <f t="shared" si="62"/>
        <v>#VALUE!</v>
      </c>
      <c r="L415" t="e" vm="1">
        <f t="shared" si="63"/>
        <v>#VALUE!</v>
      </c>
      <c r="M415" t="e" cm="1" vm="2">
        <f t="array" ref="M415">[1]!genUniform($M$9,$M$10)</f>
        <v>#VALUE!</v>
      </c>
      <c r="N415" t="e" vm="1">
        <f t="shared" si="64"/>
        <v>#VALUE!</v>
      </c>
      <c r="O415" s="47" t="e" vm="1">
        <f t="shared" si="65"/>
        <v>#VALUE!</v>
      </c>
      <c r="P415" t="e" vm="1">
        <f t="shared" si="66"/>
        <v>#VALUE!</v>
      </c>
      <c r="Q415" t="e" cm="1" vm="2">
        <f t="array" ref="Q415">[1]!genUniform($I$9,$I$10)</f>
        <v>#VALUE!</v>
      </c>
      <c r="R415" t="e" vm="1">
        <f t="shared" si="67"/>
        <v>#VALUE!</v>
      </c>
      <c r="S415" s="47" t="e" vm="1">
        <f t="shared" si="68"/>
        <v>#VALUE!</v>
      </c>
      <c r="T415" t="e" vm="1">
        <f t="shared" si="69"/>
        <v>#VALUE!</v>
      </c>
    </row>
    <row r="416" spans="1:20">
      <c r="A416">
        <v>406</v>
      </c>
      <c r="C416" t="e" cm="1" vm="2">
        <f t="array" ref="C416">[1]!GenLognormal($C$9,$C$10)</f>
        <v>#VALUE!</v>
      </c>
      <c r="D416" t="e" cm="1" vm="2">
        <f t="array" ref="D416">[1]!GenLognormal($D$9,$D$10)</f>
        <v>#VALUE!</v>
      </c>
      <c r="E416" t="e" cm="1" vm="2">
        <f t="array" ref="E416">[1]!genNormal($E$9,$E$10)</f>
        <v>#VALUE!</v>
      </c>
      <c r="F416" t="e" cm="1" vm="2">
        <f t="array" ref="F416">[1]!GenLognormal($F$9,$F$10)</f>
        <v>#VALUE!</v>
      </c>
      <c r="G416" t="e" cm="1" vm="2">
        <f t="array" ref="G416">[1]!genBinomial(1,0.602)</f>
        <v>#VALUE!</v>
      </c>
      <c r="H416" s="13" t="e" vm="1">
        <f t="shared" si="70"/>
        <v>#VALUE!</v>
      </c>
      <c r="I416" t="e" cm="1" vm="2">
        <f t="array" ref="I416">[1]!genUniform($I$9,$I$10)</f>
        <v>#VALUE!</v>
      </c>
      <c r="J416" t="e" vm="1">
        <f t="shared" si="61"/>
        <v>#VALUE!</v>
      </c>
      <c r="K416" s="47" t="e" vm="1">
        <f t="shared" si="62"/>
        <v>#VALUE!</v>
      </c>
      <c r="L416" t="e" vm="1">
        <f t="shared" si="63"/>
        <v>#VALUE!</v>
      </c>
      <c r="M416" t="e" cm="1" vm="2">
        <f t="array" ref="M416">[1]!genUniform($M$9,$M$10)</f>
        <v>#VALUE!</v>
      </c>
      <c r="N416" t="e" vm="1">
        <f t="shared" si="64"/>
        <v>#VALUE!</v>
      </c>
      <c r="O416" s="47" t="e" vm="1">
        <f t="shared" si="65"/>
        <v>#VALUE!</v>
      </c>
      <c r="P416" t="e" vm="1">
        <f t="shared" si="66"/>
        <v>#VALUE!</v>
      </c>
      <c r="Q416" t="e" cm="1" vm="2">
        <f t="array" ref="Q416">[1]!genUniform($I$9,$I$10)</f>
        <v>#VALUE!</v>
      </c>
      <c r="R416" t="e" vm="1">
        <f t="shared" si="67"/>
        <v>#VALUE!</v>
      </c>
      <c r="S416" s="47" t="e" vm="1">
        <f t="shared" si="68"/>
        <v>#VALUE!</v>
      </c>
      <c r="T416" t="e" vm="1">
        <f t="shared" si="69"/>
        <v>#VALUE!</v>
      </c>
    </row>
    <row r="417" spans="1:20">
      <c r="A417">
        <v>407</v>
      </c>
      <c r="C417" t="e" cm="1" vm="2">
        <f t="array" ref="C417">[1]!GenLognormal($C$9,$C$10)</f>
        <v>#VALUE!</v>
      </c>
      <c r="D417" t="e" cm="1" vm="2">
        <f t="array" ref="D417">[1]!GenLognormal($D$9,$D$10)</f>
        <v>#VALUE!</v>
      </c>
      <c r="E417" t="e" cm="1" vm="2">
        <f t="array" ref="E417">[1]!genNormal($E$9,$E$10)</f>
        <v>#VALUE!</v>
      </c>
      <c r="F417" t="e" cm="1" vm="2">
        <f t="array" ref="F417">[1]!GenLognormal($F$9,$F$10)</f>
        <v>#VALUE!</v>
      </c>
      <c r="G417" t="e" cm="1" vm="2">
        <f t="array" ref="G417">[1]!genBinomial(1,0.602)</f>
        <v>#VALUE!</v>
      </c>
      <c r="H417" s="13" t="e" vm="1">
        <f t="shared" si="70"/>
        <v>#VALUE!</v>
      </c>
      <c r="I417" t="e" cm="1" vm="2">
        <f t="array" ref="I417">[1]!genUniform($I$9,$I$10)</f>
        <v>#VALUE!</v>
      </c>
      <c r="J417" t="e" vm="1">
        <f t="shared" si="61"/>
        <v>#VALUE!</v>
      </c>
      <c r="K417" s="47" t="e" vm="1">
        <f t="shared" si="62"/>
        <v>#VALUE!</v>
      </c>
      <c r="L417" t="e" vm="1">
        <f t="shared" si="63"/>
        <v>#VALUE!</v>
      </c>
      <c r="M417" t="e" cm="1" vm="2">
        <f t="array" ref="M417">[1]!genUniform($M$9,$M$10)</f>
        <v>#VALUE!</v>
      </c>
      <c r="N417" t="e" vm="1">
        <f t="shared" si="64"/>
        <v>#VALUE!</v>
      </c>
      <c r="O417" s="47" t="e" vm="1">
        <f t="shared" si="65"/>
        <v>#VALUE!</v>
      </c>
      <c r="P417" t="e" vm="1">
        <f t="shared" si="66"/>
        <v>#VALUE!</v>
      </c>
      <c r="Q417" t="e" cm="1" vm="2">
        <f t="array" ref="Q417">[1]!genUniform($I$9,$I$10)</f>
        <v>#VALUE!</v>
      </c>
      <c r="R417" t="e" vm="1">
        <f t="shared" si="67"/>
        <v>#VALUE!</v>
      </c>
      <c r="S417" s="47" t="e" vm="1">
        <f t="shared" si="68"/>
        <v>#VALUE!</v>
      </c>
      <c r="T417" t="e" vm="1">
        <f t="shared" si="69"/>
        <v>#VALUE!</v>
      </c>
    </row>
    <row r="418" spans="1:20">
      <c r="A418">
        <v>408</v>
      </c>
      <c r="C418" t="e" cm="1" vm="2">
        <f t="array" ref="C418">[1]!GenLognormal($C$9,$C$10)</f>
        <v>#VALUE!</v>
      </c>
      <c r="D418" t="e" cm="1" vm="2">
        <f t="array" ref="D418">[1]!GenLognormal($D$9,$D$10)</f>
        <v>#VALUE!</v>
      </c>
      <c r="E418" t="e" cm="1" vm="2">
        <f t="array" ref="E418">[1]!genNormal($E$9,$E$10)</f>
        <v>#VALUE!</v>
      </c>
      <c r="F418" t="e" cm="1" vm="2">
        <f t="array" ref="F418">[1]!GenLognormal($F$9,$F$10)</f>
        <v>#VALUE!</v>
      </c>
      <c r="G418" t="e" cm="1" vm="2">
        <f t="array" ref="G418">[1]!genBinomial(1,0.602)</f>
        <v>#VALUE!</v>
      </c>
      <c r="H418" s="13" t="e" vm="1">
        <f t="shared" si="70"/>
        <v>#VALUE!</v>
      </c>
      <c r="I418" t="e" cm="1" vm="2">
        <f t="array" ref="I418">[1]!genUniform($I$9,$I$10)</f>
        <v>#VALUE!</v>
      </c>
      <c r="J418" t="e" vm="1">
        <f t="shared" si="61"/>
        <v>#VALUE!</v>
      </c>
      <c r="K418" s="47" t="e" vm="1">
        <f t="shared" si="62"/>
        <v>#VALUE!</v>
      </c>
      <c r="L418" t="e" vm="1">
        <f t="shared" si="63"/>
        <v>#VALUE!</v>
      </c>
      <c r="M418" t="e" cm="1" vm="2">
        <f t="array" ref="M418">[1]!genUniform($M$9,$M$10)</f>
        <v>#VALUE!</v>
      </c>
      <c r="N418" t="e" vm="1">
        <f t="shared" si="64"/>
        <v>#VALUE!</v>
      </c>
      <c r="O418" s="47" t="e" vm="1">
        <f t="shared" si="65"/>
        <v>#VALUE!</v>
      </c>
      <c r="P418" t="e" vm="1">
        <f t="shared" si="66"/>
        <v>#VALUE!</v>
      </c>
      <c r="Q418" t="e" cm="1" vm="2">
        <f t="array" ref="Q418">[1]!genUniform($I$9,$I$10)</f>
        <v>#VALUE!</v>
      </c>
      <c r="R418" t="e" vm="1">
        <f t="shared" si="67"/>
        <v>#VALUE!</v>
      </c>
      <c r="S418" s="47" t="e" vm="1">
        <f t="shared" si="68"/>
        <v>#VALUE!</v>
      </c>
      <c r="T418" t="e" vm="1">
        <f t="shared" si="69"/>
        <v>#VALUE!</v>
      </c>
    </row>
    <row r="419" spans="1:20">
      <c r="A419">
        <v>409</v>
      </c>
      <c r="C419" t="e" cm="1" vm="2">
        <f t="array" ref="C419">[1]!GenLognormal($C$9,$C$10)</f>
        <v>#VALUE!</v>
      </c>
      <c r="D419" t="e" cm="1" vm="2">
        <f t="array" ref="D419">[1]!GenLognormal($D$9,$D$10)</f>
        <v>#VALUE!</v>
      </c>
      <c r="E419" t="e" cm="1" vm="2">
        <f t="array" ref="E419">[1]!genNormal($E$9,$E$10)</f>
        <v>#VALUE!</v>
      </c>
      <c r="F419" t="e" cm="1" vm="2">
        <f t="array" ref="F419">[1]!GenLognormal($F$9,$F$10)</f>
        <v>#VALUE!</v>
      </c>
      <c r="G419" t="e" cm="1" vm="2">
        <f t="array" ref="G419">[1]!genBinomial(1,0.602)</f>
        <v>#VALUE!</v>
      </c>
      <c r="H419" s="13" t="e" vm="1">
        <f t="shared" si="70"/>
        <v>#VALUE!</v>
      </c>
      <c r="I419" t="e" cm="1" vm="2">
        <f t="array" ref="I419">[1]!genUniform($I$9,$I$10)</f>
        <v>#VALUE!</v>
      </c>
      <c r="J419" t="e" vm="1">
        <f t="shared" si="61"/>
        <v>#VALUE!</v>
      </c>
      <c r="K419" s="47" t="e" vm="1">
        <f t="shared" si="62"/>
        <v>#VALUE!</v>
      </c>
      <c r="L419" t="e" vm="1">
        <f t="shared" si="63"/>
        <v>#VALUE!</v>
      </c>
      <c r="M419" t="e" cm="1" vm="2">
        <f t="array" ref="M419">[1]!genUniform($M$9,$M$10)</f>
        <v>#VALUE!</v>
      </c>
      <c r="N419" t="e" vm="1">
        <f t="shared" si="64"/>
        <v>#VALUE!</v>
      </c>
      <c r="O419" s="47" t="e" vm="1">
        <f t="shared" si="65"/>
        <v>#VALUE!</v>
      </c>
      <c r="P419" t="e" vm="1">
        <f t="shared" si="66"/>
        <v>#VALUE!</v>
      </c>
      <c r="Q419" t="e" cm="1" vm="2">
        <f t="array" ref="Q419">[1]!genUniform($I$9,$I$10)</f>
        <v>#VALUE!</v>
      </c>
      <c r="R419" t="e" vm="1">
        <f t="shared" si="67"/>
        <v>#VALUE!</v>
      </c>
      <c r="S419" s="47" t="e" vm="1">
        <f t="shared" si="68"/>
        <v>#VALUE!</v>
      </c>
      <c r="T419" t="e" vm="1">
        <f t="shared" si="69"/>
        <v>#VALUE!</v>
      </c>
    </row>
    <row r="420" spans="1:20">
      <c r="A420">
        <v>410</v>
      </c>
      <c r="C420" t="e" cm="1" vm="2">
        <f t="array" ref="C420">[1]!GenLognormal($C$9,$C$10)</f>
        <v>#VALUE!</v>
      </c>
      <c r="D420" t="e" cm="1" vm="2">
        <f t="array" ref="D420">[1]!GenLognormal($D$9,$D$10)</f>
        <v>#VALUE!</v>
      </c>
      <c r="E420" t="e" cm="1" vm="2">
        <f t="array" ref="E420">[1]!genNormal($E$9,$E$10)</f>
        <v>#VALUE!</v>
      </c>
      <c r="F420" t="e" cm="1" vm="2">
        <f t="array" ref="F420">[1]!GenLognormal($F$9,$F$10)</f>
        <v>#VALUE!</v>
      </c>
      <c r="G420" t="e" cm="1" vm="2">
        <f t="array" ref="G420">[1]!genBinomial(1,0.602)</f>
        <v>#VALUE!</v>
      </c>
      <c r="H420" s="13" t="e" vm="1">
        <f t="shared" si="70"/>
        <v>#VALUE!</v>
      </c>
      <c r="I420" t="e" cm="1" vm="2">
        <f t="array" ref="I420">[1]!genUniform($I$9,$I$10)</f>
        <v>#VALUE!</v>
      </c>
      <c r="J420" t="e" vm="1">
        <f t="shared" si="61"/>
        <v>#VALUE!</v>
      </c>
      <c r="K420" s="47" t="e" vm="1">
        <f t="shared" si="62"/>
        <v>#VALUE!</v>
      </c>
      <c r="L420" t="e" vm="1">
        <f t="shared" si="63"/>
        <v>#VALUE!</v>
      </c>
      <c r="M420" t="e" cm="1" vm="2">
        <f t="array" ref="M420">[1]!genUniform($M$9,$M$10)</f>
        <v>#VALUE!</v>
      </c>
      <c r="N420" t="e" vm="1">
        <f t="shared" si="64"/>
        <v>#VALUE!</v>
      </c>
      <c r="O420" s="47" t="e" vm="1">
        <f t="shared" si="65"/>
        <v>#VALUE!</v>
      </c>
      <c r="P420" t="e" vm="1">
        <f t="shared" si="66"/>
        <v>#VALUE!</v>
      </c>
      <c r="Q420" t="e" cm="1" vm="2">
        <f t="array" ref="Q420">[1]!genUniform($I$9,$I$10)</f>
        <v>#VALUE!</v>
      </c>
      <c r="R420" t="e" vm="1">
        <f t="shared" si="67"/>
        <v>#VALUE!</v>
      </c>
      <c r="S420" s="47" t="e" vm="1">
        <f t="shared" si="68"/>
        <v>#VALUE!</v>
      </c>
      <c r="T420" t="e" vm="1">
        <f t="shared" si="69"/>
        <v>#VALUE!</v>
      </c>
    </row>
    <row r="421" spans="1:20">
      <c r="A421">
        <v>411</v>
      </c>
      <c r="C421" t="e" cm="1" vm="2">
        <f t="array" ref="C421">[1]!GenLognormal($C$9,$C$10)</f>
        <v>#VALUE!</v>
      </c>
      <c r="D421" t="e" cm="1" vm="2">
        <f t="array" ref="D421">[1]!GenLognormal($D$9,$D$10)</f>
        <v>#VALUE!</v>
      </c>
      <c r="E421" t="e" cm="1" vm="2">
        <f t="array" ref="E421">[1]!genNormal($E$9,$E$10)</f>
        <v>#VALUE!</v>
      </c>
      <c r="F421" t="e" cm="1" vm="2">
        <f t="array" ref="F421">[1]!GenLognormal($F$9,$F$10)</f>
        <v>#VALUE!</v>
      </c>
      <c r="G421" t="e" cm="1" vm="2">
        <f t="array" ref="G421">[1]!genBinomial(1,0.602)</f>
        <v>#VALUE!</v>
      </c>
      <c r="H421" s="13" t="e" vm="1">
        <f t="shared" si="70"/>
        <v>#VALUE!</v>
      </c>
      <c r="I421" t="e" cm="1" vm="2">
        <f t="array" ref="I421">[1]!genUniform($I$9,$I$10)</f>
        <v>#VALUE!</v>
      </c>
      <c r="J421" t="e" vm="1">
        <f t="shared" si="61"/>
        <v>#VALUE!</v>
      </c>
      <c r="K421" s="47" t="e" vm="1">
        <f t="shared" si="62"/>
        <v>#VALUE!</v>
      </c>
      <c r="L421" t="e" vm="1">
        <f t="shared" si="63"/>
        <v>#VALUE!</v>
      </c>
      <c r="M421" t="e" cm="1" vm="2">
        <f t="array" ref="M421">[1]!genUniform($M$9,$M$10)</f>
        <v>#VALUE!</v>
      </c>
      <c r="N421" t="e" vm="1">
        <f t="shared" si="64"/>
        <v>#VALUE!</v>
      </c>
      <c r="O421" s="47" t="e" vm="1">
        <f t="shared" si="65"/>
        <v>#VALUE!</v>
      </c>
      <c r="P421" t="e" vm="1">
        <f t="shared" si="66"/>
        <v>#VALUE!</v>
      </c>
      <c r="Q421" t="e" cm="1" vm="2">
        <f t="array" ref="Q421">[1]!genUniform($I$9,$I$10)</f>
        <v>#VALUE!</v>
      </c>
      <c r="R421" t="e" vm="1">
        <f t="shared" si="67"/>
        <v>#VALUE!</v>
      </c>
      <c r="S421" s="47" t="e" vm="1">
        <f t="shared" si="68"/>
        <v>#VALUE!</v>
      </c>
      <c r="T421" t="e" vm="1">
        <f t="shared" si="69"/>
        <v>#VALUE!</v>
      </c>
    </row>
    <row r="422" spans="1:20">
      <c r="A422">
        <v>412</v>
      </c>
      <c r="C422" t="e" cm="1" vm="2">
        <f t="array" ref="C422">[1]!GenLognormal($C$9,$C$10)</f>
        <v>#VALUE!</v>
      </c>
      <c r="D422" t="e" cm="1" vm="2">
        <f t="array" ref="D422">[1]!GenLognormal($D$9,$D$10)</f>
        <v>#VALUE!</v>
      </c>
      <c r="E422" t="e" cm="1" vm="2">
        <f t="array" ref="E422">[1]!genNormal($E$9,$E$10)</f>
        <v>#VALUE!</v>
      </c>
      <c r="F422" t="e" cm="1" vm="2">
        <f t="array" ref="F422">[1]!GenLognormal($F$9,$F$10)</f>
        <v>#VALUE!</v>
      </c>
      <c r="G422" t="e" cm="1" vm="2">
        <f t="array" ref="G422">[1]!genBinomial(1,0.602)</f>
        <v>#VALUE!</v>
      </c>
      <c r="H422" s="13" t="e" vm="1">
        <f t="shared" si="70"/>
        <v>#VALUE!</v>
      </c>
      <c r="I422" t="e" cm="1" vm="2">
        <f t="array" ref="I422">[1]!genUniform($I$9,$I$10)</f>
        <v>#VALUE!</v>
      </c>
      <c r="J422" t="e" vm="1">
        <f t="shared" si="61"/>
        <v>#VALUE!</v>
      </c>
      <c r="K422" s="47" t="e" vm="1">
        <f t="shared" si="62"/>
        <v>#VALUE!</v>
      </c>
      <c r="L422" t="e" vm="1">
        <f t="shared" si="63"/>
        <v>#VALUE!</v>
      </c>
      <c r="M422" t="e" cm="1" vm="2">
        <f t="array" ref="M422">[1]!genUniform($M$9,$M$10)</f>
        <v>#VALUE!</v>
      </c>
      <c r="N422" t="e" vm="1">
        <f t="shared" si="64"/>
        <v>#VALUE!</v>
      </c>
      <c r="O422" s="47" t="e" vm="1">
        <f t="shared" si="65"/>
        <v>#VALUE!</v>
      </c>
      <c r="P422" t="e" vm="1">
        <f t="shared" si="66"/>
        <v>#VALUE!</v>
      </c>
      <c r="Q422" t="e" cm="1" vm="2">
        <f t="array" ref="Q422">[1]!genUniform($I$9,$I$10)</f>
        <v>#VALUE!</v>
      </c>
      <c r="R422" t="e" vm="1">
        <f t="shared" si="67"/>
        <v>#VALUE!</v>
      </c>
      <c r="S422" s="47" t="e" vm="1">
        <f t="shared" si="68"/>
        <v>#VALUE!</v>
      </c>
      <c r="T422" t="e" vm="1">
        <f t="shared" si="69"/>
        <v>#VALUE!</v>
      </c>
    </row>
    <row r="423" spans="1:20">
      <c r="A423">
        <v>413</v>
      </c>
      <c r="C423" t="e" cm="1" vm="2">
        <f t="array" ref="C423">[1]!GenLognormal($C$9,$C$10)</f>
        <v>#VALUE!</v>
      </c>
      <c r="D423" t="e" cm="1" vm="2">
        <f t="array" ref="D423">[1]!GenLognormal($D$9,$D$10)</f>
        <v>#VALUE!</v>
      </c>
      <c r="E423" t="e" cm="1" vm="2">
        <f t="array" ref="E423">[1]!genNormal($E$9,$E$10)</f>
        <v>#VALUE!</v>
      </c>
      <c r="F423" t="e" cm="1" vm="2">
        <f t="array" ref="F423">[1]!GenLognormal($F$9,$F$10)</f>
        <v>#VALUE!</v>
      </c>
      <c r="G423" t="e" cm="1" vm="2">
        <f t="array" ref="G423">[1]!genBinomial(1,0.602)</f>
        <v>#VALUE!</v>
      </c>
      <c r="H423" s="13" t="e" vm="1">
        <f t="shared" si="70"/>
        <v>#VALUE!</v>
      </c>
      <c r="I423" t="e" cm="1" vm="2">
        <f t="array" ref="I423">[1]!genUniform($I$9,$I$10)</f>
        <v>#VALUE!</v>
      </c>
      <c r="J423" t="e" vm="1">
        <f t="shared" si="61"/>
        <v>#VALUE!</v>
      </c>
      <c r="K423" s="47" t="e" vm="1">
        <f t="shared" si="62"/>
        <v>#VALUE!</v>
      </c>
      <c r="L423" t="e" vm="1">
        <f t="shared" si="63"/>
        <v>#VALUE!</v>
      </c>
      <c r="M423" t="e" cm="1" vm="2">
        <f t="array" ref="M423">[1]!genUniform($M$9,$M$10)</f>
        <v>#VALUE!</v>
      </c>
      <c r="N423" t="e" vm="1">
        <f t="shared" si="64"/>
        <v>#VALUE!</v>
      </c>
      <c r="O423" s="47" t="e" vm="1">
        <f t="shared" si="65"/>
        <v>#VALUE!</v>
      </c>
      <c r="P423" t="e" vm="1">
        <f t="shared" si="66"/>
        <v>#VALUE!</v>
      </c>
      <c r="Q423" t="e" cm="1" vm="2">
        <f t="array" ref="Q423">[1]!genUniform($I$9,$I$10)</f>
        <v>#VALUE!</v>
      </c>
      <c r="R423" t="e" vm="1">
        <f t="shared" si="67"/>
        <v>#VALUE!</v>
      </c>
      <c r="S423" s="47" t="e" vm="1">
        <f t="shared" si="68"/>
        <v>#VALUE!</v>
      </c>
      <c r="T423" t="e" vm="1">
        <f t="shared" si="69"/>
        <v>#VALUE!</v>
      </c>
    </row>
    <row r="424" spans="1:20">
      <c r="A424">
        <v>414</v>
      </c>
      <c r="C424" t="e" cm="1" vm="2">
        <f t="array" ref="C424">[1]!GenLognormal($C$9,$C$10)</f>
        <v>#VALUE!</v>
      </c>
      <c r="D424" t="e" cm="1" vm="2">
        <f t="array" ref="D424">[1]!GenLognormal($D$9,$D$10)</f>
        <v>#VALUE!</v>
      </c>
      <c r="E424" t="e" cm="1" vm="2">
        <f t="array" ref="E424">[1]!genNormal($E$9,$E$10)</f>
        <v>#VALUE!</v>
      </c>
      <c r="F424" t="e" cm="1" vm="2">
        <f t="array" ref="F424">[1]!GenLognormal($F$9,$F$10)</f>
        <v>#VALUE!</v>
      </c>
      <c r="G424" t="e" cm="1" vm="2">
        <f t="array" ref="G424">[1]!genBinomial(1,0.602)</f>
        <v>#VALUE!</v>
      </c>
      <c r="H424" s="13" t="e" vm="1">
        <f t="shared" si="70"/>
        <v>#VALUE!</v>
      </c>
      <c r="I424" t="e" cm="1" vm="2">
        <f t="array" ref="I424">[1]!genUniform($I$9,$I$10)</f>
        <v>#VALUE!</v>
      </c>
      <c r="J424" t="e" vm="1">
        <f t="shared" si="61"/>
        <v>#VALUE!</v>
      </c>
      <c r="K424" s="47" t="e" vm="1">
        <f t="shared" si="62"/>
        <v>#VALUE!</v>
      </c>
      <c r="L424" t="e" vm="1">
        <f t="shared" si="63"/>
        <v>#VALUE!</v>
      </c>
      <c r="M424" t="e" cm="1" vm="2">
        <f t="array" ref="M424">[1]!genUniform($M$9,$M$10)</f>
        <v>#VALUE!</v>
      </c>
      <c r="N424" t="e" vm="1">
        <f t="shared" si="64"/>
        <v>#VALUE!</v>
      </c>
      <c r="O424" s="47" t="e" vm="1">
        <f t="shared" si="65"/>
        <v>#VALUE!</v>
      </c>
      <c r="P424" t="e" vm="1">
        <f t="shared" si="66"/>
        <v>#VALUE!</v>
      </c>
      <c r="Q424" t="e" cm="1" vm="2">
        <f t="array" ref="Q424">[1]!genUniform($I$9,$I$10)</f>
        <v>#VALUE!</v>
      </c>
      <c r="R424" t="e" vm="1">
        <f t="shared" si="67"/>
        <v>#VALUE!</v>
      </c>
      <c r="S424" s="47" t="e" vm="1">
        <f t="shared" si="68"/>
        <v>#VALUE!</v>
      </c>
      <c r="T424" t="e" vm="1">
        <f t="shared" si="69"/>
        <v>#VALUE!</v>
      </c>
    </row>
    <row r="425" spans="1:20">
      <c r="A425">
        <v>415</v>
      </c>
      <c r="C425" t="e" cm="1" vm="2">
        <f t="array" ref="C425">[1]!GenLognormal($C$9,$C$10)</f>
        <v>#VALUE!</v>
      </c>
      <c r="D425" t="e" cm="1" vm="2">
        <f t="array" ref="D425">[1]!GenLognormal($D$9,$D$10)</f>
        <v>#VALUE!</v>
      </c>
      <c r="E425" t="e" cm="1" vm="2">
        <f t="array" ref="E425">[1]!genNormal($E$9,$E$10)</f>
        <v>#VALUE!</v>
      </c>
      <c r="F425" t="e" cm="1" vm="2">
        <f t="array" ref="F425">[1]!GenLognormal($F$9,$F$10)</f>
        <v>#VALUE!</v>
      </c>
      <c r="G425" t="e" cm="1" vm="2">
        <f t="array" ref="G425">[1]!genBinomial(1,0.602)</f>
        <v>#VALUE!</v>
      </c>
      <c r="H425" s="13" t="e" vm="1">
        <f t="shared" si="70"/>
        <v>#VALUE!</v>
      </c>
      <c r="I425" t="e" cm="1" vm="2">
        <f t="array" ref="I425">[1]!genUniform($I$9,$I$10)</f>
        <v>#VALUE!</v>
      </c>
      <c r="J425" t="e" vm="1">
        <f t="shared" si="61"/>
        <v>#VALUE!</v>
      </c>
      <c r="K425" s="47" t="e" vm="1">
        <f t="shared" si="62"/>
        <v>#VALUE!</v>
      </c>
      <c r="L425" t="e" vm="1">
        <f t="shared" si="63"/>
        <v>#VALUE!</v>
      </c>
      <c r="M425" t="e" cm="1" vm="2">
        <f t="array" ref="M425">[1]!genUniform($M$9,$M$10)</f>
        <v>#VALUE!</v>
      </c>
      <c r="N425" t="e" vm="1">
        <f t="shared" si="64"/>
        <v>#VALUE!</v>
      </c>
      <c r="O425" s="47" t="e" vm="1">
        <f t="shared" si="65"/>
        <v>#VALUE!</v>
      </c>
      <c r="P425" t="e" vm="1">
        <f t="shared" si="66"/>
        <v>#VALUE!</v>
      </c>
      <c r="Q425" t="e" cm="1" vm="2">
        <f t="array" ref="Q425">[1]!genUniform($I$9,$I$10)</f>
        <v>#VALUE!</v>
      </c>
      <c r="R425" t="e" vm="1">
        <f t="shared" si="67"/>
        <v>#VALUE!</v>
      </c>
      <c r="S425" s="47" t="e" vm="1">
        <f t="shared" si="68"/>
        <v>#VALUE!</v>
      </c>
      <c r="T425" t="e" vm="1">
        <f t="shared" si="69"/>
        <v>#VALUE!</v>
      </c>
    </row>
    <row r="426" spans="1:20">
      <c r="A426">
        <v>416</v>
      </c>
      <c r="C426" t="e" cm="1" vm="2">
        <f t="array" ref="C426">[1]!GenLognormal($C$9,$C$10)</f>
        <v>#VALUE!</v>
      </c>
      <c r="D426" t="e" cm="1" vm="2">
        <f t="array" ref="D426">[1]!GenLognormal($D$9,$D$10)</f>
        <v>#VALUE!</v>
      </c>
      <c r="E426" t="e" cm="1" vm="2">
        <f t="array" ref="E426">[1]!genNormal($E$9,$E$10)</f>
        <v>#VALUE!</v>
      </c>
      <c r="F426" t="e" cm="1" vm="2">
        <f t="array" ref="F426">[1]!GenLognormal($F$9,$F$10)</f>
        <v>#VALUE!</v>
      </c>
      <c r="G426" t="e" cm="1" vm="2">
        <f t="array" ref="G426">[1]!genBinomial(1,0.602)</f>
        <v>#VALUE!</v>
      </c>
      <c r="H426" s="13" t="e" vm="1">
        <f t="shared" si="70"/>
        <v>#VALUE!</v>
      </c>
      <c r="I426" t="e" cm="1" vm="2">
        <f t="array" ref="I426">[1]!genUniform($I$9,$I$10)</f>
        <v>#VALUE!</v>
      </c>
      <c r="J426" t="e" vm="1">
        <f t="shared" si="61"/>
        <v>#VALUE!</v>
      </c>
      <c r="K426" s="47" t="e" vm="1">
        <f t="shared" si="62"/>
        <v>#VALUE!</v>
      </c>
      <c r="L426" t="e" vm="1">
        <f t="shared" si="63"/>
        <v>#VALUE!</v>
      </c>
      <c r="M426" t="e" cm="1" vm="2">
        <f t="array" ref="M426">[1]!genUniform($M$9,$M$10)</f>
        <v>#VALUE!</v>
      </c>
      <c r="N426" t="e" vm="1">
        <f t="shared" si="64"/>
        <v>#VALUE!</v>
      </c>
      <c r="O426" s="47" t="e" vm="1">
        <f t="shared" si="65"/>
        <v>#VALUE!</v>
      </c>
      <c r="P426" t="e" vm="1">
        <f t="shared" si="66"/>
        <v>#VALUE!</v>
      </c>
      <c r="Q426" t="e" cm="1" vm="2">
        <f t="array" ref="Q426">[1]!genUniform($I$9,$I$10)</f>
        <v>#VALUE!</v>
      </c>
      <c r="R426" t="e" vm="1">
        <f t="shared" si="67"/>
        <v>#VALUE!</v>
      </c>
      <c r="S426" s="47" t="e" vm="1">
        <f t="shared" si="68"/>
        <v>#VALUE!</v>
      </c>
      <c r="T426" t="e" vm="1">
        <f t="shared" si="69"/>
        <v>#VALUE!</v>
      </c>
    </row>
    <row r="427" spans="1:20">
      <c r="A427">
        <v>417</v>
      </c>
      <c r="C427" t="e" cm="1" vm="2">
        <f t="array" ref="C427">[1]!GenLognormal($C$9,$C$10)</f>
        <v>#VALUE!</v>
      </c>
      <c r="D427" t="e" cm="1" vm="2">
        <f t="array" ref="D427">[1]!GenLognormal($D$9,$D$10)</f>
        <v>#VALUE!</v>
      </c>
      <c r="E427" t="e" cm="1" vm="2">
        <f t="array" ref="E427">[1]!genNormal($E$9,$E$10)</f>
        <v>#VALUE!</v>
      </c>
      <c r="F427" t="e" cm="1" vm="2">
        <f t="array" ref="F427">[1]!GenLognormal($F$9,$F$10)</f>
        <v>#VALUE!</v>
      </c>
      <c r="G427" t="e" cm="1" vm="2">
        <f t="array" ref="G427">[1]!genBinomial(1,0.602)</f>
        <v>#VALUE!</v>
      </c>
      <c r="H427" s="13" t="e" vm="1">
        <f t="shared" si="70"/>
        <v>#VALUE!</v>
      </c>
      <c r="I427" t="e" cm="1" vm="2">
        <f t="array" ref="I427">[1]!genUniform($I$9,$I$10)</f>
        <v>#VALUE!</v>
      </c>
      <c r="J427" t="e" vm="1">
        <f t="shared" si="61"/>
        <v>#VALUE!</v>
      </c>
      <c r="K427" s="47" t="e" vm="1">
        <f t="shared" si="62"/>
        <v>#VALUE!</v>
      </c>
      <c r="L427" t="e" vm="1">
        <f t="shared" si="63"/>
        <v>#VALUE!</v>
      </c>
      <c r="M427" t="e" cm="1" vm="2">
        <f t="array" ref="M427">[1]!genUniform($M$9,$M$10)</f>
        <v>#VALUE!</v>
      </c>
      <c r="N427" t="e" vm="1">
        <f t="shared" si="64"/>
        <v>#VALUE!</v>
      </c>
      <c r="O427" s="47" t="e" vm="1">
        <f t="shared" si="65"/>
        <v>#VALUE!</v>
      </c>
      <c r="P427" t="e" vm="1">
        <f t="shared" si="66"/>
        <v>#VALUE!</v>
      </c>
      <c r="Q427" t="e" cm="1" vm="2">
        <f t="array" ref="Q427">[1]!genUniform($I$9,$I$10)</f>
        <v>#VALUE!</v>
      </c>
      <c r="R427" t="e" vm="1">
        <f t="shared" si="67"/>
        <v>#VALUE!</v>
      </c>
      <c r="S427" s="47" t="e" vm="1">
        <f t="shared" si="68"/>
        <v>#VALUE!</v>
      </c>
      <c r="T427" t="e" vm="1">
        <f t="shared" si="69"/>
        <v>#VALUE!</v>
      </c>
    </row>
    <row r="428" spans="1:20">
      <c r="A428">
        <v>418</v>
      </c>
      <c r="C428" t="e" cm="1" vm="2">
        <f t="array" ref="C428">[1]!GenLognormal($C$9,$C$10)</f>
        <v>#VALUE!</v>
      </c>
      <c r="D428" t="e" cm="1" vm="2">
        <f t="array" ref="D428">[1]!GenLognormal($D$9,$D$10)</f>
        <v>#VALUE!</v>
      </c>
      <c r="E428" t="e" cm="1" vm="2">
        <f t="array" ref="E428">[1]!genNormal($E$9,$E$10)</f>
        <v>#VALUE!</v>
      </c>
      <c r="F428" t="e" cm="1" vm="2">
        <f t="array" ref="F428">[1]!GenLognormal($F$9,$F$10)</f>
        <v>#VALUE!</v>
      </c>
      <c r="G428" t="e" cm="1" vm="2">
        <f t="array" ref="G428">[1]!genBinomial(1,0.602)</f>
        <v>#VALUE!</v>
      </c>
      <c r="H428" s="13" t="e" vm="1">
        <f t="shared" si="70"/>
        <v>#VALUE!</v>
      </c>
      <c r="I428" t="e" cm="1" vm="2">
        <f t="array" ref="I428">[1]!genUniform($I$9,$I$10)</f>
        <v>#VALUE!</v>
      </c>
      <c r="J428" t="e" vm="1">
        <f t="shared" si="61"/>
        <v>#VALUE!</v>
      </c>
      <c r="K428" s="47" t="e" vm="1">
        <f t="shared" si="62"/>
        <v>#VALUE!</v>
      </c>
      <c r="L428" t="e" vm="1">
        <f t="shared" si="63"/>
        <v>#VALUE!</v>
      </c>
      <c r="M428" t="e" cm="1" vm="2">
        <f t="array" ref="M428">[1]!genUniform($M$9,$M$10)</f>
        <v>#VALUE!</v>
      </c>
      <c r="N428" t="e" vm="1">
        <f t="shared" si="64"/>
        <v>#VALUE!</v>
      </c>
      <c r="O428" s="47" t="e" vm="1">
        <f t="shared" si="65"/>
        <v>#VALUE!</v>
      </c>
      <c r="P428" t="e" vm="1">
        <f t="shared" si="66"/>
        <v>#VALUE!</v>
      </c>
      <c r="Q428" t="e" cm="1" vm="2">
        <f t="array" ref="Q428">[1]!genUniform($I$9,$I$10)</f>
        <v>#VALUE!</v>
      </c>
      <c r="R428" t="e" vm="1">
        <f t="shared" si="67"/>
        <v>#VALUE!</v>
      </c>
      <c r="S428" s="47" t="e" vm="1">
        <f t="shared" si="68"/>
        <v>#VALUE!</v>
      </c>
      <c r="T428" t="e" vm="1">
        <f t="shared" si="69"/>
        <v>#VALUE!</v>
      </c>
    </row>
    <row r="429" spans="1:20">
      <c r="A429">
        <v>419</v>
      </c>
      <c r="C429" t="e" cm="1" vm="2">
        <f t="array" ref="C429">[1]!GenLognormal($C$9,$C$10)</f>
        <v>#VALUE!</v>
      </c>
      <c r="D429" t="e" cm="1" vm="2">
        <f t="array" ref="D429">[1]!GenLognormal($D$9,$D$10)</f>
        <v>#VALUE!</v>
      </c>
      <c r="E429" t="e" cm="1" vm="2">
        <f t="array" ref="E429">[1]!genNormal($E$9,$E$10)</f>
        <v>#VALUE!</v>
      </c>
      <c r="F429" t="e" cm="1" vm="2">
        <f t="array" ref="F429">[1]!GenLognormal($F$9,$F$10)</f>
        <v>#VALUE!</v>
      </c>
      <c r="G429" t="e" cm="1" vm="2">
        <f t="array" ref="G429">[1]!genBinomial(1,0.602)</f>
        <v>#VALUE!</v>
      </c>
      <c r="H429" s="13" t="e" vm="1">
        <f t="shared" si="70"/>
        <v>#VALUE!</v>
      </c>
      <c r="I429" t="e" cm="1" vm="2">
        <f t="array" ref="I429">[1]!genUniform($I$9,$I$10)</f>
        <v>#VALUE!</v>
      </c>
      <c r="J429" t="e" vm="1">
        <f t="shared" si="61"/>
        <v>#VALUE!</v>
      </c>
      <c r="K429" s="47" t="e" vm="1">
        <f t="shared" si="62"/>
        <v>#VALUE!</v>
      </c>
      <c r="L429" t="e" vm="1">
        <f t="shared" si="63"/>
        <v>#VALUE!</v>
      </c>
      <c r="M429" t="e" cm="1" vm="2">
        <f t="array" ref="M429">[1]!genUniform($M$9,$M$10)</f>
        <v>#VALUE!</v>
      </c>
      <c r="N429" t="e" vm="1">
        <f t="shared" si="64"/>
        <v>#VALUE!</v>
      </c>
      <c r="O429" s="47" t="e" vm="1">
        <f t="shared" si="65"/>
        <v>#VALUE!</v>
      </c>
      <c r="P429" t="e" vm="1">
        <f t="shared" si="66"/>
        <v>#VALUE!</v>
      </c>
      <c r="Q429" t="e" cm="1" vm="2">
        <f t="array" ref="Q429">[1]!genUniform($I$9,$I$10)</f>
        <v>#VALUE!</v>
      </c>
      <c r="R429" t="e" vm="1">
        <f t="shared" si="67"/>
        <v>#VALUE!</v>
      </c>
      <c r="S429" s="47" t="e" vm="1">
        <f t="shared" si="68"/>
        <v>#VALUE!</v>
      </c>
      <c r="T429" t="e" vm="1">
        <f t="shared" si="69"/>
        <v>#VALUE!</v>
      </c>
    </row>
    <row r="430" spans="1:20">
      <c r="A430">
        <v>420</v>
      </c>
      <c r="C430" t="e" cm="1" vm="2">
        <f t="array" ref="C430">[1]!GenLognormal($C$9,$C$10)</f>
        <v>#VALUE!</v>
      </c>
      <c r="D430" t="e" cm="1" vm="2">
        <f t="array" ref="D430">[1]!GenLognormal($D$9,$D$10)</f>
        <v>#VALUE!</v>
      </c>
      <c r="E430" t="e" cm="1" vm="2">
        <f t="array" ref="E430">[1]!genNormal($E$9,$E$10)</f>
        <v>#VALUE!</v>
      </c>
      <c r="F430" t="e" cm="1" vm="2">
        <f t="array" ref="F430">[1]!GenLognormal($F$9,$F$10)</f>
        <v>#VALUE!</v>
      </c>
      <c r="G430" t="e" cm="1" vm="2">
        <f t="array" ref="G430">[1]!genBinomial(1,0.602)</f>
        <v>#VALUE!</v>
      </c>
      <c r="H430" s="13" t="e" vm="1">
        <f t="shared" si="70"/>
        <v>#VALUE!</v>
      </c>
      <c r="I430" t="e" cm="1" vm="2">
        <f t="array" ref="I430">[1]!genUniform($I$9,$I$10)</f>
        <v>#VALUE!</v>
      </c>
      <c r="J430" t="e" vm="1">
        <f t="shared" si="61"/>
        <v>#VALUE!</v>
      </c>
      <c r="K430" s="47" t="e" vm="1">
        <f t="shared" si="62"/>
        <v>#VALUE!</v>
      </c>
      <c r="L430" t="e" vm="1">
        <f t="shared" si="63"/>
        <v>#VALUE!</v>
      </c>
      <c r="M430" t="e" cm="1" vm="2">
        <f t="array" ref="M430">[1]!genUniform($M$9,$M$10)</f>
        <v>#VALUE!</v>
      </c>
      <c r="N430" t="e" vm="1">
        <f t="shared" si="64"/>
        <v>#VALUE!</v>
      </c>
      <c r="O430" s="47" t="e" vm="1">
        <f t="shared" si="65"/>
        <v>#VALUE!</v>
      </c>
      <c r="P430" t="e" vm="1">
        <f t="shared" si="66"/>
        <v>#VALUE!</v>
      </c>
      <c r="Q430" t="e" cm="1" vm="2">
        <f t="array" ref="Q430">[1]!genUniform($I$9,$I$10)</f>
        <v>#VALUE!</v>
      </c>
      <c r="R430" t="e" vm="1">
        <f t="shared" si="67"/>
        <v>#VALUE!</v>
      </c>
      <c r="S430" s="47" t="e" vm="1">
        <f t="shared" si="68"/>
        <v>#VALUE!</v>
      </c>
      <c r="T430" t="e" vm="1">
        <f t="shared" si="69"/>
        <v>#VALUE!</v>
      </c>
    </row>
    <row r="431" spans="1:20">
      <c r="A431">
        <v>421</v>
      </c>
      <c r="C431" t="e" cm="1" vm="2">
        <f t="array" ref="C431">[1]!GenLognormal($C$9,$C$10)</f>
        <v>#VALUE!</v>
      </c>
      <c r="D431" t="e" cm="1" vm="2">
        <f t="array" ref="D431">[1]!GenLognormal($D$9,$D$10)</f>
        <v>#VALUE!</v>
      </c>
      <c r="E431" t="e" cm="1" vm="2">
        <f t="array" ref="E431">[1]!genNormal($E$9,$E$10)</f>
        <v>#VALUE!</v>
      </c>
      <c r="F431" t="e" cm="1" vm="2">
        <f t="array" ref="F431">[1]!GenLognormal($F$9,$F$10)</f>
        <v>#VALUE!</v>
      </c>
      <c r="G431" t="e" cm="1" vm="2">
        <f t="array" ref="G431">[1]!genBinomial(1,0.602)</f>
        <v>#VALUE!</v>
      </c>
      <c r="H431" s="13" t="e" vm="1">
        <f t="shared" si="70"/>
        <v>#VALUE!</v>
      </c>
      <c r="I431" t="e" cm="1" vm="2">
        <f t="array" ref="I431">[1]!genUniform($I$9,$I$10)</f>
        <v>#VALUE!</v>
      </c>
      <c r="J431" t="e" vm="1">
        <f t="shared" si="61"/>
        <v>#VALUE!</v>
      </c>
      <c r="K431" s="47" t="e" vm="1">
        <f t="shared" si="62"/>
        <v>#VALUE!</v>
      </c>
      <c r="L431" t="e" vm="1">
        <f t="shared" si="63"/>
        <v>#VALUE!</v>
      </c>
      <c r="M431" t="e" cm="1" vm="2">
        <f t="array" ref="M431">[1]!genUniform($M$9,$M$10)</f>
        <v>#VALUE!</v>
      </c>
      <c r="N431" t="e" vm="1">
        <f t="shared" si="64"/>
        <v>#VALUE!</v>
      </c>
      <c r="O431" s="47" t="e" vm="1">
        <f t="shared" si="65"/>
        <v>#VALUE!</v>
      </c>
      <c r="P431" t="e" vm="1">
        <f t="shared" si="66"/>
        <v>#VALUE!</v>
      </c>
      <c r="Q431" t="e" cm="1" vm="2">
        <f t="array" ref="Q431">[1]!genUniform($I$9,$I$10)</f>
        <v>#VALUE!</v>
      </c>
      <c r="R431" t="e" vm="1">
        <f t="shared" si="67"/>
        <v>#VALUE!</v>
      </c>
      <c r="S431" s="47" t="e" vm="1">
        <f t="shared" si="68"/>
        <v>#VALUE!</v>
      </c>
      <c r="T431" t="e" vm="1">
        <f t="shared" si="69"/>
        <v>#VALUE!</v>
      </c>
    </row>
    <row r="432" spans="1:20">
      <c r="A432">
        <v>422</v>
      </c>
      <c r="C432" t="e" cm="1" vm="2">
        <f t="array" ref="C432">[1]!GenLognormal($C$9,$C$10)</f>
        <v>#VALUE!</v>
      </c>
      <c r="D432" t="e" cm="1" vm="2">
        <f t="array" ref="D432">[1]!GenLognormal($D$9,$D$10)</f>
        <v>#VALUE!</v>
      </c>
      <c r="E432" t="e" cm="1" vm="2">
        <f t="array" ref="E432">[1]!genNormal($E$9,$E$10)</f>
        <v>#VALUE!</v>
      </c>
      <c r="F432" t="e" cm="1" vm="2">
        <f t="array" ref="F432">[1]!GenLognormal($F$9,$F$10)</f>
        <v>#VALUE!</v>
      </c>
      <c r="G432" t="e" cm="1" vm="2">
        <f t="array" ref="G432">[1]!genBinomial(1,0.602)</f>
        <v>#VALUE!</v>
      </c>
      <c r="H432" s="13" t="e" vm="1">
        <f t="shared" si="70"/>
        <v>#VALUE!</v>
      </c>
      <c r="I432" t="e" cm="1" vm="2">
        <f t="array" ref="I432">[1]!genUniform($I$9,$I$10)</f>
        <v>#VALUE!</v>
      </c>
      <c r="J432" t="e" vm="1">
        <f t="shared" si="61"/>
        <v>#VALUE!</v>
      </c>
      <c r="K432" s="47" t="e" vm="1">
        <f t="shared" si="62"/>
        <v>#VALUE!</v>
      </c>
      <c r="L432" t="e" vm="1">
        <f t="shared" si="63"/>
        <v>#VALUE!</v>
      </c>
      <c r="M432" t="e" cm="1" vm="2">
        <f t="array" ref="M432">[1]!genUniform($M$9,$M$10)</f>
        <v>#VALUE!</v>
      </c>
      <c r="N432" t="e" vm="1">
        <f t="shared" si="64"/>
        <v>#VALUE!</v>
      </c>
      <c r="O432" s="47" t="e" vm="1">
        <f t="shared" si="65"/>
        <v>#VALUE!</v>
      </c>
      <c r="P432" t="e" vm="1">
        <f t="shared" si="66"/>
        <v>#VALUE!</v>
      </c>
      <c r="Q432" t="e" cm="1" vm="2">
        <f t="array" ref="Q432">[1]!genUniform($I$9,$I$10)</f>
        <v>#VALUE!</v>
      </c>
      <c r="R432" t="e" vm="1">
        <f t="shared" si="67"/>
        <v>#VALUE!</v>
      </c>
      <c r="S432" s="47" t="e" vm="1">
        <f t="shared" si="68"/>
        <v>#VALUE!</v>
      </c>
      <c r="T432" t="e" vm="1">
        <f t="shared" si="69"/>
        <v>#VALUE!</v>
      </c>
    </row>
    <row r="433" spans="1:20">
      <c r="A433">
        <v>423</v>
      </c>
      <c r="C433" t="e" cm="1" vm="2">
        <f t="array" ref="C433">[1]!GenLognormal($C$9,$C$10)</f>
        <v>#VALUE!</v>
      </c>
      <c r="D433" t="e" cm="1" vm="2">
        <f t="array" ref="D433">[1]!GenLognormal($D$9,$D$10)</f>
        <v>#VALUE!</v>
      </c>
      <c r="E433" t="e" cm="1" vm="2">
        <f t="array" ref="E433">[1]!genNormal($E$9,$E$10)</f>
        <v>#VALUE!</v>
      </c>
      <c r="F433" t="e" cm="1" vm="2">
        <f t="array" ref="F433">[1]!GenLognormal($F$9,$F$10)</f>
        <v>#VALUE!</v>
      </c>
      <c r="G433" t="e" cm="1" vm="2">
        <f t="array" ref="G433">[1]!genBinomial(1,0.602)</f>
        <v>#VALUE!</v>
      </c>
      <c r="H433" s="13" t="e" vm="1">
        <f t="shared" si="70"/>
        <v>#VALUE!</v>
      </c>
      <c r="I433" t="e" cm="1" vm="2">
        <f t="array" ref="I433">[1]!genUniform($I$9,$I$10)</f>
        <v>#VALUE!</v>
      </c>
      <c r="J433" t="e" vm="1">
        <f t="shared" si="61"/>
        <v>#VALUE!</v>
      </c>
      <c r="K433" s="47" t="e" vm="1">
        <f t="shared" si="62"/>
        <v>#VALUE!</v>
      </c>
      <c r="L433" t="e" vm="1">
        <f t="shared" si="63"/>
        <v>#VALUE!</v>
      </c>
      <c r="M433" t="e" cm="1" vm="2">
        <f t="array" ref="M433">[1]!genUniform($M$9,$M$10)</f>
        <v>#VALUE!</v>
      </c>
      <c r="N433" t="e" vm="1">
        <f t="shared" si="64"/>
        <v>#VALUE!</v>
      </c>
      <c r="O433" s="47" t="e" vm="1">
        <f t="shared" si="65"/>
        <v>#VALUE!</v>
      </c>
      <c r="P433" t="e" vm="1">
        <f t="shared" si="66"/>
        <v>#VALUE!</v>
      </c>
      <c r="Q433" t="e" cm="1" vm="2">
        <f t="array" ref="Q433">[1]!genUniform($I$9,$I$10)</f>
        <v>#VALUE!</v>
      </c>
      <c r="R433" t="e" vm="1">
        <f t="shared" si="67"/>
        <v>#VALUE!</v>
      </c>
      <c r="S433" s="47" t="e" vm="1">
        <f t="shared" si="68"/>
        <v>#VALUE!</v>
      </c>
      <c r="T433" t="e" vm="1">
        <f t="shared" si="69"/>
        <v>#VALUE!</v>
      </c>
    </row>
    <row r="434" spans="1:20">
      <c r="A434">
        <v>424</v>
      </c>
      <c r="C434" t="e" cm="1" vm="2">
        <f t="array" ref="C434">[1]!GenLognormal($C$9,$C$10)</f>
        <v>#VALUE!</v>
      </c>
      <c r="D434" t="e" cm="1" vm="2">
        <f t="array" ref="D434">[1]!GenLognormal($D$9,$D$10)</f>
        <v>#VALUE!</v>
      </c>
      <c r="E434" t="e" cm="1" vm="2">
        <f t="array" ref="E434">[1]!genNormal($E$9,$E$10)</f>
        <v>#VALUE!</v>
      </c>
      <c r="F434" t="e" cm="1" vm="2">
        <f t="array" ref="F434">[1]!GenLognormal($F$9,$F$10)</f>
        <v>#VALUE!</v>
      </c>
      <c r="G434" t="e" cm="1" vm="2">
        <f t="array" ref="G434">[1]!genBinomial(1,0.602)</f>
        <v>#VALUE!</v>
      </c>
      <c r="H434" s="13" t="e" vm="1">
        <f t="shared" si="70"/>
        <v>#VALUE!</v>
      </c>
      <c r="I434" t="e" cm="1" vm="2">
        <f t="array" ref="I434">[1]!genUniform($I$9,$I$10)</f>
        <v>#VALUE!</v>
      </c>
      <c r="J434" t="e" vm="1">
        <f t="shared" si="61"/>
        <v>#VALUE!</v>
      </c>
      <c r="K434" s="47" t="e" vm="1">
        <f t="shared" si="62"/>
        <v>#VALUE!</v>
      </c>
      <c r="L434" t="e" vm="1">
        <f t="shared" si="63"/>
        <v>#VALUE!</v>
      </c>
      <c r="M434" t="e" cm="1" vm="2">
        <f t="array" ref="M434">[1]!genUniform($M$9,$M$10)</f>
        <v>#VALUE!</v>
      </c>
      <c r="N434" t="e" vm="1">
        <f t="shared" si="64"/>
        <v>#VALUE!</v>
      </c>
      <c r="O434" s="47" t="e" vm="1">
        <f t="shared" si="65"/>
        <v>#VALUE!</v>
      </c>
      <c r="P434" t="e" vm="1">
        <f t="shared" si="66"/>
        <v>#VALUE!</v>
      </c>
      <c r="Q434" t="e" cm="1" vm="2">
        <f t="array" ref="Q434">[1]!genUniform($I$9,$I$10)</f>
        <v>#VALUE!</v>
      </c>
      <c r="R434" t="e" vm="1">
        <f t="shared" si="67"/>
        <v>#VALUE!</v>
      </c>
      <c r="S434" s="47" t="e" vm="1">
        <f t="shared" si="68"/>
        <v>#VALUE!</v>
      </c>
      <c r="T434" t="e" vm="1">
        <f t="shared" si="69"/>
        <v>#VALUE!</v>
      </c>
    </row>
    <row r="435" spans="1:20">
      <c r="A435">
        <v>425</v>
      </c>
      <c r="C435" t="e" cm="1" vm="2">
        <f t="array" ref="C435">[1]!GenLognormal($C$9,$C$10)</f>
        <v>#VALUE!</v>
      </c>
      <c r="D435" t="e" cm="1" vm="2">
        <f t="array" ref="D435">[1]!GenLognormal($D$9,$D$10)</f>
        <v>#VALUE!</v>
      </c>
      <c r="E435" t="e" cm="1" vm="2">
        <f t="array" ref="E435">[1]!genNormal($E$9,$E$10)</f>
        <v>#VALUE!</v>
      </c>
      <c r="F435" t="e" cm="1" vm="2">
        <f t="array" ref="F435">[1]!GenLognormal($F$9,$F$10)</f>
        <v>#VALUE!</v>
      </c>
      <c r="G435" t="e" cm="1" vm="2">
        <f t="array" ref="G435">[1]!genBinomial(1,0.602)</f>
        <v>#VALUE!</v>
      </c>
      <c r="H435" s="13" t="e" vm="1">
        <f t="shared" si="70"/>
        <v>#VALUE!</v>
      </c>
      <c r="I435" t="e" cm="1" vm="2">
        <f t="array" ref="I435">[1]!genUniform($I$9,$I$10)</f>
        <v>#VALUE!</v>
      </c>
      <c r="J435" t="e" vm="1">
        <f t="shared" si="61"/>
        <v>#VALUE!</v>
      </c>
      <c r="K435" s="47" t="e" vm="1">
        <f t="shared" si="62"/>
        <v>#VALUE!</v>
      </c>
      <c r="L435" t="e" vm="1">
        <f t="shared" si="63"/>
        <v>#VALUE!</v>
      </c>
      <c r="M435" t="e" cm="1" vm="2">
        <f t="array" ref="M435">[1]!genUniform($M$9,$M$10)</f>
        <v>#VALUE!</v>
      </c>
      <c r="N435" t="e" vm="1">
        <f t="shared" si="64"/>
        <v>#VALUE!</v>
      </c>
      <c r="O435" s="47" t="e" vm="1">
        <f t="shared" si="65"/>
        <v>#VALUE!</v>
      </c>
      <c r="P435" t="e" vm="1">
        <f t="shared" si="66"/>
        <v>#VALUE!</v>
      </c>
      <c r="Q435" t="e" cm="1" vm="2">
        <f t="array" ref="Q435">[1]!genUniform($I$9,$I$10)</f>
        <v>#VALUE!</v>
      </c>
      <c r="R435" t="e" vm="1">
        <f t="shared" si="67"/>
        <v>#VALUE!</v>
      </c>
      <c r="S435" s="47" t="e" vm="1">
        <f t="shared" si="68"/>
        <v>#VALUE!</v>
      </c>
      <c r="T435" t="e" vm="1">
        <f t="shared" si="69"/>
        <v>#VALUE!</v>
      </c>
    </row>
    <row r="436" spans="1:20">
      <c r="A436">
        <v>426</v>
      </c>
      <c r="C436" t="e" cm="1" vm="2">
        <f t="array" ref="C436">[1]!GenLognormal($C$9,$C$10)</f>
        <v>#VALUE!</v>
      </c>
      <c r="D436" t="e" cm="1" vm="2">
        <f t="array" ref="D436">[1]!GenLognormal($D$9,$D$10)</f>
        <v>#VALUE!</v>
      </c>
      <c r="E436" t="e" cm="1" vm="2">
        <f t="array" ref="E436">[1]!genNormal($E$9,$E$10)</f>
        <v>#VALUE!</v>
      </c>
      <c r="F436" t="e" cm="1" vm="2">
        <f t="array" ref="F436">[1]!GenLognormal($F$9,$F$10)</f>
        <v>#VALUE!</v>
      </c>
      <c r="G436" t="e" cm="1" vm="2">
        <f t="array" ref="G436">[1]!genBinomial(1,0.602)</f>
        <v>#VALUE!</v>
      </c>
      <c r="H436" s="13" t="e" vm="1">
        <f t="shared" si="70"/>
        <v>#VALUE!</v>
      </c>
      <c r="I436" t="e" cm="1" vm="2">
        <f t="array" ref="I436">[1]!genUniform($I$9,$I$10)</f>
        <v>#VALUE!</v>
      </c>
      <c r="J436" t="e" vm="1">
        <f t="shared" si="61"/>
        <v>#VALUE!</v>
      </c>
      <c r="K436" s="47" t="e" vm="1">
        <f t="shared" si="62"/>
        <v>#VALUE!</v>
      </c>
      <c r="L436" t="e" vm="1">
        <f t="shared" si="63"/>
        <v>#VALUE!</v>
      </c>
      <c r="M436" t="e" cm="1" vm="2">
        <f t="array" ref="M436">[1]!genUniform($M$9,$M$10)</f>
        <v>#VALUE!</v>
      </c>
      <c r="N436" t="e" vm="1">
        <f t="shared" si="64"/>
        <v>#VALUE!</v>
      </c>
      <c r="O436" s="47" t="e" vm="1">
        <f t="shared" si="65"/>
        <v>#VALUE!</v>
      </c>
      <c r="P436" t="e" vm="1">
        <f t="shared" si="66"/>
        <v>#VALUE!</v>
      </c>
      <c r="Q436" t="e" cm="1" vm="2">
        <f t="array" ref="Q436">[1]!genUniform($I$9,$I$10)</f>
        <v>#VALUE!</v>
      </c>
      <c r="R436" t="e" vm="1">
        <f t="shared" si="67"/>
        <v>#VALUE!</v>
      </c>
      <c r="S436" s="47" t="e" vm="1">
        <f t="shared" si="68"/>
        <v>#VALUE!</v>
      </c>
      <c r="T436" t="e" vm="1">
        <f t="shared" si="69"/>
        <v>#VALUE!</v>
      </c>
    </row>
    <row r="437" spans="1:20">
      <c r="A437">
        <v>427</v>
      </c>
      <c r="C437" t="e" cm="1" vm="2">
        <f t="array" ref="C437">[1]!GenLognormal($C$9,$C$10)</f>
        <v>#VALUE!</v>
      </c>
      <c r="D437" t="e" cm="1" vm="2">
        <f t="array" ref="D437">[1]!GenLognormal($D$9,$D$10)</f>
        <v>#VALUE!</v>
      </c>
      <c r="E437" t="e" cm="1" vm="2">
        <f t="array" ref="E437">[1]!genNormal($E$9,$E$10)</f>
        <v>#VALUE!</v>
      </c>
      <c r="F437" t="e" cm="1" vm="2">
        <f t="array" ref="F437">[1]!GenLognormal($F$9,$F$10)</f>
        <v>#VALUE!</v>
      </c>
      <c r="G437" t="e" cm="1" vm="2">
        <f t="array" ref="G437">[1]!genBinomial(1,0.602)</f>
        <v>#VALUE!</v>
      </c>
      <c r="H437" s="13" t="e" vm="1">
        <f t="shared" si="70"/>
        <v>#VALUE!</v>
      </c>
      <c r="I437" t="e" cm="1" vm="2">
        <f t="array" ref="I437">[1]!genUniform($I$9,$I$10)</f>
        <v>#VALUE!</v>
      </c>
      <c r="J437" t="e" vm="1">
        <f t="shared" si="61"/>
        <v>#VALUE!</v>
      </c>
      <c r="K437" s="47" t="e" vm="1">
        <f t="shared" si="62"/>
        <v>#VALUE!</v>
      </c>
      <c r="L437" t="e" vm="1">
        <f t="shared" si="63"/>
        <v>#VALUE!</v>
      </c>
      <c r="M437" t="e" cm="1" vm="2">
        <f t="array" ref="M437">[1]!genUniform($M$9,$M$10)</f>
        <v>#VALUE!</v>
      </c>
      <c r="N437" t="e" vm="1">
        <f t="shared" si="64"/>
        <v>#VALUE!</v>
      </c>
      <c r="O437" s="47" t="e" vm="1">
        <f t="shared" si="65"/>
        <v>#VALUE!</v>
      </c>
      <c r="P437" t="e" vm="1">
        <f t="shared" si="66"/>
        <v>#VALUE!</v>
      </c>
      <c r="Q437" t="e" cm="1" vm="2">
        <f t="array" ref="Q437">[1]!genUniform($I$9,$I$10)</f>
        <v>#VALUE!</v>
      </c>
      <c r="R437" t="e" vm="1">
        <f t="shared" si="67"/>
        <v>#VALUE!</v>
      </c>
      <c r="S437" s="47" t="e" vm="1">
        <f t="shared" si="68"/>
        <v>#VALUE!</v>
      </c>
      <c r="T437" t="e" vm="1">
        <f t="shared" si="69"/>
        <v>#VALUE!</v>
      </c>
    </row>
    <row r="438" spans="1:20">
      <c r="A438">
        <v>428</v>
      </c>
      <c r="C438" t="e" cm="1" vm="2">
        <f t="array" ref="C438">[1]!GenLognormal($C$9,$C$10)</f>
        <v>#VALUE!</v>
      </c>
      <c r="D438" t="e" cm="1" vm="2">
        <f t="array" ref="D438">[1]!GenLognormal($D$9,$D$10)</f>
        <v>#VALUE!</v>
      </c>
      <c r="E438" t="e" cm="1" vm="2">
        <f t="array" ref="E438">[1]!genNormal($E$9,$E$10)</f>
        <v>#VALUE!</v>
      </c>
      <c r="F438" t="e" cm="1" vm="2">
        <f t="array" ref="F438">[1]!GenLognormal($F$9,$F$10)</f>
        <v>#VALUE!</v>
      </c>
      <c r="G438" t="e" cm="1" vm="2">
        <f t="array" ref="G438">[1]!genBinomial(1,0.602)</f>
        <v>#VALUE!</v>
      </c>
      <c r="H438" s="13" t="e" vm="1">
        <f t="shared" si="70"/>
        <v>#VALUE!</v>
      </c>
      <c r="I438" t="e" cm="1" vm="2">
        <f t="array" ref="I438">[1]!genUniform($I$9,$I$10)</f>
        <v>#VALUE!</v>
      </c>
      <c r="J438" t="e" vm="1">
        <f t="shared" si="61"/>
        <v>#VALUE!</v>
      </c>
      <c r="K438" s="47" t="e" vm="1">
        <f t="shared" si="62"/>
        <v>#VALUE!</v>
      </c>
      <c r="L438" t="e" vm="1">
        <f t="shared" si="63"/>
        <v>#VALUE!</v>
      </c>
      <c r="M438" t="e" cm="1" vm="2">
        <f t="array" ref="M438">[1]!genUniform($M$9,$M$10)</f>
        <v>#VALUE!</v>
      </c>
      <c r="N438" t="e" vm="1">
        <f t="shared" si="64"/>
        <v>#VALUE!</v>
      </c>
      <c r="O438" s="47" t="e" vm="1">
        <f t="shared" si="65"/>
        <v>#VALUE!</v>
      </c>
      <c r="P438" t="e" vm="1">
        <f t="shared" si="66"/>
        <v>#VALUE!</v>
      </c>
      <c r="Q438" t="e" cm="1" vm="2">
        <f t="array" ref="Q438">[1]!genUniform($I$9,$I$10)</f>
        <v>#VALUE!</v>
      </c>
      <c r="R438" t="e" vm="1">
        <f t="shared" si="67"/>
        <v>#VALUE!</v>
      </c>
      <c r="S438" s="47" t="e" vm="1">
        <f t="shared" si="68"/>
        <v>#VALUE!</v>
      </c>
      <c r="T438" t="e" vm="1">
        <f t="shared" si="69"/>
        <v>#VALUE!</v>
      </c>
    </row>
    <row r="439" spans="1:20">
      <c r="A439">
        <v>429</v>
      </c>
      <c r="C439" t="e" cm="1" vm="2">
        <f t="array" ref="C439">[1]!GenLognormal($C$9,$C$10)</f>
        <v>#VALUE!</v>
      </c>
      <c r="D439" t="e" cm="1" vm="2">
        <f t="array" ref="D439">[1]!GenLognormal($D$9,$D$10)</f>
        <v>#VALUE!</v>
      </c>
      <c r="E439" t="e" cm="1" vm="2">
        <f t="array" ref="E439">[1]!genNormal($E$9,$E$10)</f>
        <v>#VALUE!</v>
      </c>
      <c r="F439" t="e" cm="1" vm="2">
        <f t="array" ref="F439">[1]!GenLognormal($F$9,$F$10)</f>
        <v>#VALUE!</v>
      </c>
      <c r="G439" t="e" cm="1" vm="2">
        <f t="array" ref="G439">[1]!genBinomial(1,0.602)</f>
        <v>#VALUE!</v>
      </c>
      <c r="H439" s="13" t="e" vm="1">
        <f t="shared" si="70"/>
        <v>#VALUE!</v>
      </c>
      <c r="I439" t="e" cm="1" vm="2">
        <f t="array" ref="I439">[1]!genUniform($I$9,$I$10)</f>
        <v>#VALUE!</v>
      </c>
      <c r="J439" t="e" vm="1">
        <f t="shared" si="61"/>
        <v>#VALUE!</v>
      </c>
      <c r="K439" s="47" t="e" vm="1">
        <f t="shared" si="62"/>
        <v>#VALUE!</v>
      </c>
      <c r="L439" t="e" vm="1">
        <f t="shared" si="63"/>
        <v>#VALUE!</v>
      </c>
      <c r="M439" t="e" cm="1" vm="2">
        <f t="array" ref="M439">[1]!genUniform($M$9,$M$10)</f>
        <v>#VALUE!</v>
      </c>
      <c r="N439" t="e" vm="1">
        <f t="shared" si="64"/>
        <v>#VALUE!</v>
      </c>
      <c r="O439" s="47" t="e" vm="1">
        <f t="shared" si="65"/>
        <v>#VALUE!</v>
      </c>
      <c r="P439" t="e" vm="1">
        <f t="shared" si="66"/>
        <v>#VALUE!</v>
      </c>
      <c r="Q439" t="e" cm="1" vm="2">
        <f t="array" ref="Q439">[1]!genUniform($I$9,$I$10)</f>
        <v>#VALUE!</v>
      </c>
      <c r="R439" t="e" vm="1">
        <f t="shared" si="67"/>
        <v>#VALUE!</v>
      </c>
      <c r="S439" s="47" t="e" vm="1">
        <f t="shared" si="68"/>
        <v>#VALUE!</v>
      </c>
      <c r="T439" t="e" vm="1">
        <f t="shared" si="69"/>
        <v>#VALUE!</v>
      </c>
    </row>
    <row r="440" spans="1:20">
      <c r="A440">
        <v>430</v>
      </c>
      <c r="C440" t="e" cm="1" vm="2">
        <f t="array" ref="C440">[1]!GenLognormal($C$9,$C$10)</f>
        <v>#VALUE!</v>
      </c>
      <c r="D440" t="e" cm="1" vm="2">
        <f t="array" ref="D440">[1]!GenLognormal($D$9,$D$10)</f>
        <v>#VALUE!</v>
      </c>
      <c r="E440" t="e" cm="1" vm="2">
        <f t="array" ref="E440">[1]!genNormal($E$9,$E$10)</f>
        <v>#VALUE!</v>
      </c>
      <c r="F440" t="e" cm="1" vm="2">
        <f t="array" ref="F440">[1]!GenLognormal($F$9,$F$10)</f>
        <v>#VALUE!</v>
      </c>
      <c r="G440" t="e" cm="1" vm="2">
        <f t="array" ref="G440">[1]!genBinomial(1,0.602)</f>
        <v>#VALUE!</v>
      </c>
      <c r="H440" s="13" t="e" vm="1">
        <f t="shared" si="70"/>
        <v>#VALUE!</v>
      </c>
      <c r="I440" t="e" cm="1" vm="2">
        <f t="array" ref="I440">[1]!genUniform($I$9,$I$10)</f>
        <v>#VALUE!</v>
      </c>
      <c r="J440" t="e" vm="1">
        <f t="shared" si="61"/>
        <v>#VALUE!</v>
      </c>
      <c r="K440" s="47" t="e" vm="1">
        <f t="shared" si="62"/>
        <v>#VALUE!</v>
      </c>
      <c r="L440" t="e" vm="1">
        <f t="shared" si="63"/>
        <v>#VALUE!</v>
      </c>
      <c r="M440" t="e" cm="1" vm="2">
        <f t="array" ref="M440">[1]!genUniform($M$9,$M$10)</f>
        <v>#VALUE!</v>
      </c>
      <c r="N440" t="e" vm="1">
        <f t="shared" si="64"/>
        <v>#VALUE!</v>
      </c>
      <c r="O440" s="47" t="e" vm="1">
        <f t="shared" si="65"/>
        <v>#VALUE!</v>
      </c>
      <c r="P440" t="e" vm="1">
        <f t="shared" si="66"/>
        <v>#VALUE!</v>
      </c>
      <c r="Q440" t="e" cm="1" vm="2">
        <f t="array" ref="Q440">[1]!genUniform($I$9,$I$10)</f>
        <v>#VALUE!</v>
      </c>
      <c r="R440" t="e" vm="1">
        <f t="shared" si="67"/>
        <v>#VALUE!</v>
      </c>
      <c r="S440" s="47" t="e" vm="1">
        <f t="shared" si="68"/>
        <v>#VALUE!</v>
      </c>
      <c r="T440" t="e" vm="1">
        <f t="shared" si="69"/>
        <v>#VALUE!</v>
      </c>
    </row>
    <row r="441" spans="1:20">
      <c r="A441">
        <v>431</v>
      </c>
      <c r="C441" t="e" cm="1" vm="2">
        <f t="array" ref="C441">[1]!GenLognormal($C$9,$C$10)</f>
        <v>#VALUE!</v>
      </c>
      <c r="D441" t="e" cm="1" vm="2">
        <f t="array" ref="D441">[1]!GenLognormal($D$9,$D$10)</f>
        <v>#VALUE!</v>
      </c>
      <c r="E441" t="e" cm="1" vm="2">
        <f t="array" ref="E441">[1]!genNormal($E$9,$E$10)</f>
        <v>#VALUE!</v>
      </c>
      <c r="F441" t="e" cm="1" vm="2">
        <f t="array" ref="F441">[1]!GenLognormal($F$9,$F$10)</f>
        <v>#VALUE!</v>
      </c>
      <c r="G441" t="e" cm="1" vm="2">
        <f t="array" ref="G441">[1]!genBinomial(1,0.602)</f>
        <v>#VALUE!</v>
      </c>
      <c r="H441" s="13" t="e" vm="1">
        <f t="shared" si="70"/>
        <v>#VALUE!</v>
      </c>
      <c r="I441" t="e" cm="1" vm="2">
        <f t="array" ref="I441">[1]!genUniform($I$9,$I$10)</f>
        <v>#VALUE!</v>
      </c>
      <c r="J441" t="e" vm="1">
        <f t="shared" si="61"/>
        <v>#VALUE!</v>
      </c>
      <c r="K441" s="47" t="e" vm="1">
        <f t="shared" si="62"/>
        <v>#VALUE!</v>
      </c>
      <c r="L441" t="e" vm="1">
        <f t="shared" si="63"/>
        <v>#VALUE!</v>
      </c>
      <c r="M441" t="e" cm="1" vm="2">
        <f t="array" ref="M441">[1]!genUniform($M$9,$M$10)</f>
        <v>#VALUE!</v>
      </c>
      <c r="N441" t="e" vm="1">
        <f t="shared" si="64"/>
        <v>#VALUE!</v>
      </c>
      <c r="O441" s="47" t="e" vm="1">
        <f t="shared" si="65"/>
        <v>#VALUE!</v>
      </c>
      <c r="P441" t="e" vm="1">
        <f t="shared" si="66"/>
        <v>#VALUE!</v>
      </c>
      <c r="Q441" t="e" cm="1" vm="2">
        <f t="array" ref="Q441">[1]!genUniform($I$9,$I$10)</f>
        <v>#VALUE!</v>
      </c>
      <c r="R441" t="e" vm="1">
        <f t="shared" si="67"/>
        <v>#VALUE!</v>
      </c>
      <c r="S441" s="47" t="e" vm="1">
        <f t="shared" si="68"/>
        <v>#VALUE!</v>
      </c>
      <c r="T441" t="e" vm="1">
        <f t="shared" si="69"/>
        <v>#VALUE!</v>
      </c>
    </row>
    <row r="442" spans="1:20">
      <c r="A442">
        <v>432</v>
      </c>
      <c r="C442" t="e" cm="1" vm="2">
        <f t="array" ref="C442">[1]!GenLognormal($C$9,$C$10)</f>
        <v>#VALUE!</v>
      </c>
      <c r="D442" t="e" cm="1" vm="2">
        <f t="array" ref="D442">[1]!GenLognormal($D$9,$D$10)</f>
        <v>#VALUE!</v>
      </c>
      <c r="E442" t="e" cm="1" vm="2">
        <f t="array" ref="E442">[1]!genNormal($E$9,$E$10)</f>
        <v>#VALUE!</v>
      </c>
      <c r="F442" t="e" cm="1" vm="2">
        <f t="array" ref="F442">[1]!GenLognormal($F$9,$F$10)</f>
        <v>#VALUE!</v>
      </c>
      <c r="G442" t="e" cm="1" vm="2">
        <f t="array" ref="G442">[1]!genBinomial(1,0.602)</f>
        <v>#VALUE!</v>
      </c>
      <c r="H442" s="13" t="e" vm="1">
        <f t="shared" si="70"/>
        <v>#VALUE!</v>
      </c>
      <c r="I442" t="e" cm="1" vm="2">
        <f t="array" ref="I442">[1]!genUniform($I$9,$I$10)</f>
        <v>#VALUE!</v>
      </c>
      <c r="J442" t="e" vm="1">
        <f t="shared" si="61"/>
        <v>#VALUE!</v>
      </c>
      <c r="K442" s="47" t="e" vm="1">
        <f t="shared" si="62"/>
        <v>#VALUE!</v>
      </c>
      <c r="L442" t="e" vm="1">
        <f t="shared" si="63"/>
        <v>#VALUE!</v>
      </c>
      <c r="M442" t="e" cm="1" vm="2">
        <f t="array" ref="M442">[1]!genUniform($M$9,$M$10)</f>
        <v>#VALUE!</v>
      </c>
      <c r="N442" t="e" vm="1">
        <f t="shared" si="64"/>
        <v>#VALUE!</v>
      </c>
      <c r="O442" s="47" t="e" vm="1">
        <f t="shared" si="65"/>
        <v>#VALUE!</v>
      </c>
      <c r="P442" t="e" vm="1">
        <f t="shared" si="66"/>
        <v>#VALUE!</v>
      </c>
      <c r="Q442" t="e" cm="1" vm="2">
        <f t="array" ref="Q442">[1]!genUniform($I$9,$I$10)</f>
        <v>#VALUE!</v>
      </c>
      <c r="R442" t="e" vm="1">
        <f t="shared" si="67"/>
        <v>#VALUE!</v>
      </c>
      <c r="S442" s="47" t="e" vm="1">
        <f t="shared" si="68"/>
        <v>#VALUE!</v>
      </c>
      <c r="T442" t="e" vm="1">
        <f t="shared" si="69"/>
        <v>#VALUE!</v>
      </c>
    </row>
    <row r="443" spans="1:20">
      <c r="A443">
        <v>433</v>
      </c>
      <c r="C443" t="e" cm="1" vm="2">
        <f t="array" ref="C443">[1]!GenLognormal($C$9,$C$10)</f>
        <v>#VALUE!</v>
      </c>
      <c r="D443" t="e" cm="1" vm="2">
        <f t="array" ref="D443">[1]!GenLognormal($D$9,$D$10)</f>
        <v>#VALUE!</v>
      </c>
      <c r="E443" t="e" cm="1" vm="2">
        <f t="array" ref="E443">[1]!genNormal($E$9,$E$10)</f>
        <v>#VALUE!</v>
      </c>
      <c r="F443" t="e" cm="1" vm="2">
        <f t="array" ref="F443">[1]!GenLognormal($F$9,$F$10)</f>
        <v>#VALUE!</v>
      </c>
      <c r="G443" t="e" cm="1" vm="2">
        <f t="array" ref="G443">[1]!genBinomial(1,0.602)</f>
        <v>#VALUE!</v>
      </c>
      <c r="H443" s="13" t="e" vm="1">
        <f t="shared" si="70"/>
        <v>#VALUE!</v>
      </c>
      <c r="I443" t="e" cm="1" vm="2">
        <f t="array" ref="I443">[1]!genUniform($I$9,$I$10)</f>
        <v>#VALUE!</v>
      </c>
      <c r="J443" t="e" vm="1">
        <f t="shared" si="61"/>
        <v>#VALUE!</v>
      </c>
      <c r="K443" s="47" t="e" vm="1">
        <f t="shared" si="62"/>
        <v>#VALUE!</v>
      </c>
      <c r="L443" t="e" vm="1">
        <f t="shared" si="63"/>
        <v>#VALUE!</v>
      </c>
      <c r="M443" t="e" cm="1" vm="2">
        <f t="array" ref="M443">[1]!genUniform($M$9,$M$10)</f>
        <v>#VALUE!</v>
      </c>
      <c r="N443" t="e" vm="1">
        <f t="shared" si="64"/>
        <v>#VALUE!</v>
      </c>
      <c r="O443" s="47" t="e" vm="1">
        <f t="shared" si="65"/>
        <v>#VALUE!</v>
      </c>
      <c r="P443" t="e" vm="1">
        <f t="shared" si="66"/>
        <v>#VALUE!</v>
      </c>
      <c r="Q443" t="e" cm="1" vm="2">
        <f t="array" ref="Q443">[1]!genUniform($I$9,$I$10)</f>
        <v>#VALUE!</v>
      </c>
      <c r="R443" t="e" vm="1">
        <f t="shared" si="67"/>
        <v>#VALUE!</v>
      </c>
      <c r="S443" s="47" t="e" vm="1">
        <f t="shared" si="68"/>
        <v>#VALUE!</v>
      </c>
      <c r="T443" t="e" vm="1">
        <f t="shared" si="69"/>
        <v>#VALUE!</v>
      </c>
    </row>
    <row r="444" spans="1:20">
      <c r="A444">
        <v>434</v>
      </c>
      <c r="C444" t="e" cm="1" vm="2">
        <f t="array" ref="C444">[1]!GenLognormal($C$9,$C$10)</f>
        <v>#VALUE!</v>
      </c>
      <c r="D444" t="e" cm="1" vm="2">
        <f t="array" ref="D444">[1]!GenLognormal($D$9,$D$10)</f>
        <v>#VALUE!</v>
      </c>
      <c r="E444" t="e" cm="1" vm="2">
        <f t="array" ref="E444">[1]!genNormal($E$9,$E$10)</f>
        <v>#VALUE!</v>
      </c>
      <c r="F444" t="e" cm="1" vm="2">
        <f t="array" ref="F444">[1]!GenLognormal($F$9,$F$10)</f>
        <v>#VALUE!</v>
      </c>
      <c r="G444" t="e" cm="1" vm="2">
        <f t="array" ref="G444">[1]!genBinomial(1,0.602)</f>
        <v>#VALUE!</v>
      </c>
      <c r="H444" s="13" t="e" vm="1">
        <f t="shared" si="70"/>
        <v>#VALUE!</v>
      </c>
      <c r="I444" t="e" cm="1" vm="2">
        <f t="array" ref="I444">[1]!genUniform($I$9,$I$10)</f>
        <v>#VALUE!</v>
      </c>
      <c r="J444" t="e" vm="1">
        <f t="shared" si="61"/>
        <v>#VALUE!</v>
      </c>
      <c r="K444" s="47" t="e" vm="1">
        <f t="shared" si="62"/>
        <v>#VALUE!</v>
      </c>
      <c r="L444" t="e" vm="1">
        <f t="shared" si="63"/>
        <v>#VALUE!</v>
      </c>
      <c r="M444" t="e" cm="1" vm="2">
        <f t="array" ref="M444">[1]!genUniform($M$9,$M$10)</f>
        <v>#VALUE!</v>
      </c>
      <c r="N444" t="e" vm="1">
        <f t="shared" si="64"/>
        <v>#VALUE!</v>
      </c>
      <c r="O444" s="47" t="e" vm="1">
        <f t="shared" si="65"/>
        <v>#VALUE!</v>
      </c>
      <c r="P444" t="e" vm="1">
        <f t="shared" si="66"/>
        <v>#VALUE!</v>
      </c>
      <c r="Q444" t="e" cm="1" vm="2">
        <f t="array" ref="Q444">[1]!genUniform($I$9,$I$10)</f>
        <v>#VALUE!</v>
      </c>
      <c r="R444" t="e" vm="1">
        <f t="shared" si="67"/>
        <v>#VALUE!</v>
      </c>
      <c r="S444" s="47" t="e" vm="1">
        <f t="shared" si="68"/>
        <v>#VALUE!</v>
      </c>
      <c r="T444" t="e" vm="1">
        <f t="shared" si="69"/>
        <v>#VALUE!</v>
      </c>
    </row>
    <row r="445" spans="1:20">
      <c r="A445">
        <v>435</v>
      </c>
      <c r="C445" t="e" cm="1" vm="2">
        <f t="array" ref="C445">[1]!GenLognormal($C$9,$C$10)</f>
        <v>#VALUE!</v>
      </c>
      <c r="D445" t="e" cm="1" vm="2">
        <f t="array" ref="D445">[1]!GenLognormal($D$9,$D$10)</f>
        <v>#VALUE!</v>
      </c>
      <c r="E445" t="e" cm="1" vm="2">
        <f t="array" ref="E445">[1]!genNormal($E$9,$E$10)</f>
        <v>#VALUE!</v>
      </c>
      <c r="F445" t="e" cm="1" vm="2">
        <f t="array" ref="F445">[1]!GenLognormal($F$9,$F$10)</f>
        <v>#VALUE!</v>
      </c>
      <c r="G445" t="e" cm="1" vm="2">
        <f t="array" ref="G445">[1]!genBinomial(1,0.602)</f>
        <v>#VALUE!</v>
      </c>
      <c r="H445" s="13" t="e" vm="1">
        <f t="shared" si="70"/>
        <v>#VALUE!</v>
      </c>
      <c r="I445" t="e" cm="1" vm="2">
        <f t="array" ref="I445">[1]!genUniform($I$9,$I$10)</f>
        <v>#VALUE!</v>
      </c>
      <c r="J445" t="e" vm="1">
        <f t="shared" si="61"/>
        <v>#VALUE!</v>
      </c>
      <c r="K445" s="47" t="e" vm="1">
        <f t="shared" si="62"/>
        <v>#VALUE!</v>
      </c>
      <c r="L445" t="e" vm="1">
        <f t="shared" si="63"/>
        <v>#VALUE!</v>
      </c>
      <c r="M445" t="e" cm="1" vm="2">
        <f t="array" ref="M445">[1]!genUniform($M$9,$M$10)</f>
        <v>#VALUE!</v>
      </c>
      <c r="N445" t="e" vm="1">
        <f t="shared" si="64"/>
        <v>#VALUE!</v>
      </c>
      <c r="O445" s="47" t="e" vm="1">
        <f t="shared" si="65"/>
        <v>#VALUE!</v>
      </c>
      <c r="P445" t="e" vm="1">
        <f t="shared" si="66"/>
        <v>#VALUE!</v>
      </c>
      <c r="Q445" t="e" cm="1" vm="2">
        <f t="array" ref="Q445">[1]!genUniform($I$9,$I$10)</f>
        <v>#VALUE!</v>
      </c>
      <c r="R445" t="e" vm="1">
        <f t="shared" si="67"/>
        <v>#VALUE!</v>
      </c>
      <c r="S445" s="47" t="e" vm="1">
        <f t="shared" si="68"/>
        <v>#VALUE!</v>
      </c>
      <c r="T445" t="e" vm="1">
        <f t="shared" si="69"/>
        <v>#VALUE!</v>
      </c>
    </row>
    <row r="446" spans="1:20">
      <c r="A446">
        <v>436</v>
      </c>
      <c r="C446" t="e" cm="1" vm="2">
        <f t="array" ref="C446">[1]!GenLognormal($C$9,$C$10)</f>
        <v>#VALUE!</v>
      </c>
      <c r="D446" t="e" cm="1" vm="2">
        <f t="array" ref="D446">[1]!GenLognormal($D$9,$D$10)</f>
        <v>#VALUE!</v>
      </c>
      <c r="E446" t="e" cm="1" vm="2">
        <f t="array" ref="E446">[1]!genNormal($E$9,$E$10)</f>
        <v>#VALUE!</v>
      </c>
      <c r="F446" t="e" cm="1" vm="2">
        <f t="array" ref="F446">[1]!GenLognormal($F$9,$F$10)</f>
        <v>#VALUE!</v>
      </c>
      <c r="G446" t="e" cm="1" vm="2">
        <f t="array" ref="G446">[1]!genBinomial(1,0.602)</f>
        <v>#VALUE!</v>
      </c>
      <c r="H446" s="13" t="e" vm="1">
        <f t="shared" si="70"/>
        <v>#VALUE!</v>
      </c>
      <c r="I446" t="e" cm="1" vm="2">
        <f t="array" ref="I446">[1]!genUniform($I$9,$I$10)</f>
        <v>#VALUE!</v>
      </c>
      <c r="J446" t="e" vm="1">
        <f t="shared" si="61"/>
        <v>#VALUE!</v>
      </c>
      <c r="K446" s="47" t="e" vm="1">
        <f t="shared" si="62"/>
        <v>#VALUE!</v>
      </c>
      <c r="L446" t="e" vm="1">
        <f t="shared" si="63"/>
        <v>#VALUE!</v>
      </c>
      <c r="M446" t="e" cm="1" vm="2">
        <f t="array" ref="M446">[1]!genUniform($M$9,$M$10)</f>
        <v>#VALUE!</v>
      </c>
      <c r="N446" t="e" vm="1">
        <f t="shared" si="64"/>
        <v>#VALUE!</v>
      </c>
      <c r="O446" s="47" t="e" vm="1">
        <f t="shared" si="65"/>
        <v>#VALUE!</v>
      </c>
      <c r="P446" t="e" vm="1">
        <f t="shared" si="66"/>
        <v>#VALUE!</v>
      </c>
      <c r="Q446" t="e" cm="1" vm="2">
        <f t="array" ref="Q446">[1]!genUniform($I$9,$I$10)</f>
        <v>#VALUE!</v>
      </c>
      <c r="R446" t="e" vm="1">
        <f t="shared" si="67"/>
        <v>#VALUE!</v>
      </c>
      <c r="S446" s="47" t="e" vm="1">
        <f t="shared" si="68"/>
        <v>#VALUE!</v>
      </c>
      <c r="T446" t="e" vm="1">
        <f t="shared" si="69"/>
        <v>#VALUE!</v>
      </c>
    </row>
    <row r="447" spans="1:20">
      <c r="A447">
        <v>437</v>
      </c>
      <c r="C447" t="e" cm="1" vm="2">
        <f t="array" ref="C447">[1]!GenLognormal($C$9,$C$10)</f>
        <v>#VALUE!</v>
      </c>
      <c r="D447" t="e" cm="1" vm="2">
        <f t="array" ref="D447">[1]!GenLognormal($D$9,$D$10)</f>
        <v>#VALUE!</v>
      </c>
      <c r="E447" t="e" cm="1" vm="2">
        <f t="array" ref="E447">[1]!genNormal($E$9,$E$10)</f>
        <v>#VALUE!</v>
      </c>
      <c r="F447" t="e" cm="1" vm="2">
        <f t="array" ref="F447">[1]!GenLognormal($F$9,$F$10)</f>
        <v>#VALUE!</v>
      </c>
      <c r="G447" t="e" cm="1" vm="2">
        <f t="array" ref="G447">[1]!genBinomial(1,0.602)</f>
        <v>#VALUE!</v>
      </c>
      <c r="H447" s="13" t="e" vm="1">
        <f t="shared" si="70"/>
        <v>#VALUE!</v>
      </c>
      <c r="I447" t="e" cm="1" vm="2">
        <f t="array" ref="I447">[1]!genUniform($I$9,$I$10)</f>
        <v>#VALUE!</v>
      </c>
      <c r="J447" t="e" vm="1">
        <f t="shared" si="61"/>
        <v>#VALUE!</v>
      </c>
      <c r="K447" s="47" t="e" vm="1">
        <f t="shared" si="62"/>
        <v>#VALUE!</v>
      </c>
      <c r="L447" t="e" vm="1">
        <f t="shared" si="63"/>
        <v>#VALUE!</v>
      </c>
      <c r="M447" t="e" cm="1" vm="2">
        <f t="array" ref="M447">[1]!genUniform($M$9,$M$10)</f>
        <v>#VALUE!</v>
      </c>
      <c r="N447" t="e" vm="1">
        <f t="shared" si="64"/>
        <v>#VALUE!</v>
      </c>
      <c r="O447" s="47" t="e" vm="1">
        <f t="shared" si="65"/>
        <v>#VALUE!</v>
      </c>
      <c r="P447" t="e" vm="1">
        <f t="shared" si="66"/>
        <v>#VALUE!</v>
      </c>
      <c r="Q447" t="e" cm="1" vm="2">
        <f t="array" ref="Q447">[1]!genUniform($I$9,$I$10)</f>
        <v>#VALUE!</v>
      </c>
      <c r="R447" t="e" vm="1">
        <f t="shared" si="67"/>
        <v>#VALUE!</v>
      </c>
      <c r="S447" s="47" t="e" vm="1">
        <f t="shared" si="68"/>
        <v>#VALUE!</v>
      </c>
      <c r="T447" t="e" vm="1">
        <f t="shared" si="69"/>
        <v>#VALUE!</v>
      </c>
    </row>
    <row r="448" spans="1:20">
      <c r="A448">
        <v>438</v>
      </c>
      <c r="C448" t="e" cm="1" vm="2">
        <f t="array" ref="C448">[1]!GenLognormal($C$9,$C$10)</f>
        <v>#VALUE!</v>
      </c>
      <c r="D448" t="e" cm="1" vm="2">
        <f t="array" ref="D448">[1]!GenLognormal($D$9,$D$10)</f>
        <v>#VALUE!</v>
      </c>
      <c r="E448" t="e" cm="1" vm="2">
        <f t="array" ref="E448">[1]!genNormal($E$9,$E$10)</f>
        <v>#VALUE!</v>
      </c>
      <c r="F448" t="e" cm="1" vm="2">
        <f t="array" ref="F448">[1]!GenLognormal($F$9,$F$10)</f>
        <v>#VALUE!</v>
      </c>
      <c r="G448" t="e" cm="1" vm="2">
        <f t="array" ref="G448">[1]!genBinomial(1,0.602)</f>
        <v>#VALUE!</v>
      </c>
      <c r="H448" s="13" t="e" vm="1">
        <f t="shared" si="70"/>
        <v>#VALUE!</v>
      </c>
      <c r="I448" t="e" cm="1" vm="2">
        <f t="array" ref="I448">[1]!genUniform($I$9,$I$10)</f>
        <v>#VALUE!</v>
      </c>
      <c r="J448" t="e" vm="1">
        <f t="shared" si="61"/>
        <v>#VALUE!</v>
      </c>
      <c r="K448" s="47" t="e" vm="1">
        <f t="shared" si="62"/>
        <v>#VALUE!</v>
      </c>
      <c r="L448" t="e" vm="1">
        <f t="shared" si="63"/>
        <v>#VALUE!</v>
      </c>
      <c r="M448" t="e" cm="1" vm="2">
        <f t="array" ref="M448">[1]!genUniform($M$9,$M$10)</f>
        <v>#VALUE!</v>
      </c>
      <c r="N448" t="e" vm="1">
        <f t="shared" si="64"/>
        <v>#VALUE!</v>
      </c>
      <c r="O448" s="47" t="e" vm="1">
        <f t="shared" si="65"/>
        <v>#VALUE!</v>
      </c>
      <c r="P448" t="e" vm="1">
        <f t="shared" si="66"/>
        <v>#VALUE!</v>
      </c>
      <c r="Q448" t="e" cm="1" vm="2">
        <f t="array" ref="Q448">[1]!genUniform($I$9,$I$10)</f>
        <v>#VALUE!</v>
      </c>
      <c r="R448" t="e" vm="1">
        <f t="shared" si="67"/>
        <v>#VALUE!</v>
      </c>
      <c r="S448" s="47" t="e" vm="1">
        <f t="shared" si="68"/>
        <v>#VALUE!</v>
      </c>
      <c r="T448" t="e" vm="1">
        <f t="shared" si="69"/>
        <v>#VALUE!</v>
      </c>
    </row>
    <row r="449" spans="1:20">
      <c r="A449">
        <v>439</v>
      </c>
      <c r="C449" t="e" cm="1" vm="2">
        <f t="array" ref="C449">[1]!GenLognormal($C$9,$C$10)</f>
        <v>#VALUE!</v>
      </c>
      <c r="D449" t="e" cm="1" vm="2">
        <f t="array" ref="D449">[1]!GenLognormal($D$9,$D$10)</f>
        <v>#VALUE!</v>
      </c>
      <c r="E449" t="e" cm="1" vm="2">
        <f t="array" ref="E449">[1]!genNormal($E$9,$E$10)</f>
        <v>#VALUE!</v>
      </c>
      <c r="F449" t="e" cm="1" vm="2">
        <f t="array" ref="F449">[1]!GenLognormal($F$9,$F$10)</f>
        <v>#VALUE!</v>
      </c>
      <c r="G449" t="e" cm="1" vm="2">
        <f t="array" ref="G449">[1]!genBinomial(1,0.602)</f>
        <v>#VALUE!</v>
      </c>
      <c r="H449" s="13" t="e" vm="1">
        <f t="shared" si="70"/>
        <v>#VALUE!</v>
      </c>
      <c r="I449" t="e" cm="1" vm="2">
        <f t="array" ref="I449">[1]!genUniform($I$9,$I$10)</f>
        <v>#VALUE!</v>
      </c>
      <c r="J449" t="e" vm="1">
        <f t="shared" si="61"/>
        <v>#VALUE!</v>
      </c>
      <c r="K449" s="47" t="e" vm="1">
        <f t="shared" si="62"/>
        <v>#VALUE!</v>
      </c>
      <c r="L449" t="e" vm="1">
        <f t="shared" si="63"/>
        <v>#VALUE!</v>
      </c>
      <c r="M449" t="e" cm="1" vm="2">
        <f t="array" ref="M449">[1]!genUniform($M$9,$M$10)</f>
        <v>#VALUE!</v>
      </c>
      <c r="N449" t="e" vm="1">
        <f t="shared" si="64"/>
        <v>#VALUE!</v>
      </c>
      <c r="O449" s="47" t="e" vm="1">
        <f t="shared" si="65"/>
        <v>#VALUE!</v>
      </c>
      <c r="P449" t="e" vm="1">
        <f t="shared" si="66"/>
        <v>#VALUE!</v>
      </c>
      <c r="Q449" t="e" cm="1" vm="2">
        <f t="array" ref="Q449">[1]!genUniform($I$9,$I$10)</f>
        <v>#VALUE!</v>
      </c>
      <c r="R449" t="e" vm="1">
        <f t="shared" si="67"/>
        <v>#VALUE!</v>
      </c>
      <c r="S449" s="47" t="e" vm="1">
        <f t="shared" si="68"/>
        <v>#VALUE!</v>
      </c>
      <c r="T449" t="e" vm="1">
        <f t="shared" si="69"/>
        <v>#VALUE!</v>
      </c>
    </row>
    <row r="450" spans="1:20">
      <c r="A450">
        <v>440</v>
      </c>
      <c r="C450" t="e" cm="1" vm="2">
        <f t="array" ref="C450">[1]!GenLognormal($C$9,$C$10)</f>
        <v>#VALUE!</v>
      </c>
      <c r="D450" t="e" cm="1" vm="2">
        <f t="array" ref="D450">[1]!GenLognormal($D$9,$D$10)</f>
        <v>#VALUE!</v>
      </c>
      <c r="E450" t="e" cm="1" vm="2">
        <f t="array" ref="E450">[1]!genNormal($E$9,$E$10)</f>
        <v>#VALUE!</v>
      </c>
      <c r="F450" t="e" cm="1" vm="2">
        <f t="array" ref="F450">[1]!GenLognormal($F$9,$F$10)</f>
        <v>#VALUE!</v>
      </c>
      <c r="G450" t="e" cm="1" vm="2">
        <f t="array" ref="G450">[1]!genBinomial(1,0.602)</f>
        <v>#VALUE!</v>
      </c>
      <c r="H450" s="13" t="e" vm="1">
        <f t="shared" si="70"/>
        <v>#VALUE!</v>
      </c>
      <c r="I450" t="e" cm="1" vm="2">
        <f t="array" ref="I450">[1]!genUniform($I$9,$I$10)</f>
        <v>#VALUE!</v>
      </c>
      <c r="J450" t="e" vm="1">
        <f t="shared" si="61"/>
        <v>#VALUE!</v>
      </c>
      <c r="K450" s="47" t="e" vm="1">
        <f t="shared" si="62"/>
        <v>#VALUE!</v>
      </c>
      <c r="L450" t="e" vm="1">
        <f t="shared" si="63"/>
        <v>#VALUE!</v>
      </c>
      <c r="M450" t="e" cm="1" vm="2">
        <f t="array" ref="M450">[1]!genUniform($M$9,$M$10)</f>
        <v>#VALUE!</v>
      </c>
      <c r="N450" t="e" vm="1">
        <f t="shared" si="64"/>
        <v>#VALUE!</v>
      </c>
      <c r="O450" s="47" t="e" vm="1">
        <f t="shared" si="65"/>
        <v>#VALUE!</v>
      </c>
      <c r="P450" t="e" vm="1">
        <f t="shared" si="66"/>
        <v>#VALUE!</v>
      </c>
      <c r="Q450" t="e" cm="1" vm="2">
        <f t="array" ref="Q450">[1]!genUniform($I$9,$I$10)</f>
        <v>#VALUE!</v>
      </c>
      <c r="R450" t="e" vm="1">
        <f t="shared" si="67"/>
        <v>#VALUE!</v>
      </c>
      <c r="S450" s="47" t="e" vm="1">
        <f t="shared" si="68"/>
        <v>#VALUE!</v>
      </c>
      <c r="T450" t="e" vm="1">
        <f t="shared" si="69"/>
        <v>#VALUE!</v>
      </c>
    </row>
    <row r="451" spans="1:20">
      <c r="A451">
        <v>441</v>
      </c>
      <c r="C451" t="e" cm="1" vm="2">
        <f t="array" ref="C451">[1]!GenLognormal($C$9,$C$10)</f>
        <v>#VALUE!</v>
      </c>
      <c r="D451" t="e" cm="1" vm="2">
        <f t="array" ref="D451">[1]!GenLognormal($D$9,$D$10)</f>
        <v>#VALUE!</v>
      </c>
      <c r="E451" t="e" cm="1" vm="2">
        <f t="array" ref="E451">[1]!genNormal($E$9,$E$10)</f>
        <v>#VALUE!</v>
      </c>
      <c r="F451" t="e" cm="1" vm="2">
        <f t="array" ref="F451">[1]!GenLognormal($F$9,$F$10)</f>
        <v>#VALUE!</v>
      </c>
      <c r="G451" t="e" cm="1" vm="2">
        <f t="array" ref="G451">[1]!genBinomial(1,0.602)</f>
        <v>#VALUE!</v>
      </c>
      <c r="H451" s="13" t="e" vm="1">
        <f t="shared" si="70"/>
        <v>#VALUE!</v>
      </c>
      <c r="I451" t="e" cm="1" vm="2">
        <f t="array" ref="I451">[1]!genUniform($I$9,$I$10)</f>
        <v>#VALUE!</v>
      </c>
      <c r="J451" t="e" vm="1">
        <f t="shared" si="61"/>
        <v>#VALUE!</v>
      </c>
      <c r="K451" s="47" t="e" vm="1">
        <f t="shared" si="62"/>
        <v>#VALUE!</v>
      </c>
      <c r="L451" t="e" vm="1">
        <f t="shared" si="63"/>
        <v>#VALUE!</v>
      </c>
      <c r="M451" t="e" cm="1" vm="2">
        <f t="array" ref="M451">[1]!genUniform($M$9,$M$10)</f>
        <v>#VALUE!</v>
      </c>
      <c r="N451" t="e" vm="1">
        <f t="shared" si="64"/>
        <v>#VALUE!</v>
      </c>
      <c r="O451" s="47" t="e" vm="1">
        <f t="shared" si="65"/>
        <v>#VALUE!</v>
      </c>
      <c r="P451" t="e" vm="1">
        <f t="shared" si="66"/>
        <v>#VALUE!</v>
      </c>
      <c r="Q451" t="e" cm="1" vm="2">
        <f t="array" ref="Q451">[1]!genUniform($I$9,$I$10)</f>
        <v>#VALUE!</v>
      </c>
      <c r="R451" t="e" vm="1">
        <f t="shared" si="67"/>
        <v>#VALUE!</v>
      </c>
      <c r="S451" s="47" t="e" vm="1">
        <f t="shared" si="68"/>
        <v>#VALUE!</v>
      </c>
      <c r="T451" t="e" vm="1">
        <f t="shared" si="69"/>
        <v>#VALUE!</v>
      </c>
    </row>
    <row r="452" spans="1:20">
      <c r="A452">
        <v>442</v>
      </c>
      <c r="C452" t="e" cm="1" vm="2">
        <f t="array" ref="C452">[1]!GenLognormal($C$9,$C$10)</f>
        <v>#VALUE!</v>
      </c>
      <c r="D452" t="e" cm="1" vm="2">
        <f t="array" ref="D452">[1]!GenLognormal($D$9,$D$10)</f>
        <v>#VALUE!</v>
      </c>
      <c r="E452" t="e" cm="1" vm="2">
        <f t="array" ref="E452">[1]!genNormal($E$9,$E$10)</f>
        <v>#VALUE!</v>
      </c>
      <c r="F452" t="e" cm="1" vm="2">
        <f t="array" ref="F452">[1]!GenLognormal($F$9,$F$10)</f>
        <v>#VALUE!</v>
      </c>
      <c r="G452" t="e" cm="1" vm="2">
        <f t="array" ref="G452">[1]!genBinomial(1,0.602)</f>
        <v>#VALUE!</v>
      </c>
      <c r="H452" s="13" t="e" vm="1">
        <f t="shared" si="70"/>
        <v>#VALUE!</v>
      </c>
      <c r="I452" t="e" cm="1" vm="2">
        <f t="array" ref="I452">[1]!genUniform($I$9,$I$10)</f>
        <v>#VALUE!</v>
      </c>
      <c r="J452" t="e" vm="1">
        <f t="shared" si="61"/>
        <v>#VALUE!</v>
      </c>
      <c r="K452" s="47" t="e" vm="1">
        <f t="shared" si="62"/>
        <v>#VALUE!</v>
      </c>
      <c r="L452" t="e" vm="1">
        <f t="shared" si="63"/>
        <v>#VALUE!</v>
      </c>
      <c r="M452" t="e" cm="1" vm="2">
        <f t="array" ref="M452">[1]!genUniform($M$9,$M$10)</f>
        <v>#VALUE!</v>
      </c>
      <c r="N452" t="e" vm="1">
        <f t="shared" si="64"/>
        <v>#VALUE!</v>
      </c>
      <c r="O452" s="47" t="e" vm="1">
        <f t="shared" si="65"/>
        <v>#VALUE!</v>
      </c>
      <c r="P452" t="e" vm="1">
        <f t="shared" si="66"/>
        <v>#VALUE!</v>
      </c>
      <c r="Q452" t="e" cm="1" vm="2">
        <f t="array" ref="Q452">[1]!genUniform($I$9,$I$10)</f>
        <v>#VALUE!</v>
      </c>
      <c r="R452" t="e" vm="1">
        <f t="shared" si="67"/>
        <v>#VALUE!</v>
      </c>
      <c r="S452" s="47" t="e" vm="1">
        <f t="shared" si="68"/>
        <v>#VALUE!</v>
      </c>
      <c r="T452" t="e" vm="1">
        <f t="shared" si="69"/>
        <v>#VALUE!</v>
      </c>
    </row>
    <row r="453" spans="1:20">
      <c r="A453">
        <v>443</v>
      </c>
      <c r="C453" t="e" cm="1" vm="2">
        <f t="array" ref="C453">[1]!GenLognormal($C$9,$C$10)</f>
        <v>#VALUE!</v>
      </c>
      <c r="D453" t="e" cm="1" vm="2">
        <f t="array" ref="D453">[1]!GenLognormal($D$9,$D$10)</f>
        <v>#VALUE!</v>
      </c>
      <c r="E453" t="e" cm="1" vm="2">
        <f t="array" ref="E453">[1]!genNormal($E$9,$E$10)</f>
        <v>#VALUE!</v>
      </c>
      <c r="F453" t="e" cm="1" vm="2">
        <f t="array" ref="F453">[1]!GenLognormal($F$9,$F$10)</f>
        <v>#VALUE!</v>
      </c>
      <c r="G453" t="e" cm="1" vm="2">
        <f t="array" ref="G453">[1]!genBinomial(1,0.602)</f>
        <v>#VALUE!</v>
      </c>
      <c r="H453" s="13" t="e" vm="1">
        <f t="shared" si="70"/>
        <v>#VALUE!</v>
      </c>
      <c r="I453" t="e" cm="1" vm="2">
        <f t="array" ref="I453">[1]!genUniform($I$9,$I$10)</f>
        <v>#VALUE!</v>
      </c>
      <c r="J453" t="e" vm="1">
        <f t="shared" si="61"/>
        <v>#VALUE!</v>
      </c>
      <c r="K453" s="47" t="e" vm="1">
        <f t="shared" si="62"/>
        <v>#VALUE!</v>
      </c>
      <c r="L453" t="e" vm="1">
        <f t="shared" si="63"/>
        <v>#VALUE!</v>
      </c>
      <c r="M453" t="e" cm="1" vm="2">
        <f t="array" ref="M453">[1]!genUniform($M$9,$M$10)</f>
        <v>#VALUE!</v>
      </c>
      <c r="N453" t="e" vm="1">
        <f t="shared" si="64"/>
        <v>#VALUE!</v>
      </c>
      <c r="O453" s="47" t="e" vm="1">
        <f t="shared" si="65"/>
        <v>#VALUE!</v>
      </c>
      <c r="P453" t="e" vm="1">
        <f t="shared" si="66"/>
        <v>#VALUE!</v>
      </c>
      <c r="Q453" t="e" cm="1" vm="2">
        <f t="array" ref="Q453">[1]!genUniform($I$9,$I$10)</f>
        <v>#VALUE!</v>
      </c>
      <c r="R453" t="e" vm="1">
        <f t="shared" si="67"/>
        <v>#VALUE!</v>
      </c>
      <c r="S453" s="47" t="e" vm="1">
        <f t="shared" si="68"/>
        <v>#VALUE!</v>
      </c>
      <c r="T453" t="e" vm="1">
        <f t="shared" si="69"/>
        <v>#VALUE!</v>
      </c>
    </row>
    <row r="454" spans="1:20">
      <c r="A454">
        <v>444</v>
      </c>
      <c r="C454" t="e" cm="1" vm="2">
        <f t="array" ref="C454">[1]!GenLognormal($C$9,$C$10)</f>
        <v>#VALUE!</v>
      </c>
      <c r="D454" t="e" cm="1" vm="2">
        <f t="array" ref="D454">[1]!GenLognormal($D$9,$D$10)</f>
        <v>#VALUE!</v>
      </c>
      <c r="E454" t="e" cm="1" vm="2">
        <f t="array" ref="E454">[1]!genNormal($E$9,$E$10)</f>
        <v>#VALUE!</v>
      </c>
      <c r="F454" t="e" cm="1" vm="2">
        <f t="array" ref="F454">[1]!GenLognormal($F$9,$F$10)</f>
        <v>#VALUE!</v>
      </c>
      <c r="G454" t="e" cm="1" vm="2">
        <f t="array" ref="G454">[1]!genBinomial(1,0.602)</f>
        <v>#VALUE!</v>
      </c>
      <c r="H454" s="13" t="e" vm="1">
        <f t="shared" si="70"/>
        <v>#VALUE!</v>
      </c>
      <c r="I454" t="e" cm="1" vm="2">
        <f t="array" ref="I454">[1]!genUniform($I$9,$I$10)</f>
        <v>#VALUE!</v>
      </c>
      <c r="J454" t="e" vm="1">
        <f t="shared" si="61"/>
        <v>#VALUE!</v>
      </c>
      <c r="K454" s="47" t="e" vm="1">
        <f t="shared" si="62"/>
        <v>#VALUE!</v>
      </c>
      <c r="L454" t="e" vm="1">
        <f t="shared" si="63"/>
        <v>#VALUE!</v>
      </c>
      <c r="M454" t="e" cm="1" vm="2">
        <f t="array" ref="M454">[1]!genUniform($M$9,$M$10)</f>
        <v>#VALUE!</v>
      </c>
      <c r="N454" t="e" vm="1">
        <f t="shared" si="64"/>
        <v>#VALUE!</v>
      </c>
      <c r="O454" s="47" t="e" vm="1">
        <f t="shared" si="65"/>
        <v>#VALUE!</v>
      </c>
      <c r="P454" t="e" vm="1">
        <f t="shared" si="66"/>
        <v>#VALUE!</v>
      </c>
      <c r="Q454" t="e" cm="1" vm="2">
        <f t="array" ref="Q454">[1]!genUniform($I$9,$I$10)</f>
        <v>#VALUE!</v>
      </c>
      <c r="R454" t="e" vm="1">
        <f t="shared" si="67"/>
        <v>#VALUE!</v>
      </c>
      <c r="S454" s="47" t="e" vm="1">
        <f t="shared" si="68"/>
        <v>#VALUE!</v>
      </c>
      <c r="T454" t="e" vm="1">
        <f t="shared" si="69"/>
        <v>#VALUE!</v>
      </c>
    </row>
    <row r="455" spans="1:20">
      <c r="A455">
        <v>445</v>
      </c>
      <c r="C455" t="e" cm="1" vm="2">
        <f t="array" ref="C455">[1]!GenLognormal($C$9,$C$10)</f>
        <v>#VALUE!</v>
      </c>
      <c r="D455" t="e" cm="1" vm="2">
        <f t="array" ref="D455">[1]!GenLognormal($D$9,$D$10)</f>
        <v>#VALUE!</v>
      </c>
      <c r="E455" t="e" cm="1" vm="2">
        <f t="array" ref="E455">[1]!genNormal($E$9,$E$10)</f>
        <v>#VALUE!</v>
      </c>
      <c r="F455" t="e" cm="1" vm="2">
        <f t="array" ref="F455">[1]!GenLognormal($F$9,$F$10)</f>
        <v>#VALUE!</v>
      </c>
      <c r="G455" t="e" cm="1" vm="2">
        <f t="array" ref="G455">[1]!genBinomial(1,0.602)</f>
        <v>#VALUE!</v>
      </c>
      <c r="H455" s="13" t="e" vm="1">
        <f t="shared" si="70"/>
        <v>#VALUE!</v>
      </c>
      <c r="I455" t="e" cm="1" vm="2">
        <f t="array" ref="I455">[1]!genUniform($I$9,$I$10)</f>
        <v>#VALUE!</v>
      </c>
      <c r="J455" t="e" vm="1">
        <f t="shared" si="61"/>
        <v>#VALUE!</v>
      </c>
      <c r="K455" s="47" t="e" vm="1">
        <f t="shared" si="62"/>
        <v>#VALUE!</v>
      </c>
      <c r="L455" t="e" vm="1">
        <f t="shared" si="63"/>
        <v>#VALUE!</v>
      </c>
      <c r="M455" t="e" cm="1" vm="2">
        <f t="array" ref="M455">[1]!genUniform($M$9,$M$10)</f>
        <v>#VALUE!</v>
      </c>
      <c r="N455" t="e" vm="1">
        <f t="shared" si="64"/>
        <v>#VALUE!</v>
      </c>
      <c r="O455" s="47" t="e" vm="1">
        <f t="shared" si="65"/>
        <v>#VALUE!</v>
      </c>
      <c r="P455" t="e" vm="1">
        <f t="shared" si="66"/>
        <v>#VALUE!</v>
      </c>
      <c r="Q455" t="e" cm="1" vm="2">
        <f t="array" ref="Q455">[1]!genUniform($I$9,$I$10)</f>
        <v>#VALUE!</v>
      </c>
      <c r="R455" t="e" vm="1">
        <f t="shared" si="67"/>
        <v>#VALUE!</v>
      </c>
      <c r="S455" s="47" t="e" vm="1">
        <f t="shared" si="68"/>
        <v>#VALUE!</v>
      </c>
      <c r="T455" t="e" vm="1">
        <f t="shared" si="69"/>
        <v>#VALUE!</v>
      </c>
    </row>
    <row r="456" spans="1:20">
      <c r="A456">
        <v>446</v>
      </c>
      <c r="C456" t="e" cm="1" vm="2">
        <f t="array" ref="C456">[1]!GenLognormal($C$9,$C$10)</f>
        <v>#VALUE!</v>
      </c>
      <c r="D456" t="e" cm="1" vm="2">
        <f t="array" ref="D456">[1]!GenLognormal($D$9,$D$10)</f>
        <v>#VALUE!</v>
      </c>
      <c r="E456" t="e" cm="1" vm="2">
        <f t="array" ref="E456">[1]!genNormal($E$9,$E$10)</f>
        <v>#VALUE!</v>
      </c>
      <c r="F456" t="e" cm="1" vm="2">
        <f t="array" ref="F456">[1]!GenLognormal($F$9,$F$10)</f>
        <v>#VALUE!</v>
      </c>
      <c r="G456" t="e" cm="1" vm="2">
        <f t="array" ref="G456">[1]!genBinomial(1,0.602)</f>
        <v>#VALUE!</v>
      </c>
      <c r="H456" s="13" t="e" vm="1">
        <f t="shared" si="70"/>
        <v>#VALUE!</v>
      </c>
      <c r="I456" t="e" cm="1" vm="2">
        <f t="array" ref="I456">[1]!genUniform($I$9,$I$10)</f>
        <v>#VALUE!</v>
      </c>
      <c r="J456" t="e" vm="1">
        <f t="shared" si="61"/>
        <v>#VALUE!</v>
      </c>
      <c r="K456" s="47" t="e" vm="1">
        <f t="shared" si="62"/>
        <v>#VALUE!</v>
      </c>
      <c r="L456" t="e" vm="1">
        <f t="shared" si="63"/>
        <v>#VALUE!</v>
      </c>
      <c r="M456" t="e" cm="1" vm="2">
        <f t="array" ref="M456">[1]!genUniform($M$9,$M$10)</f>
        <v>#VALUE!</v>
      </c>
      <c r="N456" t="e" vm="1">
        <f t="shared" si="64"/>
        <v>#VALUE!</v>
      </c>
      <c r="O456" s="47" t="e" vm="1">
        <f t="shared" si="65"/>
        <v>#VALUE!</v>
      </c>
      <c r="P456" t="e" vm="1">
        <f t="shared" si="66"/>
        <v>#VALUE!</v>
      </c>
      <c r="Q456" t="e" cm="1" vm="2">
        <f t="array" ref="Q456">[1]!genUniform($I$9,$I$10)</f>
        <v>#VALUE!</v>
      </c>
      <c r="R456" t="e" vm="1">
        <f t="shared" si="67"/>
        <v>#VALUE!</v>
      </c>
      <c r="S456" s="47" t="e" vm="1">
        <f t="shared" si="68"/>
        <v>#VALUE!</v>
      </c>
      <c r="T456" t="e" vm="1">
        <f t="shared" si="69"/>
        <v>#VALUE!</v>
      </c>
    </row>
    <row r="457" spans="1:20">
      <c r="A457">
        <v>447</v>
      </c>
      <c r="C457" t="e" cm="1" vm="2">
        <f t="array" ref="C457">[1]!GenLognormal($C$9,$C$10)</f>
        <v>#VALUE!</v>
      </c>
      <c r="D457" t="e" cm="1" vm="2">
        <f t="array" ref="D457">[1]!GenLognormal($D$9,$D$10)</f>
        <v>#VALUE!</v>
      </c>
      <c r="E457" t="e" cm="1" vm="2">
        <f t="array" ref="E457">[1]!genNormal($E$9,$E$10)</f>
        <v>#VALUE!</v>
      </c>
      <c r="F457" t="e" cm="1" vm="2">
        <f t="array" ref="F457">[1]!GenLognormal($F$9,$F$10)</f>
        <v>#VALUE!</v>
      </c>
      <c r="G457" t="e" cm="1" vm="2">
        <f t="array" ref="G457">[1]!genBinomial(1,0.602)</f>
        <v>#VALUE!</v>
      </c>
      <c r="H457" s="13" t="e" vm="1">
        <f t="shared" si="70"/>
        <v>#VALUE!</v>
      </c>
      <c r="I457" t="e" cm="1" vm="2">
        <f t="array" ref="I457">[1]!genUniform($I$9,$I$10)</f>
        <v>#VALUE!</v>
      </c>
      <c r="J457" t="e" vm="1">
        <f t="shared" si="61"/>
        <v>#VALUE!</v>
      </c>
      <c r="K457" s="47" t="e" vm="1">
        <f t="shared" si="62"/>
        <v>#VALUE!</v>
      </c>
      <c r="L457" t="e" vm="1">
        <f t="shared" si="63"/>
        <v>#VALUE!</v>
      </c>
      <c r="M457" t="e" cm="1" vm="2">
        <f t="array" ref="M457">[1]!genUniform($M$9,$M$10)</f>
        <v>#VALUE!</v>
      </c>
      <c r="N457" t="e" vm="1">
        <f t="shared" si="64"/>
        <v>#VALUE!</v>
      </c>
      <c r="O457" s="47" t="e" vm="1">
        <f t="shared" si="65"/>
        <v>#VALUE!</v>
      </c>
      <c r="P457" t="e" vm="1">
        <f t="shared" si="66"/>
        <v>#VALUE!</v>
      </c>
      <c r="Q457" t="e" cm="1" vm="2">
        <f t="array" ref="Q457">[1]!genUniform($I$9,$I$10)</f>
        <v>#VALUE!</v>
      </c>
      <c r="R457" t="e" vm="1">
        <f t="shared" si="67"/>
        <v>#VALUE!</v>
      </c>
      <c r="S457" s="47" t="e" vm="1">
        <f t="shared" si="68"/>
        <v>#VALUE!</v>
      </c>
      <c r="T457" t="e" vm="1">
        <f t="shared" si="69"/>
        <v>#VALUE!</v>
      </c>
    </row>
    <row r="458" spans="1:20">
      <c r="A458">
        <v>448</v>
      </c>
      <c r="C458" t="e" cm="1" vm="2">
        <f t="array" ref="C458">[1]!GenLognormal($C$9,$C$10)</f>
        <v>#VALUE!</v>
      </c>
      <c r="D458" t="e" cm="1" vm="2">
        <f t="array" ref="D458">[1]!GenLognormal($D$9,$D$10)</f>
        <v>#VALUE!</v>
      </c>
      <c r="E458" t="e" cm="1" vm="2">
        <f t="array" ref="E458">[1]!genNormal($E$9,$E$10)</f>
        <v>#VALUE!</v>
      </c>
      <c r="F458" t="e" cm="1" vm="2">
        <f t="array" ref="F458">[1]!GenLognormal($F$9,$F$10)</f>
        <v>#VALUE!</v>
      </c>
      <c r="G458" t="e" cm="1" vm="2">
        <f t="array" ref="G458">[1]!genBinomial(1,0.602)</f>
        <v>#VALUE!</v>
      </c>
      <c r="H458" s="13" t="e" vm="1">
        <f t="shared" si="70"/>
        <v>#VALUE!</v>
      </c>
      <c r="I458" t="e" cm="1" vm="2">
        <f t="array" ref="I458">[1]!genUniform($I$9,$I$10)</f>
        <v>#VALUE!</v>
      </c>
      <c r="J458" t="e" vm="1">
        <f t="shared" si="61"/>
        <v>#VALUE!</v>
      </c>
      <c r="K458" s="47" t="e" vm="1">
        <f t="shared" si="62"/>
        <v>#VALUE!</v>
      </c>
      <c r="L458" t="e" vm="1">
        <f t="shared" si="63"/>
        <v>#VALUE!</v>
      </c>
      <c r="M458" t="e" cm="1" vm="2">
        <f t="array" ref="M458">[1]!genUniform($M$9,$M$10)</f>
        <v>#VALUE!</v>
      </c>
      <c r="N458" t="e" vm="1">
        <f t="shared" si="64"/>
        <v>#VALUE!</v>
      </c>
      <c r="O458" s="47" t="e" vm="1">
        <f t="shared" si="65"/>
        <v>#VALUE!</v>
      </c>
      <c r="P458" t="e" vm="1">
        <f t="shared" si="66"/>
        <v>#VALUE!</v>
      </c>
      <c r="Q458" t="e" cm="1" vm="2">
        <f t="array" ref="Q458">[1]!genUniform($I$9,$I$10)</f>
        <v>#VALUE!</v>
      </c>
      <c r="R458" t="e" vm="1">
        <f t="shared" si="67"/>
        <v>#VALUE!</v>
      </c>
      <c r="S458" s="47" t="e" vm="1">
        <f t="shared" si="68"/>
        <v>#VALUE!</v>
      </c>
      <c r="T458" t="e" vm="1">
        <f t="shared" si="69"/>
        <v>#VALUE!</v>
      </c>
    </row>
    <row r="459" spans="1:20">
      <c r="A459">
        <v>449</v>
      </c>
      <c r="C459" t="e" cm="1" vm="2">
        <f t="array" ref="C459">[1]!GenLognormal($C$9,$C$10)</f>
        <v>#VALUE!</v>
      </c>
      <c r="D459" t="e" cm="1" vm="2">
        <f t="array" ref="D459">[1]!GenLognormal($D$9,$D$10)</f>
        <v>#VALUE!</v>
      </c>
      <c r="E459" t="e" cm="1" vm="2">
        <f t="array" ref="E459">[1]!genNormal($E$9,$E$10)</f>
        <v>#VALUE!</v>
      </c>
      <c r="F459" t="e" cm="1" vm="2">
        <f t="array" ref="F459">[1]!GenLognormal($F$9,$F$10)</f>
        <v>#VALUE!</v>
      </c>
      <c r="G459" t="e" cm="1" vm="2">
        <f t="array" ref="G459">[1]!genBinomial(1,0.602)</f>
        <v>#VALUE!</v>
      </c>
      <c r="H459" s="13" t="e" vm="1">
        <f t="shared" si="70"/>
        <v>#VALUE!</v>
      </c>
      <c r="I459" t="e" cm="1" vm="2">
        <f t="array" ref="I459">[1]!genUniform($I$9,$I$10)</f>
        <v>#VALUE!</v>
      </c>
      <c r="J459" t="e" vm="1">
        <f t="shared" si="61"/>
        <v>#VALUE!</v>
      </c>
      <c r="K459" s="47" t="e" vm="1">
        <f t="shared" si="62"/>
        <v>#VALUE!</v>
      </c>
      <c r="L459" t="e" vm="1">
        <f t="shared" si="63"/>
        <v>#VALUE!</v>
      </c>
      <c r="M459" t="e" cm="1" vm="2">
        <f t="array" ref="M459">[1]!genUniform($M$9,$M$10)</f>
        <v>#VALUE!</v>
      </c>
      <c r="N459" t="e" vm="1">
        <f t="shared" si="64"/>
        <v>#VALUE!</v>
      </c>
      <c r="O459" s="47" t="e" vm="1">
        <f t="shared" si="65"/>
        <v>#VALUE!</v>
      </c>
      <c r="P459" t="e" vm="1">
        <f t="shared" si="66"/>
        <v>#VALUE!</v>
      </c>
      <c r="Q459" t="e" cm="1" vm="2">
        <f t="array" ref="Q459">[1]!genUniform($I$9,$I$10)</f>
        <v>#VALUE!</v>
      </c>
      <c r="R459" t="e" vm="1">
        <f t="shared" si="67"/>
        <v>#VALUE!</v>
      </c>
      <c r="S459" s="47" t="e" vm="1">
        <f t="shared" si="68"/>
        <v>#VALUE!</v>
      </c>
      <c r="T459" t="e" vm="1">
        <f t="shared" si="69"/>
        <v>#VALUE!</v>
      </c>
    </row>
    <row r="460" spans="1:20">
      <c r="A460">
        <v>450</v>
      </c>
      <c r="C460" t="e" cm="1" vm="2">
        <f t="array" ref="C460">[1]!GenLognormal($C$9,$C$10)</f>
        <v>#VALUE!</v>
      </c>
      <c r="D460" t="e" cm="1" vm="2">
        <f t="array" ref="D460">[1]!GenLognormal($D$9,$D$10)</f>
        <v>#VALUE!</v>
      </c>
      <c r="E460" t="e" cm="1" vm="2">
        <f t="array" ref="E460">[1]!genNormal($E$9,$E$10)</f>
        <v>#VALUE!</v>
      </c>
      <c r="F460" t="e" cm="1" vm="2">
        <f t="array" ref="F460">[1]!GenLognormal($F$9,$F$10)</f>
        <v>#VALUE!</v>
      </c>
      <c r="G460" t="e" cm="1" vm="2">
        <f t="array" ref="G460">[1]!genBinomial(1,0.602)</f>
        <v>#VALUE!</v>
      </c>
      <c r="H460" s="13" t="e" vm="1">
        <f t="shared" si="70"/>
        <v>#VALUE!</v>
      </c>
      <c r="I460" t="e" cm="1" vm="2">
        <f t="array" ref="I460">[1]!genUniform($I$9,$I$10)</f>
        <v>#VALUE!</v>
      </c>
      <c r="J460" t="e" vm="1">
        <f t="shared" ref="J460:J468" si="71">_xlfn.LOGNORM.INV($I460,$J$9,$J$10)</f>
        <v>#VALUE!</v>
      </c>
      <c r="K460" s="47" t="e" vm="1">
        <f t="shared" ref="K460:K468" si="72">J460*$H460/24/60</f>
        <v>#VALUE!</v>
      </c>
      <c r="L460" t="e" vm="1">
        <f t="shared" ref="L460:L468" si="73">K460*24*60/$D460</f>
        <v>#VALUE!</v>
      </c>
      <c r="M460" t="e" cm="1" vm="2">
        <f t="array" ref="M460">[1]!genUniform($M$9,$M$10)</f>
        <v>#VALUE!</v>
      </c>
      <c r="N460" t="e" vm="1">
        <f t="shared" ref="N460:N468" si="74">_xlfn.LOGNORM.INV($Q460,$R$9,$R$10)</f>
        <v>#VALUE!</v>
      </c>
      <c r="O460" s="47" t="e" vm="1">
        <f t="shared" ref="O460:O468" si="75">N460*$H460/24/60</f>
        <v>#VALUE!</v>
      </c>
      <c r="P460" t="e" vm="1">
        <f t="shared" ref="P460:P468" si="76">O460*24*60/$D460</f>
        <v>#VALUE!</v>
      </c>
      <c r="Q460" t="e" cm="1" vm="2">
        <f t="array" ref="Q460">[1]!genUniform($I$9,$I$10)</f>
        <v>#VALUE!</v>
      </c>
      <c r="R460" t="e" vm="1">
        <f t="shared" ref="R460:R468" si="77">_xlfn.LOGNORM.INV($Q460,$R$9,$R$10)</f>
        <v>#VALUE!</v>
      </c>
      <c r="S460" s="47" t="e" vm="1">
        <f t="shared" ref="S460:S468" si="78">R460*$H460/24/60</f>
        <v>#VALUE!</v>
      </c>
      <c r="T460" t="e" vm="1">
        <f t="shared" ref="T460:T468" si="79">S460*24*60/$D460</f>
        <v>#VALUE!</v>
      </c>
    </row>
    <row r="461" spans="1:20">
      <c r="A461">
        <v>451</v>
      </c>
      <c r="C461" t="e" cm="1" vm="2">
        <f t="array" ref="C461">[1]!GenLognormal($C$9,$C$10)</f>
        <v>#VALUE!</v>
      </c>
      <c r="D461" t="e" cm="1" vm="2">
        <f t="array" ref="D461">[1]!GenLognormal($D$9,$D$10)</f>
        <v>#VALUE!</v>
      </c>
      <c r="E461" t="e" cm="1" vm="2">
        <f t="array" ref="E461">[1]!genNormal($E$9,$E$10)</f>
        <v>#VALUE!</v>
      </c>
      <c r="F461" t="e" cm="1" vm="2">
        <f t="array" ref="F461">[1]!GenLognormal($F$9,$F$10)</f>
        <v>#VALUE!</v>
      </c>
      <c r="G461" t="e" cm="1" vm="2">
        <f t="array" ref="G461">[1]!genBinomial(1,0.602)</f>
        <v>#VALUE!</v>
      </c>
      <c r="H461" s="13" t="e" vm="1">
        <f t="shared" si="70"/>
        <v>#VALUE!</v>
      </c>
      <c r="I461" t="e" cm="1" vm="2">
        <f t="array" ref="I461">[1]!genUniform($I$9,$I$10)</f>
        <v>#VALUE!</v>
      </c>
      <c r="J461" t="e" vm="1">
        <f t="shared" si="71"/>
        <v>#VALUE!</v>
      </c>
      <c r="K461" s="47" t="e" vm="1">
        <f t="shared" si="72"/>
        <v>#VALUE!</v>
      </c>
      <c r="L461" t="e" vm="1">
        <f t="shared" si="73"/>
        <v>#VALUE!</v>
      </c>
      <c r="M461" t="e" cm="1" vm="2">
        <f t="array" ref="M461">[1]!genUniform($M$9,$M$10)</f>
        <v>#VALUE!</v>
      </c>
      <c r="N461" t="e" vm="1">
        <f t="shared" si="74"/>
        <v>#VALUE!</v>
      </c>
      <c r="O461" s="47" t="e" vm="1">
        <f t="shared" si="75"/>
        <v>#VALUE!</v>
      </c>
      <c r="P461" t="e" vm="1">
        <f t="shared" si="76"/>
        <v>#VALUE!</v>
      </c>
      <c r="Q461" t="e" cm="1" vm="2">
        <f t="array" ref="Q461">[1]!genUniform($I$9,$I$10)</f>
        <v>#VALUE!</v>
      </c>
      <c r="R461" t="e" vm="1">
        <f t="shared" si="77"/>
        <v>#VALUE!</v>
      </c>
      <c r="S461" s="47" t="e" vm="1">
        <f t="shared" si="78"/>
        <v>#VALUE!</v>
      </c>
      <c r="T461" t="e" vm="1">
        <f t="shared" si="79"/>
        <v>#VALUE!</v>
      </c>
    </row>
    <row r="462" spans="1:20">
      <c r="A462">
        <v>452</v>
      </c>
      <c r="C462" t="e" cm="1" vm="2">
        <f t="array" ref="C462">[1]!GenLognormal($C$9,$C$10)</f>
        <v>#VALUE!</v>
      </c>
      <c r="D462" t="e" cm="1" vm="2">
        <f t="array" ref="D462">[1]!GenLognormal($D$9,$D$10)</f>
        <v>#VALUE!</v>
      </c>
      <c r="E462" t="e" cm="1" vm="2">
        <f t="array" ref="E462">[1]!genNormal($E$9,$E$10)</f>
        <v>#VALUE!</v>
      </c>
      <c r="F462" t="e" cm="1" vm="2">
        <f t="array" ref="F462">[1]!GenLognormal($F$9,$F$10)</f>
        <v>#VALUE!</v>
      </c>
      <c r="G462" t="e" cm="1" vm="2">
        <f t="array" ref="G462">[1]!genBinomial(1,0.602)</f>
        <v>#VALUE!</v>
      </c>
      <c r="H462" s="13" t="e" vm="1">
        <f t="shared" si="70"/>
        <v>#VALUE!</v>
      </c>
      <c r="I462" t="e" cm="1" vm="2">
        <f t="array" ref="I462">[1]!genUniform($I$9,$I$10)</f>
        <v>#VALUE!</v>
      </c>
      <c r="J462" t="e" vm="1">
        <f t="shared" si="71"/>
        <v>#VALUE!</v>
      </c>
      <c r="K462" s="47" t="e" vm="1">
        <f t="shared" si="72"/>
        <v>#VALUE!</v>
      </c>
      <c r="L462" t="e" vm="1">
        <f t="shared" si="73"/>
        <v>#VALUE!</v>
      </c>
      <c r="M462" t="e" cm="1" vm="2">
        <f t="array" ref="M462">[1]!genUniform($M$9,$M$10)</f>
        <v>#VALUE!</v>
      </c>
      <c r="N462" t="e" vm="1">
        <f t="shared" si="74"/>
        <v>#VALUE!</v>
      </c>
      <c r="O462" s="47" t="e" vm="1">
        <f t="shared" si="75"/>
        <v>#VALUE!</v>
      </c>
      <c r="P462" t="e" vm="1">
        <f t="shared" si="76"/>
        <v>#VALUE!</v>
      </c>
      <c r="Q462" t="e" cm="1" vm="2">
        <f t="array" ref="Q462">[1]!genUniform($I$9,$I$10)</f>
        <v>#VALUE!</v>
      </c>
      <c r="R462" t="e" vm="1">
        <f t="shared" si="77"/>
        <v>#VALUE!</v>
      </c>
      <c r="S462" s="47" t="e" vm="1">
        <f t="shared" si="78"/>
        <v>#VALUE!</v>
      </c>
      <c r="T462" t="e" vm="1">
        <f t="shared" si="79"/>
        <v>#VALUE!</v>
      </c>
    </row>
    <row r="463" spans="1:20">
      <c r="A463">
        <v>453</v>
      </c>
      <c r="C463" t="e" cm="1" vm="2">
        <f t="array" ref="C463">[1]!GenLognormal($C$9,$C$10)</f>
        <v>#VALUE!</v>
      </c>
      <c r="D463" t="e" cm="1" vm="2">
        <f t="array" ref="D463">[1]!GenLognormal($D$9,$D$10)</f>
        <v>#VALUE!</v>
      </c>
      <c r="E463" t="e" cm="1" vm="2">
        <f t="array" ref="E463">[1]!genNormal($E$9,$E$10)</f>
        <v>#VALUE!</v>
      </c>
      <c r="F463" t="e" cm="1" vm="2">
        <f t="array" ref="F463">[1]!GenLognormal($F$9,$F$10)</f>
        <v>#VALUE!</v>
      </c>
      <c r="G463" t="e" cm="1" vm="2">
        <f t="array" ref="G463">[1]!genBinomial(1,0.602)</f>
        <v>#VALUE!</v>
      </c>
      <c r="H463" s="13" t="e" vm="1">
        <f t="shared" ref="H463:H468" si="80">(266.16-47.17*G463-2.33*F463+0.66*E463+0.017*(E463^2))*113.12/1000000*D463</f>
        <v>#VALUE!</v>
      </c>
      <c r="I463" t="e" cm="1" vm="2">
        <f t="array" ref="I463">[1]!genUniform($I$9,$I$10)</f>
        <v>#VALUE!</v>
      </c>
      <c r="J463" t="e" vm="1">
        <f t="shared" si="71"/>
        <v>#VALUE!</v>
      </c>
      <c r="K463" s="47" t="e" vm="1">
        <f t="shared" si="72"/>
        <v>#VALUE!</v>
      </c>
      <c r="L463" t="e" vm="1">
        <f t="shared" si="73"/>
        <v>#VALUE!</v>
      </c>
      <c r="M463" t="e" cm="1" vm="2">
        <f t="array" ref="M463">[1]!genUniform($M$9,$M$10)</f>
        <v>#VALUE!</v>
      </c>
      <c r="N463" t="e" vm="1">
        <f t="shared" si="74"/>
        <v>#VALUE!</v>
      </c>
      <c r="O463" s="47" t="e" vm="1">
        <f t="shared" si="75"/>
        <v>#VALUE!</v>
      </c>
      <c r="P463" t="e" vm="1">
        <f t="shared" si="76"/>
        <v>#VALUE!</v>
      </c>
      <c r="Q463" t="e" cm="1" vm="2">
        <f t="array" ref="Q463">[1]!genUniform($I$9,$I$10)</f>
        <v>#VALUE!</v>
      </c>
      <c r="R463" t="e" vm="1">
        <f t="shared" si="77"/>
        <v>#VALUE!</v>
      </c>
      <c r="S463" s="47" t="e" vm="1">
        <f t="shared" si="78"/>
        <v>#VALUE!</v>
      </c>
      <c r="T463" t="e" vm="1">
        <f t="shared" si="79"/>
        <v>#VALUE!</v>
      </c>
    </row>
    <row r="464" spans="1:20">
      <c r="A464">
        <v>454</v>
      </c>
      <c r="C464" t="e" cm="1" vm="2">
        <f t="array" ref="C464">[1]!GenLognormal($C$9,$C$10)</f>
        <v>#VALUE!</v>
      </c>
      <c r="D464" t="e" cm="1" vm="2">
        <f t="array" ref="D464">[1]!GenLognormal($D$9,$D$10)</f>
        <v>#VALUE!</v>
      </c>
      <c r="E464" t="e" cm="1" vm="2">
        <f t="array" ref="E464">[1]!genNormal($E$9,$E$10)</f>
        <v>#VALUE!</v>
      </c>
      <c r="F464" t="e" cm="1" vm="2">
        <f t="array" ref="F464">[1]!GenLognormal($F$9,$F$10)</f>
        <v>#VALUE!</v>
      </c>
      <c r="G464" t="e" cm="1" vm="2">
        <f t="array" ref="G464">[1]!genBinomial(1,0.602)</f>
        <v>#VALUE!</v>
      </c>
      <c r="H464" s="13" t="e" vm="1">
        <f t="shared" si="80"/>
        <v>#VALUE!</v>
      </c>
      <c r="I464" t="e" cm="1" vm="2">
        <f t="array" ref="I464">[1]!genUniform($I$9,$I$10)</f>
        <v>#VALUE!</v>
      </c>
      <c r="J464" t="e" vm="1">
        <f t="shared" si="71"/>
        <v>#VALUE!</v>
      </c>
      <c r="K464" s="47" t="e" vm="1">
        <f t="shared" si="72"/>
        <v>#VALUE!</v>
      </c>
      <c r="L464" t="e" vm="1">
        <f t="shared" si="73"/>
        <v>#VALUE!</v>
      </c>
      <c r="M464" t="e" cm="1" vm="2">
        <f t="array" ref="M464">[1]!genUniform($M$9,$M$10)</f>
        <v>#VALUE!</v>
      </c>
      <c r="N464" t="e" vm="1">
        <f t="shared" si="74"/>
        <v>#VALUE!</v>
      </c>
      <c r="O464" s="47" t="e" vm="1">
        <f t="shared" si="75"/>
        <v>#VALUE!</v>
      </c>
      <c r="P464" t="e" vm="1">
        <f t="shared" si="76"/>
        <v>#VALUE!</v>
      </c>
      <c r="Q464" t="e" cm="1" vm="2">
        <f t="array" ref="Q464">[1]!genUniform($I$9,$I$10)</f>
        <v>#VALUE!</v>
      </c>
      <c r="R464" t="e" vm="1">
        <f t="shared" si="77"/>
        <v>#VALUE!</v>
      </c>
      <c r="S464" s="47" t="e" vm="1">
        <f t="shared" si="78"/>
        <v>#VALUE!</v>
      </c>
      <c r="T464" t="e" vm="1">
        <f t="shared" si="79"/>
        <v>#VALUE!</v>
      </c>
    </row>
    <row r="465" spans="1:20">
      <c r="A465">
        <v>455</v>
      </c>
      <c r="C465" t="e" cm="1" vm="2">
        <f t="array" ref="C465">[1]!GenLognormal($C$9,$C$10)</f>
        <v>#VALUE!</v>
      </c>
      <c r="D465" t="e" cm="1" vm="2">
        <f t="array" ref="D465">[1]!GenLognormal($D$9,$D$10)</f>
        <v>#VALUE!</v>
      </c>
      <c r="E465" t="e" cm="1" vm="2">
        <f t="array" ref="E465">[1]!genNormal($E$9,$E$10)</f>
        <v>#VALUE!</v>
      </c>
      <c r="F465" t="e" cm="1" vm="2">
        <f t="array" ref="F465">[1]!GenLognormal($F$9,$F$10)</f>
        <v>#VALUE!</v>
      </c>
      <c r="G465" t="e" cm="1" vm="2">
        <f t="array" ref="G465">[1]!genBinomial(1,0.602)</f>
        <v>#VALUE!</v>
      </c>
      <c r="H465" s="13" t="e" vm="1">
        <f t="shared" si="80"/>
        <v>#VALUE!</v>
      </c>
      <c r="I465" t="e" cm="1" vm="2">
        <f t="array" ref="I465">[1]!genUniform($I$9,$I$10)</f>
        <v>#VALUE!</v>
      </c>
      <c r="J465" t="e" vm="1">
        <f t="shared" si="71"/>
        <v>#VALUE!</v>
      </c>
      <c r="K465" s="47" t="e" vm="1">
        <f t="shared" si="72"/>
        <v>#VALUE!</v>
      </c>
      <c r="L465" t="e" vm="1">
        <f t="shared" si="73"/>
        <v>#VALUE!</v>
      </c>
      <c r="M465" t="e" cm="1" vm="2">
        <f t="array" ref="M465">[1]!genUniform($M$9,$M$10)</f>
        <v>#VALUE!</v>
      </c>
      <c r="N465" t="e" vm="1">
        <f t="shared" si="74"/>
        <v>#VALUE!</v>
      </c>
      <c r="O465" s="47" t="e" vm="1">
        <f t="shared" si="75"/>
        <v>#VALUE!</v>
      </c>
      <c r="P465" t="e" vm="1">
        <f t="shared" si="76"/>
        <v>#VALUE!</v>
      </c>
      <c r="Q465" t="e" cm="1" vm="2">
        <f t="array" ref="Q465">[1]!genUniform($I$9,$I$10)</f>
        <v>#VALUE!</v>
      </c>
      <c r="R465" t="e" vm="1">
        <f t="shared" si="77"/>
        <v>#VALUE!</v>
      </c>
      <c r="S465" s="47" t="e" vm="1">
        <f t="shared" si="78"/>
        <v>#VALUE!</v>
      </c>
      <c r="T465" t="e" vm="1">
        <f t="shared" si="79"/>
        <v>#VALUE!</v>
      </c>
    </row>
    <row r="466" spans="1:20">
      <c r="A466">
        <v>456</v>
      </c>
      <c r="C466" t="e" cm="1" vm="2">
        <f t="array" ref="C466">[1]!GenLognormal($C$9,$C$10)</f>
        <v>#VALUE!</v>
      </c>
      <c r="D466" t="e" cm="1" vm="2">
        <f t="array" ref="D466">[1]!GenLognormal($D$9,$D$10)</f>
        <v>#VALUE!</v>
      </c>
      <c r="E466" t="e" cm="1" vm="2">
        <f t="array" ref="E466">[1]!genNormal($E$9,$E$10)</f>
        <v>#VALUE!</v>
      </c>
      <c r="F466" t="e" cm="1" vm="2">
        <f t="array" ref="F466">[1]!GenLognormal($F$9,$F$10)</f>
        <v>#VALUE!</v>
      </c>
      <c r="G466" t="e" cm="1" vm="2">
        <f t="array" ref="G466">[1]!genBinomial(1,0.602)</f>
        <v>#VALUE!</v>
      </c>
      <c r="H466" s="13" t="e" vm="1">
        <f t="shared" si="80"/>
        <v>#VALUE!</v>
      </c>
      <c r="I466" t="e" cm="1" vm="2">
        <f t="array" ref="I466">[1]!genUniform($I$9,$I$10)</f>
        <v>#VALUE!</v>
      </c>
      <c r="J466" t="e" vm="1">
        <f t="shared" si="71"/>
        <v>#VALUE!</v>
      </c>
      <c r="K466" s="47" t="e" vm="1">
        <f t="shared" si="72"/>
        <v>#VALUE!</v>
      </c>
      <c r="L466" t="e" vm="1">
        <f t="shared" si="73"/>
        <v>#VALUE!</v>
      </c>
      <c r="M466" t="e" cm="1" vm="2">
        <f t="array" ref="M466">[1]!genUniform($M$9,$M$10)</f>
        <v>#VALUE!</v>
      </c>
      <c r="N466" t="e" vm="1">
        <f t="shared" si="74"/>
        <v>#VALUE!</v>
      </c>
      <c r="O466" s="47" t="e" vm="1">
        <f t="shared" si="75"/>
        <v>#VALUE!</v>
      </c>
      <c r="P466" t="e" vm="1">
        <f t="shared" si="76"/>
        <v>#VALUE!</v>
      </c>
      <c r="Q466" t="e" cm="1" vm="2">
        <f t="array" ref="Q466">[1]!genUniform($I$9,$I$10)</f>
        <v>#VALUE!</v>
      </c>
      <c r="R466" t="e" vm="1">
        <f t="shared" si="77"/>
        <v>#VALUE!</v>
      </c>
      <c r="S466" s="47" t="e" vm="1">
        <f t="shared" si="78"/>
        <v>#VALUE!</v>
      </c>
      <c r="T466" t="e" vm="1">
        <f t="shared" si="79"/>
        <v>#VALUE!</v>
      </c>
    </row>
    <row r="467" spans="1:20">
      <c r="A467">
        <v>457</v>
      </c>
      <c r="C467" t="e" cm="1" vm="2">
        <f t="array" ref="C467">[1]!GenLognormal($C$9,$C$10)</f>
        <v>#VALUE!</v>
      </c>
      <c r="D467" t="e" cm="1" vm="2">
        <f t="array" ref="D467">[1]!GenLognormal($D$9,$D$10)</f>
        <v>#VALUE!</v>
      </c>
      <c r="E467" t="e" cm="1" vm="2">
        <f t="array" ref="E467">[1]!genNormal($E$9,$E$10)</f>
        <v>#VALUE!</v>
      </c>
      <c r="F467" t="e" cm="1" vm="2">
        <f t="array" ref="F467">[1]!GenLognormal($F$9,$F$10)</f>
        <v>#VALUE!</v>
      </c>
      <c r="G467" t="e" cm="1" vm="2">
        <f t="array" ref="G467">[1]!genBinomial(1,0.602)</f>
        <v>#VALUE!</v>
      </c>
      <c r="H467" s="13" t="e" vm="1">
        <f t="shared" si="80"/>
        <v>#VALUE!</v>
      </c>
      <c r="I467" t="e" cm="1" vm="2">
        <f t="array" ref="I467">[1]!genUniform($I$9,$I$10)</f>
        <v>#VALUE!</v>
      </c>
      <c r="J467" t="e" vm="1">
        <f t="shared" si="71"/>
        <v>#VALUE!</v>
      </c>
      <c r="K467" s="47" t="e" vm="1">
        <f t="shared" si="72"/>
        <v>#VALUE!</v>
      </c>
      <c r="L467" t="e" vm="1">
        <f t="shared" si="73"/>
        <v>#VALUE!</v>
      </c>
      <c r="M467" t="e" cm="1" vm="2">
        <f t="array" ref="M467">[1]!genUniform($M$9,$M$10)</f>
        <v>#VALUE!</v>
      </c>
      <c r="N467" t="e" vm="1">
        <f t="shared" si="74"/>
        <v>#VALUE!</v>
      </c>
      <c r="O467" s="47" t="e" vm="1">
        <f t="shared" si="75"/>
        <v>#VALUE!</v>
      </c>
      <c r="P467" t="e" vm="1">
        <f t="shared" si="76"/>
        <v>#VALUE!</v>
      </c>
      <c r="Q467" t="e" cm="1" vm="2">
        <f t="array" ref="Q467">[1]!genUniform($I$9,$I$10)</f>
        <v>#VALUE!</v>
      </c>
      <c r="R467" t="e" vm="1">
        <f t="shared" si="77"/>
        <v>#VALUE!</v>
      </c>
      <c r="S467" s="47" t="e" vm="1">
        <f t="shared" si="78"/>
        <v>#VALUE!</v>
      </c>
      <c r="T467" t="e" vm="1">
        <f t="shared" si="79"/>
        <v>#VALUE!</v>
      </c>
    </row>
    <row r="468" spans="1:20">
      <c r="A468">
        <v>458</v>
      </c>
      <c r="C468" t="e" cm="1" vm="2">
        <f t="array" ref="C468">[1]!GenLognormal($C$9,$C$10)</f>
        <v>#VALUE!</v>
      </c>
      <c r="D468" t="e" cm="1" vm="2">
        <f t="array" ref="D468">[1]!GenLognormal($D$9,$D$10)</f>
        <v>#VALUE!</v>
      </c>
      <c r="E468" t="e" cm="1" vm="2">
        <f t="array" ref="E468">[1]!genNormal($E$9,$E$10)</f>
        <v>#VALUE!</v>
      </c>
      <c r="F468" t="e" cm="1" vm="2">
        <f t="array" ref="F468">[1]!GenLognormal($F$9,$F$10)</f>
        <v>#VALUE!</v>
      </c>
      <c r="G468" t="e" cm="1" vm="2">
        <f t="array" ref="G468">[1]!genBinomial(1,0.602)</f>
        <v>#VALUE!</v>
      </c>
      <c r="H468" s="13" t="e" vm="1">
        <f t="shared" si="80"/>
        <v>#VALUE!</v>
      </c>
      <c r="I468" t="e" cm="1" vm="2">
        <f t="array" ref="I468">[1]!genUniform($I$9,$I$10)</f>
        <v>#VALUE!</v>
      </c>
      <c r="J468" t="e" vm="1">
        <f t="shared" si="71"/>
        <v>#VALUE!</v>
      </c>
      <c r="K468" s="47" t="e" vm="1">
        <f t="shared" si="72"/>
        <v>#VALUE!</v>
      </c>
      <c r="L468" t="e" vm="1">
        <f t="shared" si="73"/>
        <v>#VALUE!</v>
      </c>
      <c r="M468" t="e" cm="1" vm="2">
        <f t="array" ref="M468">[1]!genUniform($M$9,$M$10)</f>
        <v>#VALUE!</v>
      </c>
      <c r="N468" t="e" vm="1">
        <f t="shared" si="74"/>
        <v>#VALUE!</v>
      </c>
      <c r="O468" s="47" t="e" vm="1">
        <f t="shared" si="75"/>
        <v>#VALUE!</v>
      </c>
      <c r="P468" t="e" vm="1">
        <f t="shared" si="76"/>
        <v>#VALUE!</v>
      </c>
      <c r="Q468" t="e" cm="1" vm="2">
        <f t="array" ref="Q468">[1]!genUniform($I$9,$I$10)</f>
        <v>#VALUE!</v>
      </c>
      <c r="R468" t="e" vm="1">
        <f t="shared" si="77"/>
        <v>#VALUE!</v>
      </c>
      <c r="S468" s="47" t="e" vm="1">
        <f t="shared" si="78"/>
        <v>#VALUE!</v>
      </c>
      <c r="T468" t="e" vm="1">
        <f t="shared" si="79"/>
        <v>#VALUE!</v>
      </c>
    </row>
    <row r="469" spans="1:20">
      <c r="H469" s="13"/>
      <c r="K469" s="47"/>
      <c r="O469" s="47"/>
      <c r="S469" s="47"/>
    </row>
    <row r="470" spans="1:20">
      <c r="H470" s="13"/>
      <c r="K470" s="47"/>
      <c r="O470" s="47"/>
      <c r="S470" s="47"/>
    </row>
    <row r="471" spans="1:20">
      <c r="H471" s="13"/>
      <c r="K471" s="47"/>
      <c r="O471" s="47"/>
      <c r="S471" s="47"/>
    </row>
    <row r="472" spans="1:20">
      <c r="H472" s="13"/>
      <c r="K472" s="47"/>
      <c r="O472" s="47"/>
      <c r="S472" s="47"/>
    </row>
    <row r="473" spans="1:20">
      <c r="H473" s="13"/>
      <c r="K473" s="47"/>
      <c r="O473" s="47"/>
      <c r="S473" s="47"/>
    </row>
    <row r="474" spans="1:20">
      <c r="H474" s="13"/>
      <c r="K474" s="47"/>
      <c r="O474" s="47"/>
      <c r="S474" s="47"/>
    </row>
    <row r="475" spans="1:20">
      <c r="H475" s="13"/>
      <c r="K475" s="47"/>
      <c r="O475" s="47"/>
      <c r="S475" s="47"/>
    </row>
    <row r="476" spans="1:20">
      <c r="H476" s="13"/>
      <c r="K476" s="47"/>
      <c r="O476" s="47"/>
      <c r="S476" s="47"/>
    </row>
    <row r="477" spans="1:20">
      <c r="H477" s="13"/>
      <c r="K477" s="47"/>
      <c r="O477" s="47"/>
      <c r="S477" s="47"/>
    </row>
    <row r="478" spans="1:20">
      <c r="H478" s="13"/>
      <c r="K478" s="47"/>
      <c r="O478" s="47"/>
      <c r="S478" s="47"/>
    </row>
    <row r="479" spans="1:20">
      <c r="H479" s="13"/>
      <c r="K479" s="47"/>
      <c r="O479" s="47"/>
      <c r="S479" s="47"/>
    </row>
    <row r="480" spans="1:20">
      <c r="H480" s="13"/>
      <c r="K480" s="47"/>
      <c r="O480" s="47"/>
      <c r="S480" s="47"/>
    </row>
    <row r="481" spans="8:19">
      <c r="H481" s="13"/>
      <c r="K481" s="47"/>
      <c r="O481" s="47"/>
      <c r="S481" s="47"/>
    </row>
    <row r="482" spans="8:19">
      <c r="H482" s="13"/>
      <c r="K482" s="47"/>
      <c r="O482" s="47"/>
      <c r="S482" s="47"/>
    </row>
    <row r="483" spans="8:19">
      <c r="H483" s="13"/>
      <c r="K483" s="47"/>
      <c r="O483" s="47"/>
      <c r="S483" s="47"/>
    </row>
    <row r="484" spans="8:19">
      <c r="H484" s="13"/>
      <c r="K484" s="47"/>
      <c r="O484" s="47"/>
      <c r="S484" s="47"/>
    </row>
    <row r="485" spans="8:19">
      <c r="H485" s="13"/>
      <c r="K485" s="47"/>
      <c r="O485" s="47"/>
      <c r="S485" s="47"/>
    </row>
    <row r="486" spans="8:19">
      <c r="H486" s="13"/>
      <c r="K486" s="47"/>
      <c r="O486" s="47"/>
      <c r="S486" s="47"/>
    </row>
    <row r="487" spans="8:19">
      <c r="H487" s="13"/>
      <c r="K487" s="47"/>
      <c r="O487" s="47"/>
      <c r="S487" s="47"/>
    </row>
    <row r="488" spans="8:19">
      <c r="H488" s="13"/>
      <c r="K488" s="47"/>
      <c r="O488" s="47"/>
      <c r="S488" s="47"/>
    </row>
    <row r="489" spans="8:19">
      <c r="H489" s="13"/>
      <c r="K489" s="47"/>
      <c r="O489" s="47"/>
      <c r="S489" s="47"/>
    </row>
    <row r="490" spans="8:19">
      <c r="H490" s="13"/>
      <c r="K490" s="47"/>
      <c r="O490" s="47"/>
      <c r="S490" s="47"/>
    </row>
    <row r="491" spans="8:19">
      <c r="H491" s="13"/>
      <c r="K491" s="47"/>
      <c r="O491" s="47"/>
      <c r="S491" s="47"/>
    </row>
    <row r="492" spans="8:19">
      <c r="H492" s="13"/>
      <c r="K492" s="47"/>
      <c r="O492" s="47"/>
      <c r="S492" s="47"/>
    </row>
    <row r="493" spans="8:19">
      <c r="H493" s="13"/>
      <c r="K493" s="47"/>
      <c r="O493" s="47"/>
      <c r="S493" s="47"/>
    </row>
    <row r="494" spans="8:19">
      <c r="H494" s="13"/>
      <c r="K494" s="47"/>
      <c r="O494" s="47"/>
      <c r="S494" s="47"/>
    </row>
    <row r="495" spans="8:19">
      <c r="H495" s="13"/>
      <c r="K495" s="47"/>
      <c r="O495" s="47"/>
      <c r="S495" s="47"/>
    </row>
    <row r="496" spans="8:19">
      <c r="H496" s="13"/>
      <c r="K496" s="47"/>
      <c r="O496" s="47"/>
      <c r="S496" s="47"/>
    </row>
    <row r="497" spans="8:19">
      <c r="H497" s="13"/>
      <c r="K497" s="47"/>
      <c r="O497" s="47"/>
      <c r="S497" s="47"/>
    </row>
    <row r="498" spans="8:19">
      <c r="H498" s="13"/>
      <c r="K498" s="47"/>
      <c r="O498" s="47"/>
      <c r="S498" s="47"/>
    </row>
    <row r="499" spans="8:19">
      <c r="H499" s="13"/>
      <c r="K499" s="47"/>
      <c r="O499" s="47"/>
      <c r="S499" s="47"/>
    </row>
    <row r="500" spans="8:19">
      <c r="H500" s="13"/>
      <c r="K500" s="47"/>
      <c r="O500" s="47"/>
      <c r="S500" s="47"/>
    </row>
    <row r="501" spans="8:19">
      <c r="H501" s="13"/>
      <c r="K501" s="47"/>
      <c r="O501" s="47"/>
      <c r="S501" s="47"/>
    </row>
    <row r="502" spans="8:19">
      <c r="H502" s="13"/>
      <c r="K502" s="47"/>
      <c r="O502" s="47"/>
      <c r="S502" s="47"/>
    </row>
    <row r="503" spans="8:19">
      <c r="H503" s="13"/>
      <c r="K503" s="47"/>
      <c r="O503" s="47"/>
      <c r="S503" s="47"/>
    </row>
    <row r="504" spans="8:19">
      <c r="H504" s="13"/>
      <c r="K504" s="47"/>
      <c r="O504" s="47"/>
      <c r="S504" s="47"/>
    </row>
    <row r="505" spans="8:19">
      <c r="H505" s="13"/>
      <c r="K505" s="47"/>
      <c r="O505" s="47"/>
      <c r="S505" s="47"/>
    </row>
    <row r="506" spans="8:19">
      <c r="H506" s="13"/>
      <c r="K506" s="47"/>
      <c r="O506" s="47"/>
      <c r="S506" s="47"/>
    </row>
    <row r="507" spans="8:19">
      <c r="H507" s="13"/>
      <c r="K507" s="47"/>
      <c r="O507" s="47"/>
      <c r="S507" s="47"/>
    </row>
    <row r="508" spans="8:19">
      <c r="H508" s="13"/>
      <c r="K508" s="47"/>
      <c r="O508" s="47"/>
      <c r="S508" s="47"/>
    </row>
    <row r="509" spans="8:19">
      <c r="H509" s="13"/>
      <c r="K509" s="47"/>
      <c r="O509" s="47"/>
      <c r="S509" s="47"/>
    </row>
    <row r="510" spans="8:19">
      <c r="H510" s="13"/>
      <c r="K510" s="47"/>
      <c r="O510" s="47"/>
      <c r="S510" s="47"/>
    </row>
    <row r="511" spans="8:19">
      <c r="H511" s="13"/>
      <c r="K511" s="47"/>
      <c r="O511" s="47"/>
      <c r="S511" s="47"/>
    </row>
    <row r="512" spans="8:19">
      <c r="H512" s="13"/>
      <c r="K512" s="47"/>
      <c r="O512" s="47"/>
      <c r="S512" s="47"/>
    </row>
    <row r="513" spans="8:19">
      <c r="H513" s="13"/>
      <c r="K513" s="47"/>
      <c r="O513" s="47"/>
      <c r="S513" s="47"/>
    </row>
    <row r="514" spans="8:19">
      <c r="H514" s="13"/>
      <c r="K514" s="47"/>
      <c r="O514" s="47"/>
      <c r="S514" s="47"/>
    </row>
    <row r="515" spans="8:19">
      <c r="H515" s="13"/>
      <c r="K515" s="47"/>
      <c r="O515" s="47"/>
      <c r="S515" s="47"/>
    </row>
    <row r="516" spans="8:19">
      <c r="H516" s="13"/>
      <c r="K516" s="47"/>
      <c r="O516" s="47"/>
      <c r="S516" s="47"/>
    </row>
    <row r="517" spans="8:19">
      <c r="H517" s="13"/>
      <c r="K517" s="47"/>
      <c r="O517" s="47"/>
      <c r="S517" s="47"/>
    </row>
    <row r="518" spans="8:19">
      <c r="H518" s="13"/>
      <c r="K518" s="47"/>
      <c r="O518" s="47"/>
      <c r="S518" s="47"/>
    </row>
    <row r="519" spans="8:19">
      <c r="H519" s="13"/>
      <c r="K519" s="47"/>
      <c r="O519" s="47"/>
      <c r="S519" s="47"/>
    </row>
    <row r="520" spans="8:19">
      <c r="H520" s="13"/>
      <c r="K520" s="47"/>
      <c r="O520" s="47"/>
      <c r="S520" s="47"/>
    </row>
    <row r="521" spans="8:19">
      <c r="H521" s="13"/>
      <c r="K521" s="47"/>
      <c r="O521" s="47"/>
      <c r="S521" s="47"/>
    </row>
    <row r="522" spans="8:19">
      <c r="H522" s="13"/>
      <c r="K522" s="47"/>
      <c r="O522" s="47"/>
      <c r="S522" s="47"/>
    </row>
    <row r="523" spans="8:19">
      <c r="H523" s="13"/>
      <c r="K523" s="47"/>
      <c r="O523" s="47"/>
      <c r="S523" s="47"/>
    </row>
    <row r="524" spans="8:19">
      <c r="H524" s="13"/>
      <c r="K524" s="47"/>
      <c r="O524" s="47"/>
      <c r="S524" s="47"/>
    </row>
    <row r="525" spans="8:19">
      <c r="H525" s="13"/>
      <c r="K525" s="47"/>
      <c r="O525" s="47"/>
      <c r="S525" s="47"/>
    </row>
    <row r="526" spans="8:19">
      <c r="H526" s="13"/>
      <c r="K526" s="47"/>
      <c r="O526" s="47"/>
      <c r="S526" s="47"/>
    </row>
    <row r="527" spans="8:19">
      <c r="H527" s="13"/>
      <c r="K527" s="47"/>
      <c r="O527" s="47"/>
      <c r="S527" s="47"/>
    </row>
    <row r="528" spans="8:19">
      <c r="H528" s="13"/>
      <c r="K528" s="47"/>
      <c r="O528" s="47"/>
      <c r="S528" s="47"/>
    </row>
    <row r="529" spans="8:19">
      <c r="H529" s="13"/>
      <c r="K529" s="47"/>
      <c r="O529" s="47"/>
      <c r="S529" s="47"/>
    </row>
    <row r="530" spans="8:19">
      <c r="H530" s="13"/>
      <c r="K530" s="47"/>
      <c r="O530" s="47"/>
      <c r="S530" s="47"/>
    </row>
    <row r="531" spans="8:19">
      <c r="H531" s="13"/>
      <c r="K531" s="47"/>
      <c r="O531" s="47"/>
      <c r="S531" s="47"/>
    </row>
    <row r="532" spans="8:19">
      <c r="H532" s="13"/>
      <c r="K532" s="47"/>
      <c r="O532" s="47"/>
      <c r="S532" s="47"/>
    </row>
    <row r="533" spans="8:19">
      <c r="H533" s="13"/>
      <c r="K533" s="47"/>
      <c r="O533" s="47"/>
      <c r="S533" s="47"/>
    </row>
    <row r="534" spans="8:19">
      <c r="H534" s="13"/>
      <c r="K534" s="47"/>
      <c r="O534" s="47"/>
      <c r="S534" s="47"/>
    </row>
    <row r="535" spans="8:19">
      <c r="H535" s="13"/>
      <c r="K535" s="47"/>
      <c r="O535" s="47"/>
      <c r="S535" s="47"/>
    </row>
    <row r="536" spans="8:19">
      <c r="H536" s="13"/>
      <c r="K536" s="47"/>
      <c r="O536" s="47"/>
      <c r="S536" s="47"/>
    </row>
    <row r="537" spans="8:19">
      <c r="H537" s="13"/>
      <c r="K537" s="47"/>
      <c r="O537" s="47"/>
      <c r="S537" s="47"/>
    </row>
    <row r="538" spans="8:19">
      <c r="H538" s="13"/>
      <c r="K538" s="47"/>
      <c r="O538" s="47"/>
      <c r="S538" s="47"/>
    </row>
    <row r="539" spans="8:19">
      <c r="H539" s="13"/>
      <c r="K539" s="47"/>
      <c r="O539" s="47"/>
      <c r="S539" s="47"/>
    </row>
    <row r="540" spans="8:19">
      <c r="H540" s="13"/>
      <c r="K540" s="47"/>
      <c r="O540" s="47"/>
      <c r="S540" s="47"/>
    </row>
    <row r="541" spans="8:19">
      <c r="H541" s="13"/>
      <c r="K541" s="47"/>
      <c r="O541" s="47"/>
      <c r="S541" s="47"/>
    </row>
    <row r="542" spans="8:19">
      <c r="H542" s="13"/>
      <c r="K542" s="47"/>
      <c r="O542" s="47"/>
      <c r="S542" s="47"/>
    </row>
    <row r="543" spans="8:19">
      <c r="H543" s="13"/>
      <c r="K543" s="47"/>
      <c r="O543" s="47"/>
      <c r="S543" s="47"/>
    </row>
    <row r="544" spans="8:19">
      <c r="H544" s="13"/>
      <c r="K544" s="47"/>
      <c r="O544" s="47"/>
      <c r="S544" s="47"/>
    </row>
    <row r="545" spans="8:19">
      <c r="H545" s="13"/>
      <c r="K545" s="47"/>
      <c r="O545" s="47"/>
      <c r="S545" s="47"/>
    </row>
    <row r="546" spans="8:19">
      <c r="H546" s="13"/>
      <c r="K546" s="47"/>
      <c r="O546" s="47"/>
      <c r="S546" s="47"/>
    </row>
    <row r="547" spans="8:19">
      <c r="H547" s="13"/>
      <c r="K547" s="47"/>
      <c r="O547" s="47"/>
      <c r="S547" s="47"/>
    </row>
    <row r="548" spans="8:19">
      <c r="H548" s="13"/>
      <c r="K548" s="47"/>
      <c r="O548" s="47"/>
      <c r="S548" s="47"/>
    </row>
    <row r="549" spans="8:19">
      <c r="H549" s="13"/>
      <c r="K549" s="47"/>
      <c r="O549" s="47"/>
      <c r="S549" s="47"/>
    </row>
    <row r="550" spans="8:19">
      <c r="H550" s="13"/>
      <c r="K550" s="47"/>
      <c r="O550" s="47"/>
      <c r="S550" s="47"/>
    </row>
    <row r="551" spans="8:19">
      <c r="H551" s="13"/>
      <c r="K551" s="47"/>
      <c r="O551" s="47"/>
      <c r="S551" s="47"/>
    </row>
    <row r="552" spans="8:19">
      <c r="H552" s="13"/>
      <c r="K552" s="47"/>
      <c r="O552" s="47"/>
      <c r="S552" s="47"/>
    </row>
    <row r="553" spans="8:19">
      <c r="H553" s="13"/>
      <c r="K553" s="47"/>
      <c r="O553" s="47"/>
      <c r="S553" s="47"/>
    </row>
    <row r="554" spans="8:19">
      <c r="H554" s="13"/>
      <c r="K554" s="47"/>
      <c r="O554" s="47"/>
      <c r="S554" s="47"/>
    </row>
    <row r="555" spans="8:19">
      <c r="H555" s="13"/>
      <c r="K555" s="47"/>
      <c r="O555" s="47"/>
      <c r="S555" s="47"/>
    </row>
    <row r="556" spans="8:19">
      <c r="H556" s="13"/>
      <c r="K556" s="47"/>
      <c r="O556" s="47"/>
      <c r="S556" s="47"/>
    </row>
    <row r="557" spans="8:19">
      <c r="H557" s="13"/>
      <c r="K557" s="47"/>
      <c r="O557" s="47"/>
      <c r="S557" s="47"/>
    </row>
    <row r="558" spans="8:19">
      <c r="H558" s="13"/>
      <c r="K558" s="47"/>
      <c r="O558" s="47"/>
      <c r="S558" s="47"/>
    </row>
    <row r="559" spans="8:19">
      <c r="H559" s="13"/>
      <c r="K559" s="47"/>
      <c r="O559" s="47"/>
      <c r="S559" s="47"/>
    </row>
    <row r="560" spans="8:19">
      <c r="H560" s="13"/>
      <c r="K560" s="47"/>
      <c r="O560" s="47"/>
      <c r="S560" s="47"/>
    </row>
    <row r="561" spans="8:19">
      <c r="H561" s="13"/>
      <c r="K561" s="47"/>
      <c r="O561" s="47"/>
      <c r="S561" s="47"/>
    </row>
    <row r="562" spans="8:19">
      <c r="H562" s="13"/>
      <c r="K562" s="47"/>
      <c r="O562" s="47"/>
      <c r="S562" s="47"/>
    </row>
    <row r="563" spans="8:19">
      <c r="H563" s="13"/>
      <c r="K563" s="47"/>
      <c r="O563" s="47"/>
      <c r="S563" s="47"/>
    </row>
    <row r="564" spans="8:19">
      <c r="H564" s="13"/>
      <c r="K564" s="47"/>
      <c r="O564" s="47"/>
      <c r="S564" s="47"/>
    </row>
    <row r="565" spans="8:19">
      <c r="H565" s="13"/>
      <c r="K565" s="47"/>
      <c r="O565" s="47"/>
      <c r="S565" s="47"/>
    </row>
    <row r="566" spans="8:19">
      <c r="H566" s="13"/>
      <c r="K566" s="47"/>
      <c r="O566" s="47"/>
      <c r="S566" s="47"/>
    </row>
    <row r="567" spans="8:19">
      <c r="H567" s="13"/>
      <c r="K567" s="47"/>
      <c r="O567" s="47"/>
      <c r="S567" s="47"/>
    </row>
    <row r="568" spans="8:19">
      <c r="H568" s="13"/>
      <c r="K568" s="47"/>
      <c r="O568" s="47"/>
      <c r="S568" s="47"/>
    </row>
    <row r="569" spans="8:19">
      <c r="H569" s="13"/>
      <c r="K569" s="47"/>
      <c r="O569" s="47"/>
      <c r="S569" s="47"/>
    </row>
    <row r="570" spans="8:19">
      <c r="H570" s="13"/>
      <c r="K570" s="47"/>
      <c r="O570" s="47"/>
      <c r="S570" s="47"/>
    </row>
    <row r="571" spans="8:19">
      <c r="H571" s="13"/>
      <c r="K571" s="47"/>
      <c r="O571" s="47"/>
      <c r="S571" s="47"/>
    </row>
    <row r="572" spans="8:19">
      <c r="H572" s="13"/>
      <c r="K572" s="47"/>
      <c r="O572" s="47"/>
      <c r="S572" s="47"/>
    </row>
    <row r="573" spans="8:19">
      <c r="H573" s="13"/>
      <c r="K573" s="47"/>
      <c r="O573" s="47"/>
      <c r="S573" s="47"/>
    </row>
    <row r="574" spans="8:19">
      <c r="H574" s="13"/>
      <c r="K574" s="47"/>
      <c r="O574" s="47"/>
      <c r="S574" s="47"/>
    </row>
    <row r="575" spans="8:19">
      <c r="H575" s="13"/>
      <c r="K575" s="47"/>
      <c r="O575" s="47"/>
      <c r="S575" s="47"/>
    </row>
    <row r="576" spans="8:19">
      <c r="H576" s="13"/>
      <c r="K576" s="47"/>
      <c r="O576" s="47"/>
      <c r="S576" s="47"/>
    </row>
    <row r="577" spans="8:19">
      <c r="H577" s="13"/>
      <c r="K577" s="47"/>
      <c r="O577" s="47"/>
      <c r="S577" s="47"/>
    </row>
    <row r="578" spans="8:19">
      <c r="H578" s="13"/>
      <c r="K578" s="47"/>
      <c r="O578" s="47"/>
      <c r="S578" s="47"/>
    </row>
    <row r="579" spans="8:19">
      <c r="H579" s="13"/>
      <c r="K579" s="47"/>
      <c r="O579" s="47"/>
      <c r="S579" s="47"/>
    </row>
    <row r="580" spans="8:19">
      <c r="H580" s="13"/>
      <c r="K580" s="47"/>
      <c r="O580" s="47"/>
      <c r="S580" s="47"/>
    </row>
    <row r="581" spans="8:19">
      <c r="H581" s="13"/>
      <c r="K581" s="47"/>
      <c r="O581" s="47"/>
      <c r="S581" s="47"/>
    </row>
    <row r="582" spans="8:19">
      <c r="H582" s="13"/>
      <c r="K582" s="47"/>
      <c r="O582" s="47"/>
      <c r="S582" s="47"/>
    </row>
    <row r="583" spans="8:19">
      <c r="H583" s="13"/>
      <c r="K583" s="47"/>
      <c r="O583" s="47"/>
      <c r="S583" s="47"/>
    </row>
    <row r="584" spans="8:19">
      <c r="H584" s="13"/>
      <c r="K584" s="47"/>
      <c r="O584" s="47"/>
      <c r="S584" s="47"/>
    </row>
    <row r="585" spans="8:19">
      <c r="H585" s="13"/>
      <c r="K585" s="47"/>
      <c r="O585" s="47"/>
      <c r="S585" s="47"/>
    </row>
    <row r="586" spans="8:19">
      <c r="H586" s="13"/>
      <c r="K586" s="47"/>
      <c r="O586" s="47"/>
      <c r="S586" s="47"/>
    </row>
    <row r="587" spans="8:19">
      <c r="H587" s="13"/>
      <c r="K587" s="47"/>
      <c r="O587" s="47"/>
      <c r="S587" s="47"/>
    </row>
    <row r="588" spans="8:19">
      <c r="H588" s="13"/>
      <c r="K588" s="47"/>
      <c r="O588" s="47"/>
      <c r="S588" s="47"/>
    </row>
    <row r="589" spans="8:19">
      <c r="H589" s="13"/>
      <c r="K589" s="47"/>
      <c r="O589" s="47"/>
      <c r="S589" s="47"/>
    </row>
    <row r="590" spans="8:19">
      <c r="H590" s="13"/>
      <c r="K590" s="47"/>
      <c r="O590" s="47"/>
      <c r="S590" s="47"/>
    </row>
    <row r="591" spans="8:19">
      <c r="H591" s="13"/>
      <c r="K591" s="47"/>
      <c r="O591" s="47"/>
      <c r="S591" s="47"/>
    </row>
    <row r="592" spans="8:19">
      <c r="H592" s="13"/>
      <c r="K592" s="47"/>
      <c r="O592" s="47"/>
      <c r="S592" s="47"/>
    </row>
    <row r="593" spans="8:19">
      <c r="H593" s="13"/>
      <c r="K593" s="47"/>
      <c r="O593" s="47"/>
      <c r="S593" s="47"/>
    </row>
    <row r="594" spans="8:19">
      <c r="H594" s="13"/>
      <c r="K594" s="47"/>
      <c r="O594" s="47"/>
      <c r="S594" s="47"/>
    </row>
    <row r="595" spans="8:19">
      <c r="H595" s="13"/>
      <c r="K595" s="47"/>
      <c r="O595" s="47"/>
      <c r="S595" s="47"/>
    </row>
    <row r="596" spans="8:19">
      <c r="H596" s="13"/>
      <c r="K596" s="47"/>
      <c r="O596" s="47"/>
      <c r="S596" s="47"/>
    </row>
    <row r="597" spans="8:19">
      <c r="H597" s="13"/>
      <c r="K597" s="47"/>
      <c r="O597" s="47"/>
      <c r="S597" s="47"/>
    </row>
    <row r="598" spans="8:19">
      <c r="H598" s="13"/>
      <c r="K598" s="47"/>
      <c r="O598" s="47"/>
      <c r="S598" s="47"/>
    </row>
    <row r="599" spans="8:19">
      <c r="H599" s="13"/>
      <c r="K599" s="47"/>
      <c r="O599" s="47"/>
      <c r="S599" s="47"/>
    </row>
    <row r="600" spans="8:19">
      <c r="H600" s="13"/>
      <c r="K600" s="47"/>
      <c r="O600" s="47"/>
      <c r="S600" s="47"/>
    </row>
    <row r="601" spans="8:19">
      <c r="H601" s="13"/>
      <c r="K601" s="47"/>
      <c r="O601" s="47"/>
      <c r="S601" s="47"/>
    </row>
    <row r="602" spans="8:19">
      <c r="H602" s="13"/>
      <c r="K602" s="47"/>
      <c r="O602" s="47"/>
      <c r="S602" s="47"/>
    </row>
    <row r="603" spans="8:19">
      <c r="H603" s="13"/>
      <c r="K603" s="47"/>
      <c r="O603" s="47"/>
      <c r="S603" s="47"/>
    </row>
    <row r="604" spans="8:19">
      <c r="H604" s="13"/>
      <c r="K604" s="47"/>
      <c r="O604" s="47"/>
      <c r="S604" s="47"/>
    </row>
    <row r="605" spans="8:19">
      <c r="H605" s="13"/>
      <c r="K605" s="47"/>
      <c r="O605" s="47"/>
      <c r="S605" s="47"/>
    </row>
    <row r="606" spans="8:19">
      <c r="H606" s="13"/>
      <c r="K606" s="47"/>
      <c r="O606" s="47"/>
      <c r="S606" s="47"/>
    </row>
    <row r="607" spans="8:19">
      <c r="H607" s="13"/>
      <c r="K607" s="47"/>
      <c r="O607" s="47"/>
      <c r="S607" s="47"/>
    </row>
    <row r="608" spans="8:19">
      <c r="H608" s="13"/>
      <c r="K608" s="47"/>
      <c r="O608" s="47"/>
      <c r="S608" s="47"/>
    </row>
    <row r="609" spans="8:19">
      <c r="H609" s="13"/>
      <c r="K609" s="47"/>
      <c r="O609" s="47"/>
      <c r="S609" s="47"/>
    </row>
    <row r="610" spans="8:19">
      <c r="H610" s="13"/>
      <c r="K610" s="47"/>
      <c r="O610" s="47"/>
      <c r="S610" s="47"/>
    </row>
    <row r="611" spans="8:19">
      <c r="H611" s="13"/>
      <c r="K611" s="47"/>
      <c r="O611" s="47"/>
      <c r="S611" s="47"/>
    </row>
    <row r="612" spans="8:19">
      <c r="H612" s="13"/>
      <c r="K612" s="47"/>
      <c r="O612" s="47"/>
      <c r="S612" s="47"/>
    </row>
    <row r="613" spans="8:19">
      <c r="H613" s="13"/>
      <c r="K613" s="47"/>
      <c r="O613" s="47"/>
      <c r="S613" s="47"/>
    </row>
    <row r="614" spans="8:19">
      <c r="H614" s="13"/>
      <c r="K614" s="47"/>
      <c r="O614" s="47"/>
      <c r="S614" s="47"/>
    </row>
    <row r="615" spans="8:19">
      <c r="H615" s="13"/>
      <c r="K615" s="47"/>
      <c r="O615" s="47"/>
      <c r="S615" s="47"/>
    </row>
    <row r="616" spans="8:19">
      <c r="H616" s="13"/>
      <c r="K616" s="47"/>
      <c r="O616" s="47"/>
      <c r="S616" s="47"/>
    </row>
    <row r="617" spans="8:19">
      <c r="H617" s="13"/>
      <c r="K617" s="47"/>
      <c r="O617" s="47"/>
      <c r="S617" s="47"/>
    </row>
    <row r="618" spans="8:19">
      <c r="H618" s="13"/>
      <c r="K618" s="47"/>
      <c r="O618" s="47"/>
      <c r="S618" s="47"/>
    </row>
    <row r="619" spans="8:19">
      <c r="H619" s="13"/>
      <c r="K619" s="47"/>
      <c r="O619" s="47"/>
      <c r="S619" s="47"/>
    </row>
    <row r="620" spans="8:19">
      <c r="H620" s="13"/>
      <c r="K620" s="47"/>
      <c r="O620" s="47"/>
      <c r="S620" s="47"/>
    </row>
    <row r="621" spans="8:19">
      <c r="H621" s="13"/>
      <c r="K621" s="47"/>
      <c r="O621" s="47"/>
      <c r="S621" s="47"/>
    </row>
    <row r="622" spans="8:19">
      <c r="H622" s="13"/>
      <c r="K622" s="47"/>
      <c r="O622" s="47"/>
      <c r="S622" s="47"/>
    </row>
    <row r="623" spans="8:19">
      <c r="H623" s="13"/>
      <c r="K623" s="47"/>
      <c r="O623" s="47"/>
      <c r="S623" s="47"/>
    </row>
    <row r="624" spans="8:19">
      <c r="H624" s="13"/>
      <c r="K624" s="47"/>
      <c r="O624" s="47"/>
      <c r="S624" s="47"/>
    </row>
    <row r="625" spans="8:19">
      <c r="H625" s="13"/>
      <c r="K625" s="47"/>
      <c r="O625" s="47"/>
      <c r="S625" s="47"/>
    </row>
    <row r="626" spans="8:19">
      <c r="H626" s="13"/>
      <c r="K626" s="47"/>
      <c r="O626" s="47"/>
      <c r="S626" s="47"/>
    </row>
    <row r="627" spans="8:19">
      <c r="H627" s="13"/>
      <c r="K627" s="47"/>
      <c r="O627" s="47"/>
      <c r="S627" s="47"/>
    </row>
    <row r="628" spans="8:19">
      <c r="H628" s="13"/>
      <c r="K628" s="47"/>
      <c r="O628" s="47"/>
      <c r="S628" s="47"/>
    </row>
    <row r="629" spans="8:19">
      <c r="H629" s="13"/>
      <c r="K629" s="47"/>
      <c r="O629" s="47"/>
      <c r="S629" s="47"/>
    </row>
    <row r="630" spans="8:19">
      <c r="H630" s="13"/>
      <c r="K630" s="47"/>
      <c r="O630" s="47"/>
      <c r="S630" s="47"/>
    </row>
    <row r="631" spans="8:19">
      <c r="H631" s="13"/>
      <c r="K631" s="47"/>
      <c r="O631" s="47"/>
      <c r="S631" s="47"/>
    </row>
    <row r="632" spans="8:19">
      <c r="H632" s="13"/>
      <c r="K632" s="47"/>
      <c r="O632" s="47"/>
      <c r="S632" s="47"/>
    </row>
    <row r="633" spans="8:19">
      <c r="H633" s="13"/>
      <c r="K633" s="47"/>
      <c r="O633" s="47"/>
      <c r="S633" s="47"/>
    </row>
    <row r="634" spans="8:19">
      <c r="H634" s="13"/>
      <c r="K634" s="47"/>
      <c r="O634" s="47"/>
      <c r="S634" s="47"/>
    </row>
    <row r="635" spans="8:19">
      <c r="H635" s="13"/>
      <c r="K635" s="47"/>
      <c r="O635" s="47"/>
      <c r="S635" s="47"/>
    </row>
    <row r="636" spans="8:19">
      <c r="H636" s="13"/>
      <c r="K636" s="47"/>
      <c r="O636" s="47"/>
      <c r="S636" s="47"/>
    </row>
    <row r="637" spans="8:19">
      <c r="H637" s="13"/>
      <c r="K637" s="47"/>
      <c r="O637" s="47"/>
      <c r="S637" s="47"/>
    </row>
    <row r="638" spans="8:19">
      <c r="H638" s="13"/>
      <c r="K638" s="47"/>
      <c r="O638" s="47"/>
      <c r="S638" s="47"/>
    </row>
    <row r="639" spans="8:19">
      <c r="H639" s="13"/>
      <c r="K639" s="47"/>
      <c r="O639" s="47"/>
      <c r="S639" s="47"/>
    </row>
    <row r="640" spans="8:19">
      <c r="H640" s="13"/>
      <c r="K640" s="47"/>
      <c r="O640" s="47"/>
      <c r="S640" s="47"/>
    </row>
    <row r="641" spans="8:19">
      <c r="H641" s="13"/>
      <c r="K641" s="47"/>
      <c r="O641" s="47"/>
      <c r="S641" s="47"/>
    </row>
    <row r="642" spans="8:19">
      <c r="H642" s="13"/>
      <c r="K642" s="47"/>
      <c r="O642" s="47"/>
      <c r="S642" s="47"/>
    </row>
    <row r="643" spans="8:19">
      <c r="H643" s="13"/>
      <c r="K643" s="47"/>
      <c r="O643" s="47"/>
      <c r="S643" s="47"/>
    </row>
    <row r="644" spans="8:19">
      <c r="H644" s="13"/>
      <c r="K644" s="47"/>
      <c r="O644" s="47"/>
      <c r="S644" s="47"/>
    </row>
    <row r="645" spans="8:19">
      <c r="H645" s="13"/>
      <c r="K645" s="47"/>
      <c r="O645" s="47"/>
      <c r="S645" s="47"/>
    </row>
    <row r="646" spans="8:19">
      <c r="H646" s="13"/>
      <c r="K646" s="47"/>
      <c r="O646" s="47"/>
      <c r="S646" s="47"/>
    </row>
    <row r="647" spans="8:19">
      <c r="H647" s="13"/>
      <c r="K647" s="47"/>
      <c r="O647" s="47"/>
      <c r="S647" s="47"/>
    </row>
    <row r="648" spans="8:19">
      <c r="H648" s="13"/>
      <c r="K648" s="47"/>
      <c r="O648" s="47"/>
      <c r="S648" s="47"/>
    </row>
    <row r="649" spans="8:19">
      <c r="H649" s="13"/>
      <c r="K649" s="47"/>
      <c r="O649" s="47"/>
      <c r="S649" s="47"/>
    </row>
    <row r="650" spans="8:19">
      <c r="H650" s="13"/>
      <c r="K650" s="47"/>
      <c r="O650" s="47"/>
      <c r="S650" s="47"/>
    </row>
    <row r="651" spans="8:19">
      <c r="H651" s="13"/>
      <c r="K651" s="47"/>
      <c r="O651" s="47"/>
      <c r="S651" s="47"/>
    </row>
    <row r="652" spans="8:19">
      <c r="H652" s="13"/>
      <c r="K652" s="47"/>
      <c r="O652" s="47"/>
      <c r="S652" s="47"/>
    </row>
    <row r="653" spans="8:19">
      <c r="H653" s="13"/>
      <c r="K653" s="47"/>
      <c r="O653" s="47"/>
      <c r="S653" s="47"/>
    </row>
    <row r="654" spans="8:19">
      <c r="H654" s="13"/>
      <c r="K654" s="47"/>
      <c r="O654" s="47"/>
      <c r="S654" s="47"/>
    </row>
    <row r="655" spans="8:19">
      <c r="H655" s="13"/>
      <c r="K655" s="47"/>
      <c r="O655" s="47"/>
      <c r="S655" s="47"/>
    </row>
    <row r="656" spans="8:19">
      <c r="H656" s="13"/>
      <c r="K656" s="47"/>
      <c r="O656" s="47"/>
      <c r="S656" s="47"/>
    </row>
    <row r="657" spans="8:19">
      <c r="H657" s="13"/>
      <c r="K657" s="47"/>
      <c r="O657" s="47"/>
      <c r="S657" s="47"/>
    </row>
    <row r="658" spans="8:19">
      <c r="H658" s="13"/>
      <c r="K658" s="47"/>
      <c r="O658" s="47"/>
      <c r="S658" s="47"/>
    </row>
    <row r="659" spans="8:19">
      <c r="H659" s="13"/>
      <c r="K659" s="47"/>
      <c r="O659" s="47"/>
      <c r="S659" s="47"/>
    </row>
    <row r="660" spans="8:19">
      <c r="H660" s="13"/>
      <c r="K660" s="47"/>
      <c r="O660" s="47"/>
      <c r="S660" s="47"/>
    </row>
    <row r="661" spans="8:19">
      <c r="H661" s="13"/>
      <c r="K661" s="47"/>
      <c r="O661" s="47"/>
      <c r="S661" s="47"/>
    </row>
    <row r="662" spans="8:19">
      <c r="H662" s="13"/>
      <c r="K662" s="47"/>
      <c r="O662" s="47"/>
      <c r="S662" s="47"/>
    </row>
    <row r="663" spans="8:19">
      <c r="H663" s="13"/>
      <c r="K663" s="47"/>
      <c r="O663" s="47"/>
      <c r="S663" s="47"/>
    </row>
    <row r="664" spans="8:19">
      <c r="H664" s="13"/>
      <c r="K664" s="47"/>
      <c r="O664" s="47"/>
      <c r="S664" s="47"/>
    </row>
    <row r="665" spans="8:19">
      <c r="H665" s="13"/>
      <c r="K665" s="47"/>
      <c r="O665" s="47"/>
      <c r="S665" s="47"/>
    </row>
    <row r="666" spans="8:19">
      <c r="H666" s="13"/>
      <c r="K666" s="47"/>
      <c r="O666" s="47"/>
      <c r="S666" s="47"/>
    </row>
    <row r="667" spans="8:19">
      <c r="H667" s="13"/>
      <c r="K667" s="47"/>
      <c r="O667" s="47"/>
      <c r="S667" s="47"/>
    </row>
    <row r="668" spans="8:19">
      <c r="H668" s="13"/>
      <c r="K668" s="47"/>
      <c r="O668" s="47"/>
      <c r="S668" s="47"/>
    </row>
    <row r="669" spans="8:19">
      <c r="H669" s="13"/>
      <c r="K669" s="47"/>
      <c r="O669" s="47"/>
      <c r="S669" s="47"/>
    </row>
    <row r="670" spans="8:19">
      <c r="H670" s="13"/>
      <c r="K670" s="47"/>
      <c r="O670" s="47"/>
      <c r="S670" s="47"/>
    </row>
    <row r="671" spans="8:19">
      <c r="H671" s="13"/>
      <c r="K671" s="47"/>
      <c r="O671" s="47"/>
      <c r="S671" s="47"/>
    </row>
    <row r="672" spans="8:19">
      <c r="H672" s="13"/>
      <c r="K672" s="47"/>
      <c r="O672" s="47"/>
      <c r="S672" s="47"/>
    </row>
    <row r="673" spans="8:19">
      <c r="H673" s="13"/>
      <c r="K673" s="47"/>
      <c r="O673" s="47"/>
      <c r="S673" s="47"/>
    </row>
    <row r="674" spans="8:19">
      <c r="H674" s="13"/>
      <c r="K674" s="47"/>
      <c r="O674" s="47"/>
      <c r="S674" s="47"/>
    </row>
    <row r="675" spans="8:19">
      <c r="H675" s="13"/>
      <c r="K675" s="47"/>
      <c r="O675" s="47"/>
      <c r="S675" s="47"/>
    </row>
    <row r="676" spans="8:19">
      <c r="H676" s="13"/>
      <c r="K676" s="47"/>
      <c r="O676" s="47"/>
      <c r="S676" s="47"/>
    </row>
    <row r="677" spans="8:19">
      <c r="H677" s="13"/>
      <c r="K677" s="47"/>
      <c r="O677" s="47"/>
      <c r="S677" s="47"/>
    </row>
    <row r="678" spans="8:19">
      <c r="H678" s="13"/>
      <c r="K678" s="47"/>
      <c r="O678" s="47"/>
      <c r="S678" s="47"/>
    </row>
    <row r="679" spans="8:19">
      <c r="H679" s="13"/>
      <c r="K679" s="47"/>
      <c r="O679" s="47"/>
      <c r="S679" s="47"/>
    </row>
    <row r="680" spans="8:19">
      <c r="H680" s="13"/>
      <c r="K680" s="47"/>
      <c r="O680" s="47"/>
      <c r="S680" s="47"/>
    </row>
    <row r="681" spans="8:19">
      <c r="H681" s="13"/>
      <c r="K681" s="47"/>
      <c r="O681" s="47"/>
      <c r="S681" s="47"/>
    </row>
    <row r="682" spans="8:19">
      <c r="H682" s="13"/>
      <c r="K682" s="47"/>
      <c r="O682" s="47"/>
      <c r="S682" s="47"/>
    </row>
    <row r="683" spans="8:19">
      <c r="H683" s="13"/>
      <c r="K683" s="47"/>
      <c r="O683" s="47"/>
      <c r="S683" s="47"/>
    </row>
    <row r="684" spans="8:19">
      <c r="H684" s="13"/>
      <c r="K684" s="47"/>
      <c r="O684" s="47"/>
      <c r="S684" s="47"/>
    </row>
    <row r="685" spans="8:19">
      <c r="H685" s="13"/>
      <c r="K685" s="47"/>
      <c r="O685" s="47"/>
      <c r="S685" s="47"/>
    </row>
    <row r="686" spans="8:19">
      <c r="H686" s="13"/>
      <c r="K686" s="47"/>
      <c r="O686" s="47"/>
      <c r="S686" s="47"/>
    </row>
    <row r="687" spans="8:19">
      <c r="H687" s="13"/>
      <c r="K687" s="47"/>
      <c r="O687" s="47"/>
      <c r="S687" s="47"/>
    </row>
    <row r="688" spans="8:19">
      <c r="H688" s="13"/>
      <c r="K688" s="47"/>
      <c r="O688" s="47"/>
      <c r="S688" s="47"/>
    </row>
    <row r="689" spans="8:19">
      <c r="H689" s="13"/>
      <c r="K689" s="47"/>
      <c r="O689" s="47"/>
      <c r="S689" s="47"/>
    </row>
    <row r="690" spans="8:19">
      <c r="H690" s="13"/>
      <c r="K690" s="47"/>
      <c r="O690" s="47"/>
      <c r="S690" s="47"/>
    </row>
    <row r="691" spans="8:19">
      <c r="H691" s="13"/>
      <c r="K691" s="47"/>
      <c r="O691" s="47"/>
      <c r="S691" s="47"/>
    </row>
    <row r="692" spans="8:19">
      <c r="H692" s="13"/>
      <c r="K692" s="47"/>
      <c r="O692" s="47"/>
      <c r="S692" s="47"/>
    </row>
    <row r="693" spans="8:19">
      <c r="H693" s="13"/>
      <c r="K693" s="47"/>
      <c r="O693" s="47"/>
      <c r="S693" s="47"/>
    </row>
    <row r="694" spans="8:19">
      <c r="H694" s="13"/>
      <c r="K694" s="47"/>
      <c r="O694" s="47"/>
      <c r="S694" s="47"/>
    </row>
    <row r="695" spans="8:19">
      <c r="H695" s="13"/>
      <c r="K695" s="47"/>
      <c r="O695" s="47"/>
      <c r="S695" s="47"/>
    </row>
    <row r="696" spans="8:19">
      <c r="H696" s="13"/>
      <c r="K696" s="47"/>
      <c r="O696" s="47"/>
      <c r="S696" s="47"/>
    </row>
    <row r="697" spans="8:19">
      <c r="H697" s="13"/>
      <c r="K697" s="47"/>
      <c r="O697" s="47"/>
      <c r="S697" s="47"/>
    </row>
    <row r="698" spans="8:19">
      <c r="H698" s="13"/>
      <c r="K698" s="47"/>
      <c r="O698" s="47"/>
      <c r="S698" s="47"/>
    </row>
    <row r="699" spans="8:19">
      <c r="H699" s="13"/>
      <c r="K699" s="47"/>
      <c r="O699" s="47"/>
      <c r="S699" s="47"/>
    </row>
    <row r="700" spans="8:19">
      <c r="H700" s="13"/>
      <c r="K700" s="47"/>
      <c r="O700" s="47"/>
      <c r="S700" s="47"/>
    </row>
    <row r="701" spans="8:19">
      <c r="H701" s="13"/>
      <c r="K701" s="47"/>
      <c r="O701" s="47"/>
      <c r="S701" s="47"/>
    </row>
    <row r="702" spans="8:19">
      <c r="H702" s="13"/>
      <c r="K702" s="47"/>
      <c r="O702" s="47"/>
      <c r="S702" s="47"/>
    </row>
    <row r="703" spans="8:19">
      <c r="H703" s="13"/>
      <c r="K703" s="47"/>
      <c r="O703" s="47"/>
      <c r="S703" s="47"/>
    </row>
    <row r="704" spans="8:19">
      <c r="H704" s="13"/>
      <c r="K704" s="47"/>
      <c r="O704" s="47"/>
      <c r="S704" s="47"/>
    </row>
    <row r="705" spans="8:19">
      <c r="H705" s="13"/>
      <c r="K705" s="47"/>
      <c r="O705" s="47"/>
      <c r="S705" s="47"/>
    </row>
    <row r="706" spans="8:19">
      <c r="H706" s="13"/>
      <c r="K706" s="47"/>
      <c r="O706" s="47"/>
      <c r="S706" s="47"/>
    </row>
    <row r="707" spans="8:19">
      <c r="H707" s="13"/>
      <c r="K707" s="47"/>
      <c r="O707" s="47"/>
      <c r="S707" s="47"/>
    </row>
    <row r="708" spans="8:19">
      <c r="H708" s="13"/>
      <c r="K708" s="47"/>
      <c r="O708" s="47"/>
      <c r="S708" s="47"/>
    </row>
    <row r="709" spans="8:19">
      <c r="H709" s="13"/>
      <c r="K709" s="47"/>
      <c r="O709" s="47"/>
      <c r="S709" s="47"/>
    </row>
    <row r="710" spans="8:19">
      <c r="H710" s="13"/>
      <c r="K710" s="47"/>
      <c r="O710" s="47"/>
      <c r="S710" s="47"/>
    </row>
    <row r="711" spans="8:19">
      <c r="H711" s="13"/>
      <c r="K711" s="47"/>
      <c r="O711" s="47"/>
      <c r="S711" s="47"/>
    </row>
    <row r="712" spans="8:19">
      <c r="H712" s="13"/>
      <c r="K712" s="47"/>
      <c r="O712" s="47"/>
      <c r="S712" s="47"/>
    </row>
    <row r="713" spans="8:19">
      <c r="H713" s="13"/>
      <c r="K713" s="47"/>
      <c r="O713" s="47"/>
      <c r="S713" s="47"/>
    </row>
    <row r="714" spans="8:19">
      <c r="H714" s="13"/>
      <c r="K714" s="47"/>
      <c r="O714" s="47"/>
      <c r="S714" s="47"/>
    </row>
    <row r="715" spans="8:19">
      <c r="H715" s="13"/>
      <c r="K715" s="47"/>
      <c r="O715" s="47"/>
      <c r="S715" s="47"/>
    </row>
    <row r="716" spans="8:19">
      <c r="H716" s="13"/>
      <c r="K716" s="47"/>
      <c r="O716" s="47"/>
      <c r="S716" s="47"/>
    </row>
    <row r="717" spans="8:19">
      <c r="H717" s="13"/>
      <c r="K717" s="47"/>
      <c r="O717" s="47"/>
      <c r="S717" s="47"/>
    </row>
    <row r="718" spans="8:19">
      <c r="H718" s="13"/>
      <c r="K718" s="47"/>
      <c r="O718" s="47"/>
      <c r="S718" s="47"/>
    </row>
    <row r="719" spans="8:19">
      <c r="H719" s="13"/>
      <c r="K719" s="47"/>
      <c r="O719" s="47"/>
      <c r="S719" s="47"/>
    </row>
    <row r="720" spans="8:19">
      <c r="H720" s="13"/>
      <c r="K720" s="47"/>
      <c r="O720" s="47"/>
      <c r="S720" s="47"/>
    </row>
    <row r="721" spans="8:19">
      <c r="H721" s="13"/>
      <c r="K721" s="47"/>
      <c r="O721" s="47"/>
      <c r="S721" s="47"/>
    </row>
    <row r="722" spans="8:19">
      <c r="H722" s="13"/>
      <c r="K722" s="47"/>
      <c r="O722" s="47"/>
      <c r="S722" s="47"/>
    </row>
    <row r="723" spans="8:19">
      <c r="H723" s="13"/>
      <c r="K723" s="47"/>
      <c r="O723" s="47"/>
      <c r="S723" s="47"/>
    </row>
    <row r="724" spans="8:19">
      <c r="H724" s="13"/>
      <c r="K724" s="47"/>
      <c r="O724" s="47"/>
      <c r="S724" s="47"/>
    </row>
    <row r="725" spans="8:19">
      <c r="H725" s="13"/>
      <c r="K725" s="47"/>
      <c r="O725" s="47"/>
      <c r="S725" s="47"/>
    </row>
    <row r="726" spans="8:19">
      <c r="H726" s="13"/>
      <c r="K726" s="47"/>
      <c r="O726" s="47"/>
      <c r="S726" s="47"/>
    </row>
    <row r="727" spans="8:19">
      <c r="H727" s="13"/>
      <c r="K727" s="47"/>
      <c r="O727" s="47"/>
      <c r="S727" s="47"/>
    </row>
    <row r="728" spans="8:19">
      <c r="H728" s="13"/>
      <c r="K728" s="47"/>
      <c r="O728" s="47"/>
      <c r="S728" s="47"/>
    </row>
    <row r="729" spans="8:19">
      <c r="H729" s="13"/>
      <c r="K729" s="47"/>
      <c r="O729" s="47"/>
      <c r="S729" s="47"/>
    </row>
    <row r="730" spans="8:19">
      <c r="H730" s="13"/>
      <c r="K730" s="47"/>
      <c r="O730" s="47"/>
      <c r="S730" s="47"/>
    </row>
    <row r="731" spans="8:19">
      <c r="H731" s="13"/>
      <c r="K731" s="47"/>
      <c r="O731" s="47"/>
      <c r="S731" s="47"/>
    </row>
    <row r="732" spans="8:19">
      <c r="H732" s="13"/>
      <c r="K732" s="47"/>
      <c r="O732" s="47"/>
      <c r="S732" s="47"/>
    </row>
    <row r="733" spans="8:19">
      <c r="H733" s="13"/>
      <c r="K733" s="47"/>
      <c r="O733" s="47"/>
      <c r="S733" s="47"/>
    </row>
    <row r="734" spans="8:19">
      <c r="H734" s="13"/>
      <c r="K734" s="47"/>
      <c r="O734" s="47"/>
      <c r="S734" s="47"/>
    </row>
    <row r="735" spans="8:19">
      <c r="H735" s="13"/>
      <c r="K735" s="47"/>
      <c r="O735" s="47"/>
      <c r="S735" s="47"/>
    </row>
    <row r="736" spans="8:19">
      <c r="H736" s="13"/>
      <c r="K736" s="47"/>
      <c r="O736" s="47"/>
      <c r="S736" s="47"/>
    </row>
    <row r="737" spans="8:19">
      <c r="H737" s="13"/>
      <c r="K737" s="47"/>
      <c r="O737" s="47"/>
      <c r="S737" s="47"/>
    </row>
    <row r="738" spans="8:19">
      <c r="H738" s="13"/>
      <c r="K738" s="47"/>
      <c r="O738" s="47"/>
      <c r="S738" s="47"/>
    </row>
    <row r="739" spans="8:19">
      <c r="H739" s="13"/>
      <c r="K739" s="47"/>
      <c r="O739" s="47"/>
      <c r="S739" s="47"/>
    </row>
    <row r="740" spans="8:19">
      <c r="H740" s="13"/>
      <c r="K740" s="47"/>
      <c r="O740" s="47"/>
      <c r="S740" s="47"/>
    </row>
    <row r="741" spans="8:19">
      <c r="H741" s="13"/>
      <c r="K741" s="47"/>
      <c r="O741" s="47"/>
      <c r="S741" s="47"/>
    </row>
    <row r="742" spans="8:19">
      <c r="H742" s="13"/>
      <c r="K742" s="47"/>
      <c r="O742" s="47"/>
      <c r="S742" s="47"/>
    </row>
    <row r="743" spans="8:19">
      <c r="H743" s="13"/>
      <c r="K743" s="47"/>
      <c r="O743" s="47"/>
      <c r="S743" s="47"/>
    </row>
    <row r="744" spans="8:19">
      <c r="H744" s="13"/>
      <c r="K744" s="47"/>
      <c r="O744" s="47"/>
      <c r="S744" s="47"/>
    </row>
    <row r="745" spans="8:19">
      <c r="H745" s="13"/>
      <c r="K745" s="47"/>
      <c r="O745" s="47"/>
      <c r="S745" s="47"/>
    </row>
    <row r="746" spans="8:19">
      <c r="H746" s="13"/>
      <c r="K746" s="47"/>
      <c r="O746" s="47"/>
      <c r="S746" s="47"/>
    </row>
    <row r="747" spans="8:19">
      <c r="H747" s="13"/>
      <c r="K747" s="47"/>
      <c r="O747" s="47"/>
      <c r="S747" s="47"/>
    </row>
    <row r="748" spans="8:19">
      <c r="H748" s="13"/>
      <c r="K748" s="47"/>
      <c r="O748" s="47"/>
      <c r="S748" s="47"/>
    </row>
    <row r="749" spans="8:19">
      <c r="H749" s="13"/>
      <c r="K749" s="47"/>
      <c r="O749" s="47"/>
      <c r="S749" s="47"/>
    </row>
    <row r="750" spans="8:19">
      <c r="H750" s="13"/>
      <c r="K750" s="47"/>
      <c r="O750" s="47"/>
      <c r="S750" s="47"/>
    </row>
    <row r="751" spans="8:19">
      <c r="H751" s="13"/>
      <c r="K751" s="47"/>
      <c r="O751" s="47"/>
      <c r="S751" s="47"/>
    </row>
    <row r="752" spans="8:19">
      <c r="H752" s="13"/>
      <c r="K752" s="47"/>
      <c r="O752" s="47"/>
      <c r="S752" s="47"/>
    </row>
    <row r="753" spans="8:19">
      <c r="H753" s="13"/>
      <c r="K753" s="47"/>
      <c r="O753" s="47"/>
      <c r="S753" s="47"/>
    </row>
    <row r="754" spans="8:19">
      <c r="H754" s="13"/>
      <c r="K754" s="47"/>
      <c r="O754" s="47"/>
      <c r="S754" s="47"/>
    </row>
    <row r="755" spans="8:19">
      <c r="H755" s="13"/>
      <c r="K755" s="47"/>
      <c r="O755" s="47"/>
      <c r="S755" s="47"/>
    </row>
    <row r="756" spans="8:19">
      <c r="H756" s="13"/>
      <c r="K756" s="47"/>
      <c r="O756" s="47"/>
      <c r="S756" s="47"/>
    </row>
    <row r="757" spans="8:19">
      <c r="H757" s="13"/>
      <c r="K757" s="47"/>
      <c r="O757" s="47"/>
      <c r="S757" s="47"/>
    </row>
    <row r="758" spans="8:19">
      <c r="H758" s="13"/>
      <c r="K758" s="47"/>
      <c r="O758" s="47"/>
      <c r="S758" s="47"/>
    </row>
    <row r="759" spans="8:19">
      <c r="H759" s="13"/>
      <c r="K759" s="47"/>
      <c r="O759" s="47"/>
      <c r="S759" s="47"/>
    </row>
    <row r="760" spans="8:19">
      <c r="H760" s="13"/>
      <c r="K760" s="47"/>
      <c r="O760" s="47"/>
      <c r="S760" s="47"/>
    </row>
    <row r="761" spans="8:19">
      <c r="H761" s="13"/>
      <c r="K761" s="47"/>
      <c r="O761" s="47"/>
      <c r="S761" s="47"/>
    </row>
    <row r="762" spans="8:19">
      <c r="H762" s="13"/>
      <c r="K762" s="47"/>
      <c r="O762" s="47"/>
      <c r="S762" s="47"/>
    </row>
    <row r="763" spans="8:19">
      <c r="H763" s="13"/>
      <c r="K763" s="47"/>
      <c r="O763" s="47"/>
      <c r="S763" s="47"/>
    </row>
    <row r="764" spans="8:19">
      <c r="H764" s="13"/>
      <c r="K764" s="47"/>
      <c r="O764" s="47"/>
      <c r="S764" s="47"/>
    </row>
    <row r="765" spans="8:19">
      <c r="H765" s="13"/>
      <c r="K765" s="47"/>
      <c r="O765" s="47"/>
      <c r="S765" s="47"/>
    </row>
    <row r="766" spans="8:19">
      <c r="H766" s="13"/>
      <c r="K766" s="47"/>
      <c r="O766" s="47"/>
      <c r="S766" s="47"/>
    </row>
    <row r="767" spans="8:19">
      <c r="H767" s="13"/>
      <c r="K767" s="47"/>
      <c r="O767" s="47"/>
      <c r="S767" s="47"/>
    </row>
    <row r="768" spans="8:19">
      <c r="H768" s="13"/>
      <c r="K768" s="47"/>
      <c r="O768" s="47"/>
      <c r="S768" s="47"/>
    </row>
    <row r="769" spans="8:19">
      <c r="H769" s="13"/>
      <c r="K769" s="47"/>
      <c r="O769" s="47"/>
      <c r="S769" s="47"/>
    </row>
    <row r="770" spans="8:19">
      <c r="H770" s="13"/>
      <c r="K770" s="47"/>
      <c r="O770" s="47"/>
      <c r="S770" s="47"/>
    </row>
    <row r="771" spans="8:19">
      <c r="H771" s="13"/>
      <c r="K771" s="47"/>
      <c r="O771" s="47"/>
      <c r="S771" s="47"/>
    </row>
    <row r="772" spans="8:19">
      <c r="H772" s="13"/>
      <c r="K772" s="47"/>
      <c r="O772" s="47"/>
      <c r="S772" s="47"/>
    </row>
    <row r="773" spans="8:19">
      <c r="H773" s="13"/>
      <c r="K773" s="47"/>
      <c r="O773" s="47"/>
      <c r="S773" s="47"/>
    </row>
    <row r="774" spans="8:19">
      <c r="H774" s="13"/>
      <c r="K774" s="47"/>
      <c r="O774" s="47"/>
      <c r="S774" s="47"/>
    </row>
    <row r="775" spans="8:19">
      <c r="H775" s="13"/>
      <c r="K775" s="47"/>
      <c r="O775" s="47"/>
      <c r="S775" s="47"/>
    </row>
    <row r="776" spans="8:19">
      <c r="H776" s="13"/>
      <c r="K776" s="47"/>
      <c r="O776" s="47"/>
      <c r="S776" s="47"/>
    </row>
    <row r="777" spans="8:19">
      <c r="H777" s="13"/>
      <c r="K777" s="47"/>
      <c r="O777" s="47"/>
      <c r="S777" s="47"/>
    </row>
    <row r="778" spans="8:19">
      <c r="H778" s="13"/>
      <c r="K778" s="47"/>
      <c r="O778" s="47"/>
      <c r="S778" s="47"/>
    </row>
    <row r="779" spans="8:19">
      <c r="H779" s="13"/>
      <c r="K779" s="47"/>
      <c r="O779" s="47"/>
      <c r="S779" s="47"/>
    </row>
    <row r="780" spans="8:19">
      <c r="H780" s="13"/>
      <c r="K780" s="47"/>
      <c r="O780" s="47"/>
      <c r="S780" s="47"/>
    </row>
    <row r="781" spans="8:19">
      <c r="H781" s="13"/>
      <c r="K781" s="47"/>
      <c r="O781" s="47"/>
      <c r="S781" s="47"/>
    </row>
    <row r="782" spans="8:19">
      <c r="H782" s="13"/>
      <c r="K782" s="47"/>
      <c r="O782" s="47"/>
      <c r="S782" s="47"/>
    </row>
    <row r="783" spans="8:19">
      <c r="H783" s="13"/>
      <c r="K783" s="47"/>
      <c r="O783" s="47"/>
      <c r="S783" s="47"/>
    </row>
    <row r="784" spans="8:19">
      <c r="H784" s="13"/>
      <c r="K784" s="47"/>
      <c r="O784" s="47"/>
      <c r="S784" s="47"/>
    </row>
    <row r="785" spans="8:19">
      <c r="H785" s="13"/>
      <c r="K785" s="47"/>
      <c r="O785" s="47"/>
      <c r="S785" s="47"/>
    </row>
    <row r="786" spans="8:19">
      <c r="H786" s="13"/>
      <c r="K786" s="47"/>
      <c r="O786" s="47"/>
      <c r="S786" s="47"/>
    </row>
    <row r="787" spans="8:19">
      <c r="H787" s="13"/>
      <c r="K787" s="47"/>
      <c r="O787" s="47"/>
      <c r="S787" s="47"/>
    </row>
    <row r="788" spans="8:19">
      <c r="H788" s="13"/>
      <c r="K788" s="47"/>
      <c r="O788" s="47"/>
      <c r="S788" s="47"/>
    </row>
    <row r="789" spans="8:19">
      <c r="H789" s="13"/>
      <c r="K789" s="47"/>
      <c r="O789" s="47"/>
      <c r="S789" s="47"/>
    </row>
    <row r="790" spans="8:19">
      <c r="H790" s="13"/>
      <c r="K790" s="47"/>
      <c r="O790" s="47"/>
      <c r="S790" s="47"/>
    </row>
    <row r="791" spans="8:19">
      <c r="H791" s="13"/>
      <c r="K791" s="47"/>
      <c r="O791" s="47"/>
      <c r="S791" s="47"/>
    </row>
    <row r="792" spans="8:19">
      <c r="H792" s="13"/>
      <c r="K792" s="47"/>
      <c r="O792" s="47"/>
      <c r="S792" s="47"/>
    </row>
    <row r="793" spans="8:19">
      <c r="H793" s="13"/>
      <c r="K793" s="47"/>
      <c r="O793" s="47"/>
      <c r="S793" s="47"/>
    </row>
    <row r="794" spans="8:19">
      <c r="H794" s="13"/>
      <c r="K794" s="47"/>
      <c r="O794" s="47"/>
      <c r="S794" s="47"/>
    </row>
    <row r="795" spans="8:19">
      <c r="H795" s="13"/>
      <c r="K795" s="47"/>
      <c r="O795" s="47"/>
      <c r="S795" s="47"/>
    </row>
    <row r="796" spans="8:19">
      <c r="H796" s="13"/>
      <c r="K796" s="47"/>
      <c r="O796" s="47"/>
      <c r="S796" s="47"/>
    </row>
    <row r="797" spans="8:19">
      <c r="H797" s="13"/>
      <c r="K797" s="47"/>
      <c r="O797" s="47"/>
      <c r="S797" s="47"/>
    </row>
    <row r="798" spans="8:19">
      <c r="H798" s="13"/>
      <c r="K798" s="47"/>
      <c r="O798" s="47"/>
      <c r="S798" s="47"/>
    </row>
    <row r="799" spans="8:19">
      <c r="H799" s="13"/>
      <c r="K799" s="47"/>
      <c r="O799" s="47"/>
      <c r="S799" s="47"/>
    </row>
    <row r="800" spans="8:19">
      <c r="H800" s="13"/>
      <c r="K800" s="47"/>
      <c r="O800" s="47"/>
      <c r="S800" s="47"/>
    </row>
    <row r="801" spans="8:19">
      <c r="H801" s="13"/>
      <c r="K801" s="47"/>
      <c r="O801" s="47"/>
      <c r="S801" s="47"/>
    </row>
    <row r="802" spans="8:19">
      <c r="H802" s="13"/>
      <c r="K802" s="47"/>
      <c r="O802" s="47"/>
      <c r="S802" s="47"/>
    </row>
    <row r="803" spans="8:19">
      <c r="H803" s="13"/>
      <c r="K803" s="47"/>
      <c r="O803" s="47"/>
      <c r="S803" s="47"/>
    </row>
    <row r="804" spans="8:19">
      <c r="H804" s="13"/>
      <c r="K804" s="47"/>
      <c r="O804" s="47"/>
      <c r="S804" s="47"/>
    </row>
    <row r="805" spans="8:19">
      <c r="H805" s="13"/>
      <c r="K805" s="47"/>
      <c r="O805" s="47"/>
      <c r="S805" s="47"/>
    </row>
    <row r="806" spans="8:19">
      <c r="H806" s="13"/>
      <c r="K806" s="47"/>
      <c r="O806" s="47"/>
      <c r="S806" s="47"/>
    </row>
    <row r="807" spans="8:19">
      <c r="H807" s="13"/>
      <c r="K807" s="47"/>
      <c r="O807" s="47"/>
      <c r="S807" s="47"/>
    </row>
    <row r="808" spans="8:19">
      <c r="H808" s="13"/>
      <c r="K808" s="47"/>
      <c r="O808" s="47"/>
      <c r="S808" s="47"/>
    </row>
    <row r="809" spans="8:19">
      <c r="H809" s="13"/>
      <c r="K809" s="47"/>
      <c r="O809" s="47"/>
      <c r="S809" s="47"/>
    </row>
    <row r="810" spans="8:19">
      <c r="H810" s="13"/>
      <c r="K810" s="47"/>
      <c r="O810" s="47"/>
      <c r="S810" s="47"/>
    </row>
    <row r="811" spans="8:19">
      <c r="H811" s="13"/>
      <c r="K811" s="47"/>
      <c r="O811" s="47"/>
      <c r="S811" s="47"/>
    </row>
    <row r="812" spans="8:19">
      <c r="H812" s="13"/>
      <c r="K812" s="47"/>
      <c r="O812" s="47"/>
      <c r="S812" s="47"/>
    </row>
    <row r="813" spans="8:19">
      <c r="H813" s="13"/>
      <c r="K813" s="47"/>
      <c r="O813" s="47"/>
      <c r="S813" s="47"/>
    </row>
    <row r="814" spans="8:19">
      <c r="H814" s="13"/>
      <c r="K814" s="47"/>
      <c r="O814" s="47"/>
      <c r="S814" s="47"/>
    </row>
    <row r="815" spans="8:19">
      <c r="H815" s="13"/>
      <c r="K815" s="47"/>
      <c r="O815" s="47"/>
      <c r="S815" s="47"/>
    </row>
    <row r="816" spans="8:19">
      <c r="H816" s="13"/>
      <c r="K816" s="47"/>
      <c r="O816" s="47"/>
      <c r="S816" s="47"/>
    </row>
    <row r="817" spans="8:19">
      <c r="H817" s="13"/>
      <c r="K817" s="47"/>
      <c r="O817" s="47"/>
      <c r="S817" s="47"/>
    </row>
    <row r="818" spans="8:19">
      <c r="H818" s="13"/>
      <c r="K818" s="47"/>
      <c r="O818" s="47"/>
      <c r="S818" s="47"/>
    </row>
    <row r="819" spans="8:19">
      <c r="H819" s="13"/>
      <c r="K819" s="47"/>
      <c r="O819" s="47"/>
      <c r="S819" s="47"/>
    </row>
    <row r="820" spans="8:19">
      <c r="H820" s="13"/>
      <c r="K820" s="47"/>
      <c r="O820" s="47"/>
      <c r="S820" s="47"/>
    </row>
    <row r="821" spans="8:19">
      <c r="H821" s="13"/>
      <c r="K821" s="47"/>
      <c r="O821" s="47"/>
      <c r="S821" s="47"/>
    </row>
    <row r="822" spans="8:19">
      <c r="H822" s="13"/>
      <c r="K822" s="47"/>
      <c r="O822" s="47"/>
      <c r="S822" s="47"/>
    </row>
    <row r="823" spans="8:19">
      <c r="H823" s="13"/>
      <c r="K823" s="47"/>
      <c r="O823" s="47"/>
      <c r="S823" s="47"/>
    </row>
    <row r="824" spans="8:19">
      <c r="H824" s="13"/>
      <c r="K824" s="47"/>
      <c r="O824" s="47"/>
      <c r="S824" s="47"/>
    </row>
    <row r="825" spans="8:19">
      <c r="H825" s="13"/>
      <c r="K825" s="47"/>
      <c r="O825" s="47"/>
      <c r="S825" s="47"/>
    </row>
    <row r="826" spans="8:19">
      <c r="H826" s="13"/>
      <c r="K826" s="47"/>
      <c r="O826" s="47"/>
      <c r="S826" s="47"/>
    </row>
    <row r="827" spans="8:19">
      <c r="H827" s="13"/>
      <c r="K827" s="47"/>
      <c r="O827" s="47"/>
      <c r="S827" s="47"/>
    </row>
    <row r="828" spans="8:19">
      <c r="H828" s="13"/>
      <c r="K828" s="47"/>
      <c r="O828" s="47"/>
      <c r="S828" s="47"/>
    </row>
    <row r="829" spans="8:19">
      <c r="H829" s="13"/>
      <c r="K829" s="47"/>
      <c r="O829" s="47"/>
      <c r="S829" s="47"/>
    </row>
    <row r="830" spans="8:19">
      <c r="H830" s="13"/>
      <c r="K830" s="47"/>
      <c r="O830" s="47"/>
      <c r="S830" s="47"/>
    </row>
    <row r="831" spans="8:19">
      <c r="H831" s="13"/>
      <c r="K831" s="47"/>
      <c r="O831" s="47"/>
      <c r="S831" s="47"/>
    </row>
    <row r="832" spans="8:19">
      <c r="H832" s="13"/>
      <c r="K832" s="47"/>
      <c r="O832" s="47"/>
      <c r="S832" s="47"/>
    </row>
    <row r="833" spans="8:19">
      <c r="H833" s="13"/>
      <c r="K833" s="47"/>
      <c r="O833" s="47"/>
      <c r="S833" s="47"/>
    </row>
    <row r="834" spans="8:19">
      <c r="H834" s="13"/>
      <c r="K834" s="47"/>
      <c r="O834" s="47"/>
      <c r="S834" s="47"/>
    </row>
    <row r="835" spans="8:19">
      <c r="H835" s="13"/>
      <c r="K835" s="47"/>
      <c r="O835" s="47"/>
      <c r="S835" s="47"/>
    </row>
    <row r="836" spans="8:19">
      <c r="H836" s="13"/>
      <c r="K836" s="47"/>
      <c r="O836" s="47"/>
      <c r="S836" s="47"/>
    </row>
    <row r="837" spans="8:19">
      <c r="H837" s="13"/>
      <c r="K837" s="47"/>
      <c r="O837" s="47"/>
      <c r="S837" s="47"/>
    </row>
    <row r="838" spans="8:19">
      <c r="H838" s="13"/>
      <c r="K838" s="47"/>
      <c r="O838" s="47"/>
      <c r="S838" s="47"/>
    </row>
    <row r="839" spans="8:19">
      <c r="H839" s="13"/>
      <c r="K839" s="47"/>
      <c r="O839" s="47"/>
      <c r="S839" s="47"/>
    </row>
    <row r="840" spans="8:19">
      <c r="H840" s="13"/>
      <c r="K840" s="47"/>
      <c r="O840" s="47"/>
      <c r="S840" s="47"/>
    </row>
    <row r="841" spans="8:19">
      <c r="H841" s="13"/>
      <c r="K841" s="47"/>
      <c r="O841" s="47"/>
      <c r="S841" s="47"/>
    </row>
    <row r="842" spans="8:19">
      <c r="H842" s="13"/>
      <c r="K842" s="47"/>
      <c r="O842" s="47"/>
      <c r="S842" s="47"/>
    </row>
    <row r="843" spans="8:19">
      <c r="H843" s="13"/>
      <c r="K843" s="47"/>
      <c r="O843" s="47"/>
      <c r="S843" s="47"/>
    </row>
    <row r="844" spans="8:19">
      <c r="H844" s="13"/>
      <c r="K844" s="47"/>
      <c r="O844" s="47"/>
      <c r="S844" s="47"/>
    </row>
    <row r="845" spans="8:19">
      <c r="H845" s="13"/>
      <c r="K845" s="47"/>
      <c r="O845" s="47"/>
      <c r="S845" s="47"/>
    </row>
    <row r="846" spans="8:19">
      <c r="H846" s="13"/>
      <c r="K846" s="47"/>
      <c r="O846" s="47"/>
      <c r="S846" s="47"/>
    </row>
    <row r="847" spans="8:19">
      <c r="H847" s="13"/>
      <c r="K847" s="47"/>
      <c r="O847" s="47"/>
      <c r="S847" s="47"/>
    </row>
    <row r="848" spans="8:19">
      <c r="H848" s="13"/>
      <c r="K848" s="47"/>
      <c r="O848" s="47"/>
      <c r="S848" s="47"/>
    </row>
    <row r="849" spans="8:19">
      <c r="H849" s="13"/>
      <c r="K849" s="47"/>
      <c r="O849" s="47"/>
      <c r="S849" s="47"/>
    </row>
    <row r="850" spans="8:19">
      <c r="H850" s="13"/>
      <c r="K850" s="47"/>
      <c r="O850" s="47"/>
      <c r="S850" s="47"/>
    </row>
    <row r="851" spans="8:19">
      <c r="H851" s="13"/>
      <c r="K851" s="47"/>
      <c r="O851" s="47"/>
      <c r="S851" s="47"/>
    </row>
    <row r="852" spans="8:19">
      <c r="H852" s="13"/>
      <c r="K852" s="47"/>
      <c r="O852" s="47"/>
      <c r="S852" s="47"/>
    </row>
    <row r="853" spans="8:19">
      <c r="H853" s="13"/>
      <c r="K853" s="47"/>
      <c r="O853" s="47"/>
      <c r="S853" s="47"/>
    </row>
    <row r="854" spans="8:19">
      <c r="H854" s="13"/>
      <c r="K854" s="47"/>
      <c r="O854" s="47"/>
      <c r="S854" s="47"/>
    </row>
    <row r="855" spans="8:19">
      <c r="H855" s="13"/>
      <c r="K855" s="47"/>
      <c r="O855" s="47"/>
      <c r="S855" s="47"/>
    </row>
    <row r="856" spans="8:19">
      <c r="H856" s="13"/>
      <c r="K856" s="47"/>
      <c r="O856" s="47"/>
      <c r="S856" s="47"/>
    </row>
    <row r="857" spans="8:19">
      <c r="H857" s="13"/>
      <c r="K857" s="47"/>
      <c r="O857" s="47"/>
      <c r="S857" s="47"/>
    </row>
    <row r="858" spans="8:19">
      <c r="H858" s="13"/>
      <c r="K858" s="47"/>
      <c r="O858" s="47"/>
      <c r="S858" s="47"/>
    </row>
    <row r="859" spans="8:19">
      <c r="H859" s="13"/>
      <c r="K859" s="47"/>
      <c r="O859" s="47"/>
      <c r="S859" s="47"/>
    </row>
    <row r="860" spans="8:19">
      <c r="H860" s="13"/>
      <c r="K860" s="47"/>
      <c r="O860" s="47"/>
      <c r="S860" s="47"/>
    </row>
    <row r="861" spans="8:19">
      <c r="H861" s="13"/>
      <c r="K861" s="47"/>
      <c r="O861" s="47"/>
      <c r="S861" s="47"/>
    </row>
    <row r="862" spans="8:19">
      <c r="H862" s="13"/>
      <c r="K862" s="47"/>
      <c r="O862" s="47"/>
      <c r="S862" s="47"/>
    </row>
    <row r="863" spans="8:19">
      <c r="H863" s="13"/>
      <c r="K863" s="47"/>
      <c r="O863" s="47"/>
      <c r="S863" s="47"/>
    </row>
    <row r="864" spans="8:19">
      <c r="H864" s="13"/>
      <c r="K864" s="47"/>
      <c r="O864" s="47"/>
      <c r="S864" s="47"/>
    </row>
    <row r="865" spans="8:19">
      <c r="H865" s="13"/>
      <c r="K865" s="47"/>
      <c r="O865" s="47"/>
      <c r="S865" s="47"/>
    </row>
    <row r="866" spans="8:19">
      <c r="H866" s="13"/>
      <c r="K866" s="47"/>
      <c r="O866" s="47"/>
      <c r="S866" s="47"/>
    </row>
    <row r="867" spans="8:19">
      <c r="H867" s="13"/>
      <c r="K867" s="47"/>
      <c r="O867" s="47"/>
      <c r="S867" s="47"/>
    </row>
    <row r="868" spans="8:19">
      <c r="H868" s="13"/>
      <c r="K868" s="47"/>
      <c r="O868" s="47"/>
      <c r="S868" s="47"/>
    </row>
    <row r="869" spans="8:19">
      <c r="H869" s="13"/>
      <c r="K869" s="47"/>
      <c r="O869" s="47"/>
      <c r="S869" s="47"/>
    </row>
    <row r="870" spans="8:19">
      <c r="H870" s="13"/>
      <c r="K870" s="47"/>
      <c r="O870" s="47"/>
      <c r="S870" s="47"/>
    </row>
    <row r="871" spans="8:19">
      <c r="H871" s="13"/>
      <c r="K871" s="47"/>
      <c r="O871" s="47"/>
      <c r="S871" s="47"/>
    </row>
    <row r="872" spans="8:19">
      <c r="H872" s="13"/>
      <c r="K872" s="47"/>
      <c r="O872" s="47"/>
      <c r="S872" s="47"/>
    </row>
    <row r="873" spans="8:19">
      <c r="H873" s="13"/>
      <c r="K873" s="47"/>
      <c r="O873" s="47"/>
      <c r="S873" s="47"/>
    </row>
    <row r="874" spans="8:19">
      <c r="H874" s="13"/>
      <c r="K874" s="47"/>
      <c r="O874" s="47"/>
      <c r="S874" s="47"/>
    </row>
    <row r="875" spans="8:19">
      <c r="H875" s="13"/>
      <c r="K875" s="47"/>
      <c r="O875" s="47"/>
      <c r="S875" s="47"/>
    </row>
    <row r="876" spans="8:19">
      <c r="H876" s="13"/>
      <c r="K876" s="47"/>
      <c r="O876" s="47"/>
      <c r="S876" s="47"/>
    </row>
    <row r="877" spans="8:19">
      <c r="H877" s="13"/>
      <c r="K877" s="47"/>
      <c r="O877" s="47"/>
      <c r="S877" s="47"/>
    </row>
    <row r="878" spans="8:19">
      <c r="H878" s="13"/>
      <c r="K878" s="47"/>
      <c r="O878" s="47"/>
      <c r="S878" s="47"/>
    </row>
    <row r="879" spans="8:19">
      <c r="H879" s="13"/>
      <c r="K879" s="47"/>
      <c r="O879" s="47"/>
      <c r="S879" s="47"/>
    </row>
    <row r="880" spans="8:19">
      <c r="H880" s="13"/>
      <c r="K880" s="47"/>
      <c r="O880" s="47"/>
      <c r="S880" s="47"/>
    </row>
    <row r="881" spans="8:19">
      <c r="H881" s="13"/>
      <c r="K881" s="47"/>
      <c r="O881" s="47"/>
      <c r="S881" s="47"/>
    </row>
    <row r="882" spans="8:19">
      <c r="H882" s="13"/>
      <c r="K882" s="47"/>
      <c r="O882" s="47"/>
      <c r="S882" s="47"/>
    </row>
    <row r="883" spans="8:19">
      <c r="H883" s="13"/>
      <c r="K883" s="47"/>
      <c r="O883" s="47"/>
      <c r="S883" s="47"/>
    </row>
    <row r="884" spans="8:19">
      <c r="H884" s="13"/>
      <c r="K884" s="47"/>
      <c r="O884" s="47"/>
      <c r="S884" s="47"/>
    </row>
    <row r="885" spans="8:19">
      <c r="H885" s="13"/>
      <c r="K885" s="47"/>
      <c r="O885" s="47"/>
      <c r="S885" s="47"/>
    </row>
    <row r="886" spans="8:19">
      <c r="H886" s="13"/>
      <c r="K886" s="47"/>
      <c r="O886" s="47"/>
      <c r="S886" s="47"/>
    </row>
    <row r="887" spans="8:19">
      <c r="H887" s="13"/>
      <c r="K887" s="47"/>
      <c r="O887" s="47"/>
      <c r="S887" s="47"/>
    </row>
    <row r="888" spans="8:19">
      <c r="H888" s="13"/>
      <c r="K888" s="47"/>
      <c r="O888" s="47"/>
      <c r="S888" s="47"/>
    </row>
    <row r="889" spans="8:19">
      <c r="H889" s="13"/>
      <c r="K889" s="47"/>
      <c r="O889" s="47"/>
      <c r="S889" s="47"/>
    </row>
    <row r="890" spans="8:19">
      <c r="H890" s="13"/>
      <c r="K890" s="47"/>
      <c r="O890" s="47"/>
      <c r="S890" s="47"/>
    </row>
    <row r="891" spans="8:19">
      <c r="H891" s="13"/>
      <c r="K891" s="47"/>
      <c r="O891" s="47"/>
      <c r="S891" s="47"/>
    </row>
    <row r="892" spans="8:19">
      <c r="H892" s="13"/>
      <c r="K892" s="47"/>
      <c r="O892" s="47"/>
      <c r="S892" s="47"/>
    </row>
    <row r="893" spans="8:19">
      <c r="H893" s="13"/>
      <c r="K893" s="47"/>
      <c r="O893" s="47"/>
      <c r="S893" s="47"/>
    </row>
    <row r="894" spans="8:19">
      <c r="H894" s="13"/>
      <c r="K894" s="47"/>
      <c r="O894" s="47"/>
      <c r="S894" s="47"/>
    </row>
    <row r="895" spans="8:19">
      <c r="H895" s="13"/>
      <c r="K895" s="47"/>
      <c r="O895" s="47"/>
      <c r="S895" s="47"/>
    </row>
    <row r="896" spans="8:19">
      <c r="H896" s="13"/>
      <c r="K896" s="47"/>
      <c r="O896" s="47"/>
      <c r="S896" s="47"/>
    </row>
    <row r="897" spans="8:19">
      <c r="H897" s="13"/>
      <c r="K897" s="47"/>
      <c r="O897" s="47"/>
      <c r="S897" s="47"/>
    </row>
    <row r="898" spans="8:19">
      <c r="H898" s="13"/>
      <c r="K898" s="47"/>
      <c r="O898" s="47"/>
      <c r="S898" s="47"/>
    </row>
    <row r="899" spans="8:19">
      <c r="H899" s="13"/>
      <c r="K899" s="47"/>
      <c r="O899" s="47"/>
      <c r="S899" s="47"/>
    </row>
    <row r="900" spans="8:19">
      <c r="H900" s="13"/>
      <c r="K900" s="47"/>
      <c r="O900" s="47"/>
      <c r="S900" s="47"/>
    </row>
    <row r="901" spans="8:19">
      <c r="H901" s="13"/>
      <c r="K901" s="47"/>
      <c r="O901" s="47"/>
      <c r="S901" s="47"/>
    </row>
    <row r="902" spans="8:19">
      <c r="H902" s="13"/>
      <c r="K902" s="47"/>
      <c r="O902" s="47"/>
      <c r="S902" s="47"/>
    </row>
    <row r="903" spans="8:19">
      <c r="H903" s="13"/>
      <c r="K903" s="47"/>
      <c r="O903" s="47"/>
      <c r="S903" s="47"/>
    </row>
    <row r="904" spans="8:19">
      <c r="H904" s="13"/>
      <c r="K904" s="47"/>
      <c r="O904" s="47"/>
      <c r="S904" s="47"/>
    </row>
    <row r="905" spans="8:19">
      <c r="H905" s="13"/>
      <c r="K905" s="47"/>
      <c r="O905" s="47"/>
      <c r="S905" s="47"/>
    </row>
    <row r="906" spans="8:19">
      <c r="H906" s="13"/>
      <c r="K906" s="47"/>
      <c r="O906" s="47"/>
      <c r="S906" s="47"/>
    </row>
    <row r="907" spans="8:19">
      <c r="H907" s="13"/>
      <c r="K907" s="47"/>
      <c r="O907" s="47"/>
      <c r="S907" s="47"/>
    </row>
    <row r="908" spans="8:19">
      <c r="H908" s="13"/>
      <c r="K908" s="47"/>
      <c r="O908" s="47"/>
      <c r="S908" s="47"/>
    </row>
    <row r="909" spans="8:19">
      <c r="H909" s="13"/>
      <c r="K909" s="47"/>
      <c r="O909" s="47"/>
      <c r="S909" s="47"/>
    </row>
    <row r="910" spans="8:19">
      <c r="H910" s="13"/>
      <c r="K910" s="47"/>
      <c r="O910" s="47"/>
      <c r="S910" s="47"/>
    </row>
    <row r="911" spans="8:19">
      <c r="H911" s="13"/>
      <c r="K911" s="47"/>
      <c r="O911" s="47"/>
      <c r="S911" s="47"/>
    </row>
    <row r="912" spans="8:19">
      <c r="H912" s="13"/>
      <c r="K912" s="47"/>
      <c r="O912" s="47"/>
      <c r="S912" s="47"/>
    </row>
    <row r="913" spans="8:19">
      <c r="H913" s="13"/>
      <c r="K913" s="47"/>
      <c r="O913" s="47"/>
      <c r="S913" s="47"/>
    </row>
    <row r="914" spans="8:19">
      <c r="H914" s="13"/>
      <c r="K914" s="47"/>
      <c r="O914" s="47"/>
      <c r="S914" s="47"/>
    </row>
    <row r="915" spans="8:19">
      <c r="H915" s="13"/>
      <c r="K915" s="47"/>
      <c r="O915" s="47"/>
      <c r="S915" s="47"/>
    </row>
    <row r="916" spans="8:19">
      <c r="H916" s="13"/>
      <c r="K916" s="47"/>
      <c r="O916" s="47"/>
      <c r="S916" s="47"/>
    </row>
    <row r="917" spans="8:19">
      <c r="H917" s="13"/>
      <c r="K917" s="47"/>
      <c r="O917" s="47"/>
      <c r="S917" s="47"/>
    </row>
    <row r="918" spans="8:19">
      <c r="H918" s="13"/>
      <c r="K918" s="47"/>
      <c r="O918" s="47"/>
      <c r="S918" s="47"/>
    </row>
    <row r="919" spans="8:19">
      <c r="H919" s="13"/>
      <c r="K919" s="47"/>
      <c r="O919" s="47"/>
      <c r="S919" s="47"/>
    </row>
    <row r="920" spans="8:19">
      <c r="H920" s="13"/>
      <c r="K920" s="47"/>
      <c r="O920" s="47"/>
      <c r="S920" s="47"/>
    </row>
    <row r="921" spans="8:19">
      <c r="H921" s="13"/>
      <c r="K921" s="47"/>
      <c r="O921" s="47"/>
      <c r="S921" s="47"/>
    </row>
    <row r="922" spans="8:19">
      <c r="H922" s="13"/>
      <c r="K922" s="47"/>
      <c r="O922" s="47"/>
      <c r="S922" s="47"/>
    </row>
    <row r="923" spans="8:19">
      <c r="H923" s="13"/>
      <c r="K923" s="47"/>
      <c r="O923" s="47"/>
      <c r="S923" s="47"/>
    </row>
    <row r="924" spans="8:19">
      <c r="H924" s="13"/>
      <c r="K924" s="47"/>
      <c r="O924" s="47"/>
      <c r="S924" s="47"/>
    </row>
    <row r="925" spans="8:19">
      <c r="H925" s="13"/>
      <c r="K925" s="47"/>
      <c r="O925" s="47"/>
      <c r="S925" s="47"/>
    </row>
    <row r="926" spans="8:19">
      <c r="H926" s="13"/>
      <c r="K926" s="47"/>
      <c r="O926" s="47"/>
      <c r="S926" s="47"/>
    </row>
    <row r="927" spans="8:19">
      <c r="H927" s="13"/>
      <c r="K927" s="47"/>
      <c r="O927" s="47"/>
      <c r="S927" s="47"/>
    </row>
    <row r="928" spans="8:19">
      <c r="H928" s="13"/>
      <c r="K928" s="47"/>
      <c r="O928" s="47"/>
      <c r="S928" s="47"/>
    </row>
    <row r="929" spans="8:19">
      <c r="H929" s="13"/>
      <c r="K929" s="47"/>
      <c r="O929" s="47"/>
      <c r="S929" s="47"/>
    </row>
    <row r="930" spans="8:19">
      <c r="H930" s="13"/>
      <c r="K930" s="47"/>
      <c r="O930" s="47"/>
      <c r="S930" s="47"/>
    </row>
    <row r="931" spans="8:19">
      <c r="H931" s="13"/>
      <c r="K931" s="47"/>
      <c r="O931" s="47"/>
      <c r="S931" s="47"/>
    </row>
    <row r="932" spans="8:19">
      <c r="H932" s="13"/>
      <c r="K932" s="47"/>
      <c r="O932" s="47"/>
      <c r="S932" s="47"/>
    </row>
    <row r="933" spans="8:19">
      <c r="H933" s="13"/>
      <c r="K933" s="47"/>
      <c r="O933" s="47"/>
      <c r="S933" s="47"/>
    </row>
    <row r="934" spans="8:19">
      <c r="H934" s="13"/>
      <c r="K934" s="47"/>
      <c r="O934" s="47"/>
      <c r="S934" s="47"/>
    </row>
    <row r="935" spans="8:19">
      <c r="H935" s="13"/>
      <c r="K935" s="47"/>
      <c r="O935" s="47"/>
      <c r="S935" s="47"/>
    </row>
    <row r="936" spans="8:19">
      <c r="H936" s="13"/>
      <c r="K936" s="47"/>
      <c r="O936" s="47"/>
      <c r="S936" s="47"/>
    </row>
    <row r="937" spans="8:19">
      <c r="H937" s="13"/>
      <c r="K937" s="47"/>
      <c r="O937" s="47"/>
      <c r="S937" s="47"/>
    </row>
    <row r="938" spans="8:19">
      <c r="H938" s="13"/>
      <c r="K938" s="47"/>
      <c r="O938" s="47"/>
      <c r="S938" s="47"/>
    </row>
    <row r="939" spans="8:19">
      <c r="H939" s="13"/>
      <c r="K939" s="47"/>
      <c r="O939" s="47"/>
      <c r="S939" s="47"/>
    </row>
    <row r="940" spans="8:19">
      <c r="H940" s="13"/>
      <c r="K940" s="47"/>
      <c r="O940" s="47"/>
      <c r="S940" s="47"/>
    </row>
    <row r="941" spans="8:19">
      <c r="H941" s="13"/>
      <c r="K941" s="47"/>
      <c r="O941" s="47"/>
      <c r="S941" s="47"/>
    </row>
    <row r="942" spans="8:19">
      <c r="H942" s="13"/>
      <c r="K942" s="47"/>
      <c r="O942" s="47"/>
      <c r="S942" s="47"/>
    </row>
    <row r="943" spans="8:19">
      <c r="H943" s="13"/>
      <c r="K943" s="47"/>
      <c r="O943" s="47"/>
      <c r="S943" s="47"/>
    </row>
    <row r="944" spans="8:19">
      <c r="H944" s="13"/>
      <c r="K944" s="47"/>
      <c r="O944" s="47"/>
      <c r="S944" s="47"/>
    </row>
    <row r="945" spans="8:19">
      <c r="H945" s="13"/>
      <c r="K945" s="47"/>
      <c r="O945" s="47"/>
      <c r="S945" s="47"/>
    </row>
    <row r="946" spans="8:19">
      <c r="H946" s="13"/>
      <c r="K946" s="47"/>
      <c r="O946" s="47"/>
      <c r="S946" s="47"/>
    </row>
    <row r="947" spans="8:19">
      <c r="H947" s="13"/>
      <c r="K947" s="47"/>
      <c r="O947" s="47"/>
      <c r="S947" s="47"/>
    </row>
    <row r="948" spans="8:19">
      <c r="H948" s="13"/>
      <c r="K948" s="47"/>
      <c r="O948" s="47"/>
      <c r="S948" s="47"/>
    </row>
    <row r="949" spans="8:19">
      <c r="H949" s="13"/>
      <c r="K949" s="47"/>
      <c r="O949" s="47"/>
      <c r="S949" s="47"/>
    </row>
    <row r="950" spans="8:19">
      <c r="H950" s="13"/>
      <c r="K950" s="47"/>
      <c r="O950" s="47"/>
      <c r="S950" s="47"/>
    </row>
    <row r="951" spans="8:19">
      <c r="H951" s="13"/>
      <c r="K951" s="47"/>
      <c r="O951" s="47"/>
      <c r="S951" s="47"/>
    </row>
    <row r="952" spans="8:19">
      <c r="H952" s="13"/>
      <c r="K952" s="47"/>
      <c r="O952" s="47"/>
      <c r="S952" s="47"/>
    </row>
    <row r="953" spans="8:19">
      <c r="H953" s="13"/>
      <c r="K953" s="47"/>
      <c r="O953" s="47"/>
      <c r="S953" s="47"/>
    </row>
    <row r="954" spans="8:19">
      <c r="H954" s="13"/>
      <c r="K954" s="47"/>
      <c r="O954" s="47"/>
      <c r="S954" s="47"/>
    </row>
    <row r="955" spans="8:19">
      <c r="H955" s="13"/>
      <c r="K955" s="47"/>
      <c r="O955" s="47"/>
      <c r="S955" s="47"/>
    </row>
    <row r="956" spans="8:19">
      <c r="H956" s="13"/>
      <c r="K956" s="47"/>
      <c r="O956" s="47"/>
      <c r="S956" s="47"/>
    </row>
    <row r="957" spans="8:19">
      <c r="H957" s="13"/>
      <c r="K957" s="47"/>
      <c r="O957" s="47"/>
      <c r="S957" s="47"/>
    </row>
    <row r="958" spans="8:19">
      <c r="H958" s="13"/>
      <c r="K958" s="47"/>
      <c r="O958" s="47"/>
      <c r="S958" s="47"/>
    </row>
    <row r="959" spans="8:19">
      <c r="H959" s="13"/>
      <c r="K959" s="47"/>
      <c r="O959" s="47"/>
      <c r="S959" s="47"/>
    </row>
    <row r="960" spans="8:19">
      <c r="H960" s="13"/>
      <c r="K960" s="47"/>
      <c r="O960" s="47"/>
      <c r="S960" s="47"/>
    </row>
    <row r="961" spans="8:19">
      <c r="H961" s="13"/>
      <c r="K961" s="47"/>
      <c r="O961" s="47"/>
      <c r="S961" s="47"/>
    </row>
    <row r="962" spans="8:19">
      <c r="H962" s="13"/>
      <c r="K962" s="47"/>
      <c r="O962" s="47"/>
      <c r="S962" s="47"/>
    </row>
    <row r="963" spans="8:19">
      <c r="H963" s="13"/>
      <c r="K963" s="47"/>
      <c r="O963" s="47"/>
      <c r="S963" s="47"/>
    </row>
    <row r="964" spans="8:19">
      <c r="H964" s="13"/>
      <c r="K964" s="47"/>
      <c r="O964" s="47"/>
      <c r="S964" s="47"/>
    </row>
    <row r="965" spans="8:19">
      <c r="H965" s="13"/>
      <c r="K965" s="47"/>
      <c r="O965" s="47"/>
      <c r="S965" s="47"/>
    </row>
    <row r="966" spans="8:19">
      <c r="H966" s="13"/>
      <c r="K966" s="47"/>
      <c r="O966" s="47"/>
      <c r="S966" s="47"/>
    </row>
    <row r="967" spans="8:19">
      <c r="H967" s="13"/>
      <c r="K967" s="47"/>
      <c r="O967" s="47"/>
      <c r="S967" s="47"/>
    </row>
    <row r="968" spans="8:19">
      <c r="H968" s="13"/>
      <c r="K968" s="47"/>
      <c r="O968" s="47"/>
      <c r="S968" s="47"/>
    </row>
    <row r="969" spans="8:19">
      <c r="H969" s="13"/>
      <c r="K969" s="47"/>
      <c r="O969" s="47"/>
      <c r="S969" s="47"/>
    </row>
    <row r="970" spans="8:19">
      <c r="H970" s="13"/>
      <c r="K970" s="47"/>
      <c r="O970" s="47"/>
      <c r="S970" s="47"/>
    </row>
    <row r="971" spans="8:19">
      <c r="H971" s="13"/>
      <c r="K971" s="47"/>
      <c r="O971" s="47"/>
      <c r="S971" s="47"/>
    </row>
    <row r="972" spans="8:19">
      <c r="H972" s="13"/>
      <c r="K972" s="47"/>
      <c r="O972" s="47"/>
      <c r="S972" s="47"/>
    </row>
    <row r="973" spans="8:19">
      <c r="H973" s="13"/>
      <c r="K973" s="47"/>
      <c r="O973" s="47"/>
      <c r="S973" s="47"/>
    </row>
    <row r="974" spans="8:19">
      <c r="H974" s="13"/>
      <c r="K974" s="47"/>
      <c r="O974" s="47"/>
      <c r="S974" s="47"/>
    </row>
    <row r="975" spans="8:19">
      <c r="H975" s="13"/>
      <c r="K975" s="47"/>
      <c r="O975" s="47"/>
      <c r="S975" s="47"/>
    </row>
    <row r="976" spans="8:19">
      <c r="H976" s="13"/>
      <c r="K976" s="47"/>
      <c r="O976" s="47"/>
      <c r="S976" s="47"/>
    </row>
    <row r="977" spans="8:19">
      <c r="H977" s="13"/>
      <c r="K977" s="47"/>
      <c r="O977" s="47"/>
      <c r="S977" s="47"/>
    </row>
    <row r="978" spans="8:19">
      <c r="H978" s="13"/>
      <c r="K978" s="47"/>
      <c r="O978" s="47"/>
      <c r="S978" s="47"/>
    </row>
    <row r="979" spans="8:19">
      <c r="H979" s="13"/>
      <c r="K979" s="47"/>
      <c r="O979" s="47"/>
      <c r="S979" s="47"/>
    </row>
    <row r="980" spans="8:19">
      <c r="H980" s="13"/>
      <c r="K980" s="47"/>
      <c r="O980" s="47"/>
      <c r="S980" s="47"/>
    </row>
    <row r="981" spans="8:19">
      <c r="H981" s="13"/>
      <c r="K981" s="47"/>
      <c r="O981" s="47"/>
      <c r="S981" s="47"/>
    </row>
    <row r="982" spans="8:19">
      <c r="H982" s="13"/>
      <c r="K982" s="47"/>
      <c r="O982" s="47"/>
      <c r="S982" s="47"/>
    </row>
    <row r="983" spans="8:19">
      <c r="H983" s="13"/>
      <c r="K983" s="47"/>
      <c r="O983" s="47"/>
      <c r="S983" s="47"/>
    </row>
    <row r="984" spans="8:19">
      <c r="H984" s="13"/>
      <c r="K984" s="47"/>
      <c r="O984" s="47"/>
      <c r="S984" s="47"/>
    </row>
    <row r="985" spans="8:19">
      <c r="H985" s="13"/>
      <c r="K985" s="47"/>
      <c r="O985" s="47"/>
      <c r="S985" s="47"/>
    </row>
    <row r="986" spans="8:19">
      <c r="H986" s="13"/>
      <c r="K986" s="47"/>
      <c r="O986" s="47"/>
      <c r="S986" s="47"/>
    </row>
    <row r="987" spans="8:19">
      <c r="H987" s="13"/>
      <c r="K987" s="47"/>
      <c r="O987" s="47"/>
      <c r="S987" s="47"/>
    </row>
    <row r="988" spans="8:19">
      <c r="H988" s="13"/>
      <c r="K988" s="47"/>
      <c r="O988" s="47"/>
      <c r="S988" s="47"/>
    </row>
    <row r="989" spans="8:19">
      <c r="H989" s="13"/>
      <c r="K989" s="47"/>
      <c r="O989" s="47"/>
      <c r="S989" s="47"/>
    </row>
    <row r="990" spans="8:19">
      <c r="H990" s="13"/>
      <c r="K990" s="47"/>
      <c r="O990" s="47"/>
      <c r="S990" s="47"/>
    </row>
    <row r="991" spans="8:19">
      <c r="H991" s="13"/>
      <c r="K991" s="47"/>
      <c r="O991" s="47"/>
      <c r="S991" s="47"/>
    </row>
    <row r="992" spans="8:19">
      <c r="H992" s="13"/>
      <c r="K992" s="47"/>
      <c r="O992" s="47"/>
      <c r="S992" s="47"/>
    </row>
    <row r="993" spans="8:19">
      <c r="H993" s="13"/>
      <c r="K993" s="47"/>
      <c r="O993" s="47"/>
      <c r="S993" s="47"/>
    </row>
    <row r="994" spans="8:19">
      <c r="H994" s="13"/>
      <c r="K994" s="47"/>
      <c r="O994" s="47"/>
      <c r="S994" s="47"/>
    </row>
    <row r="995" spans="8:19">
      <c r="H995" s="13"/>
      <c r="K995" s="47"/>
      <c r="O995" s="47"/>
      <c r="S995" s="47"/>
    </row>
    <row r="996" spans="8:19">
      <c r="H996" s="13"/>
      <c r="K996" s="47"/>
      <c r="O996" s="47"/>
      <c r="S996" s="47"/>
    </row>
    <row r="997" spans="8:19">
      <c r="H997" s="13"/>
      <c r="K997" s="47"/>
      <c r="O997" s="47"/>
      <c r="S997" s="47"/>
    </row>
    <row r="998" spans="8:19">
      <c r="H998" s="13"/>
      <c r="K998" s="47"/>
      <c r="O998" s="47"/>
      <c r="S998" s="47"/>
    </row>
    <row r="999" spans="8:19">
      <c r="H999" s="13"/>
      <c r="K999" s="47"/>
      <c r="O999" s="47"/>
      <c r="S999" s="47"/>
    </row>
    <row r="1000" spans="8:19">
      <c r="H1000" s="13"/>
      <c r="K1000" s="47"/>
      <c r="O1000" s="47"/>
      <c r="S1000" s="47"/>
    </row>
    <row r="1001" spans="8:19">
      <c r="H1001" s="13"/>
      <c r="K1001" s="47"/>
      <c r="O1001" s="47"/>
      <c r="S1001" s="47"/>
    </row>
    <row r="1002" spans="8:19">
      <c r="H1002" s="13"/>
      <c r="K1002" s="47"/>
      <c r="O1002" s="47"/>
      <c r="S1002" s="47"/>
    </row>
    <row r="1003" spans="8:19">
      <c r="H1003" s="13"/>
      <c r="K1003" s="47"/>
      <c r="O1003" s="47"/>
      <c r="S1003" s="47"/>
    </row>
    <row r="1004" spans="8:19">
      <c r="H1004" s="13"/>
      <c r="K1004" s="47"/>
      <c r="O1004" s="47"/>
      <c r="S1004" s="47"/>
    </row>
    <row r="1005" spans="8:19">
      <c r="H1005" s="13"/>
      <c r="K1005" s="47"/>
      <c r="O1005" s="47"/>
      <c r="S1005" s="47"/>
    </row>
    <row r="1006" spans="8:19">
      <c r="H1006" s="13"/>
      <c r="K1006" s="47"/>
      <c r="O1006" s="47"/>
      <c r="S1006" s="47"/>
    </row>
    <row r="1007" spans="8:19">
      <c r="H1007" s="13"/>
      <c r="K1007" s="47"/>
      <c r="O1007" s="47"/>
      <c r="S1007" s="47"/>
    </row>
    <row r="1008" spans="8:19">
      <c r="H1008" s="13"/>
      <c r="K1008" s="47"/>
      <c r="O1008" s="47"/>
      <c r="S1008" s="47"/>
    </row>
    <row r="1009" spans="8:19">
      <c r="H1009" s="13"/>
      <c r="K1009" s="47"/>
      <c r="O1009" s="47"/>
      <c r="S1009" s="47"/>
    </row>
    <row r="1010" spans="8:19">
      <c r="H1010" s="13"/>
      <c r="K1010" s="47"/>
      <c r="O1010" s="47"/>
      <c r="S1010" s="47"/>
    </row>
  </sheetData>
  <mergeCells count="3">
    <mergeCell ref="J5:L5"/>
    <mergeCell ref="N5:P5"/>
    <mergeCell ref="R5:T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1010"/>
  <sheetViews>
    <sheetView topLeftCell="A4" workbookViewId="0">
      <selection activeCell="K17" sqref="K17"/>
    </sheetView>
  </sheetViews>
  <sheetFormatPr defaultColWidth="9.140625" defaultRowHeight="14.45"/>
  <cols>
    <col min="8" max="8" width="21.140625" customWidth="1"/>
    <col min="9" max="9" width="8.5703125" customWidth="1"/>
    <col min="11" max="11" width="9.42578125" customWidth="1"/>
  </cols>
  <sheetData>
    <row r="1" spans="1:22">
      <c r="B1" s="12" t="s">
        <v>75</v>
      </c>
      <c r="L1" s="12"/>
      <c r="M1" s="12"/>
    </row>
    <row r="2" spans="1:22">
      <c r="B2" t="s">
        <v>76</v>
      </c>
      <c r="C2" t="e" vm="1">
        <f ca="1">MIN(C$11:INDIRECT(CONCATENATE("C",$R$3+10)))</f>
        <v>#VALUE!</v>
      </c>
      <c r="D2" t="e" vm="1">
        <f ca="1">MIN(D$11:INDIRECT(CONCATENATE("D",$R$3+10)))</f>
        <v>#VALUE!</v>
      </c>
      <c r="E2" t="e" vm="1">
        <f ca="1">MIN(E$11:INDIRECT(CONCATENATE("E",$R$3+10)))</f>
        <v>#VALUE!</v>
      </c>
      <c r="F2" t="e" vm="1">
        <f ca="1">MIN(F$11:INDIRECT(CONCATENATE("F",$R$3+10)))</f>
        <v>#VALUE!</v>
      </c>
      <c r="G2" t="e" vm="1">
        <f>MIN(G$11:G19085)</f>
        <v>#VALUE!</v>
      </c>
      <c r="H2" t="e" vm="1">
        <f>MIN(H$11:H19085)</f>
        <v>#VALUE!</v>
      </c>
      <c r="L2" s="12"/>
      <c r="M2" s="12"/>
    </row>
    <row r="3" spans="1:22">
      <c r="B3" t="s">
        <v>77</v>
      </c>
      <c r="C3" t="e" vm="1">
        <f ca="1">MAX(C$11:INDIRECT(CONCATENATE("C",$R$3+10)))</f>
        <v>#VALUE!</v>
      </c>
      <c r="D3" t="e" vm="1">
        <f ca="1">MAX(D$11:INDIRECT(CONCATENATE("D",$R$3+10)))</f>
        <v>#VALUE!</v>
      </c>
      <c r="E3" t="e" vm="1">
        <f ca="1">MAX(E$11:INDIRECT(CONCATENATE("E",$R$3+10)))</f>
        <v>#VALUE!</v>
      </c>
      <c r="F3" t="e" vm="1">
        <f ca="1">MAX(F$11:INDIRECT(CONCATENATE("F",$R$3+10)))</f>
        <v>#VALUE!</v>
      </c>
      <c r="G3" t="e" vm="1">
        <f>MAX(G$11:G19086)</f>
        <v>#VALUE!</v>
      </c>
      <c r="H3" t="e" vm="1">
        <f>MAX(H$11:H19086)</f>
        <v>#VALUE!</v>
      </c>
      <c r="J3" s="43" t="s">
        <v>78</v>
      </c>
      <c r="K3" s="43"/>
      <c r="L3" s="65">
        <v>3</v>
      </c>
      <c r="M3" s="65"/>
      <c r="P3" s="43" t="s">
        <v>79</v>
      </c>
      <c r="Q3" s="43"/>
      <c r="R3" s="65">
        <f>Main!C17</f>
        <v>457</v>
      </c>
      <c r="S3" s="65"/>
    </row>
    <row r="4" spans="1:22">
      <c r="B4" t="s">
        <v>80</v>
      </c>
      <c r="C4" t="e" vm="1">
        <f ca="1">AVERAGE(C$11:INDIRECT(CONCATENATE("C",$R$3+10)))</f>
        <v>#VALUE!</v>
      </c>
      <c r="D4" t="e" vm="1">
        <f ca="1">AVERAGE(D$11:INDIRECT(CONCATENATE("D",$R$3+10)))</f>
        <v>#VALUE!</v>
      </c>
      <c r="E4" t="e" vm="1">
        <f ca="1">AVERAGE(E$11:INDIRECT(CONCATENATE("E",$R$3+10)))</f>
        <v>#VALUE!</v>
      </c>
      <c r="F4" t="e" vm="1">
        <f ca="1">AVERAGE(F$11:INDIRECT(CONCATENATE("F",$R$3+10)))</f>
        <v>#VALUE!</v>
      </c>
      <c r="G4" t="e" vm="1">
        <f>AVERAGE(G$11:G19087)</f>
        <v>#VALUE!</v>
      </c>
      <c r="H4" t="e" vm="1">
        <f>AVERAGE(H$11:H19087)</f>
        <v>#VALUE!</v>
      </c>
    </row>
    <row r="5" spans="1:22">
      <c r="B5" t="s">
        <v>81</v>
      </c>
      <c r="C5" t="e" vm="1">
        <f ca="1">_xlfn.STDEV.S(C$11:INDIRECT(CONCATENATE("C",$R$3+10)))</f>
        <v>#VALUE!</v>
      </c>
      <c r="D5" t="e" vm="1">
        <f ca="1">_xlfn.STDEV.S(D$11:INDIRECT(CONCATENATE("D",$R$3+10)))</f>
        <v>#VALUE!</v>
      </c>
      <c r="E5" t="e" vm="1">
        <f ca="1">_xlfn.STDEV.S(E$11:INDIRECT(CONCATENATE("E",$R$3+10)))</f>
        <v>#VALUE!</v>
      </c>
      <c r="F5" t="e" vm="1">
        <f ca="1">_xlfn.STDEV.S(F$11:INDIRECT(CONCATENATE("F",$R$3+10)))</f>
        <v>#VALUE!</v>
      </c>
      <c r="G5" t="e" vm="1">
        <f>_xlfn.STDEV.S(G$11:G19088)</f>
        <v>#VALUE!</v>
      </c>
      <c r="H5" t="e" vm="1">
        <f>_xlfn.STDEV.S(H$11:H19088)</f>
        <v>#VALUE!</v>
      </c>
      <c r="J5" s="68" t="s">
        <v>82</v>
      </c>
      <c r="K5" s="68"/>
      <c r="L5" s="68"/>
      <c r="M5" s="65"/>
      <c r="N5" s="68" t="s">
        <v>83</v>
      </c>
      <c r="O5" s="68"/>
      <c r="P5" s="68"/>
      <c r="Q5" s="65"/>
      <c r="R5" s="68" t="s">
        <v>84</v>
      </c>
      <c r="S5" s="68"/>
      <c r="T5" s="68"/>
    </row>
    <row r="6" spans="1:22">
      <c r="L6" s="65" t="s">
        <v>85</v>
      </c>
      <c r="M6" s="65"/>
      <c r="P6" s="65" t="s">
        <v>85</v>
      </c>
      <c r="Q6" s="65"/>
      <c r="T6" s="65" t="s">
        <v>85</v>
      </c>
    </row>
    <row r="7" spans="1:22">
      <c r="C7" s="2" t="s">
        <v>86</v>
      </c>
      <c r="D7" s="2"/>
      <c r="E7" s="2"/>
      <c r="F7" s="2"/>
      <c r="I7" s="44"/>
      <c r="J7" s="44"/>
      <c r="K7" s="44"/>
      <c r="L7" s="45" t="e" cm="1" vm="2">
        <f t="array" aca="1" ref="L7" ca="1">[1]!simOutput((AVERAGE(L11:IF($R$3&gt;1000,L1010,INDIRECT(CONCATENATE("L",$R$3+10))))),"d3_avg_mle_doses")</f>
        <v>#VALUE!</v>
      </c>
      <c r="M7" s="44"/>
      <c r="N7" s="44"/>
      <c r="O7" s="44"/>
      <c r="P7" s="45" t="e" cm="1" vm="2">
        <f t="array" aca="1" ref="P7" ca="1">[1]!simOutput((AVERAGE(P11:IF($R$3&gt;1000,P1010,INDIRECT(CONCATENATE("P",$R$3+10))))),"d3_avg_low_doses")</f>
        <v>#VALUE!</v>
      </c>
      <c r="Q7" s="44"/>
      <c r="R7" s="44"/>
      <c r="S7" s="44"/>
      <c r="T7" s="45" t="e" cm="1" vm="2">
        <f t="array" aca="1" ref="T7" ca="1">[1]!simOutput((AVERAGE(T11:IF($R$3&gt;1000,T1010,INDIRECT(CONCATENATE("T",$R$3+10))))),"d3_avg_high_doses")</f>
        <v>#VALUE!</v>
      </c>
    </row>
    <row r="8" spans="1:22" ht="131.44999999999999">
      <c r="C8" s="50" t="s">
        <v>101</v>
      </c>
      <c r="D8" s="2" t="s">
        <v>88</v>
      </c>
      <c r="E8" s="2" t="s">
        <v>89</v>
      </c>
      <c r="F8" s="51" t="s">
        <v>90</v>
      </c>
      <c r="G8" s="49" t="s">
        <v>91</v>
      </c>
      <c r="H8" s="42" t="s">
        <v>92</v>
      </c>
      <c r="I8" s="41" t="s">
        <v>93</v>
      </c>
      <c r="J8" s="41" t="s">
        <v>94</v>
      </c>
      <c r="K8" s="41" t="s">
        <v>95</v>
      </c>
      <c r="L8" s="48" t="s">
        <v>96</v>
      </c>
      <c r="M8" s="41" t="s">
        <v>93</v>
      </c>
      <c r="N8" s="41" t="s">
        <v>94</v>
      </c>
      <c r="O8" s="41" t="s">
        <v>95</v>
      </c>
      <c r="P8" s="48" t="s">
        <v>96</v>
      </c>
      <c r="Q8" s="41" t="s">
        <v>93</v>
      </c>
      <c r="R8" s="41" t="s">
        <v>94</v>
      </c>
      <c r="S8" s="41" t="s">
        <v>95</v>
      </c>
      <c r="T8" s="48" t="s">
        <v>96</v>
      </c>
      <c r="V8" s="1"/>
    </row>
    <row r="9" spans="1:22">
      <c r="B9" t="s">
        <v>97</v>
      </c>
      <c r="C9" s="1">
        <f>Main!C7</f>
        <v>30.9</v>
      </c>
      <c r="D9">
        <f>Main!C8</f>
        <v>68</v>
      </c>
      <c r="E9">
        <f>Main!C9</f>
        <v>56.2</v>
      </c>
      <c r="F9" s="1">
        <f>Main!C7</f>
        <v>30.9</v>
      </c>
      <c r="H9" s="13"/>
      <c r="I9">
        <f>'Exposure Means'!$O$5</f>
        <v>0.6696505079027788</v>
      </c>
      <c r="J9" s="1">
        <f>'Exposure Means'!$D$3</f>
        <v>1.472598714282747</v>
      </c>
      <c r="K9" s="44"/>
      <c r="L9" s="46" t="e" vm="1">
        <f>AVERAGE(L11:L111)</f>
        <v>#VALUE!</v>
      </c>
      <c r="M9">
        <f>'Exposure Means'!$O$34</f>
        <v>0.68387551567484639</v>
      </c>
      <c r="N9" s="1">
        <f>'Exposure Means'!$D$32</f>
        <v>1.4652382045580392</v>
      </c>
      <c r="O9" s="44"/>
      <c r="P9" s="46" t="e" vm="1">
        <f>AVERAGE(P11:P111)</f>
        <v>#VALUE!</v>
      </c>
      <c r="Q9">
        <f>'Exposure Means'!$O$66</f>
        <v>0.65570653736260354</v>
      </c>
      <c r="R9" s="1">
        <f>'Exposure Means'!$D$64</f>
        <v>1.4808083967886516</v>
      </c>
      <c r="S9" s="44"/>
      <c r="T9" s="46" t="e" vm="1">
        <f>AVERAGE(T11:T111)</f>
        <v>#VALUE!</v>
      </c>
    </row>
    <row r="10" spans="1:22">
      <c r="B10" t="s">
        <v>98</v>
      </c>
      <c r="C10" s="1">
        <f>Main!D7</f>
        <v>6.3</v>
      </c>
      <c r="D10">
        <f>Main!D8</f>
        <v>10</v>
      </c>
      <c r="E10">
        <f>Main!D9</f>
        <v>8</v>
      </c>
      <c r="F10" s="1">
        <f>Main!D7</f>
        <v>6.3</v>
      </c>
      <c r="H10" s="13"/>
      <c r="I10">
        <f>'Exposure Means'!$P$5</f>
        <v>0.99967559794481808</v>
      </c>
      <c r="J10" s="1">
        <f>'Exposure Means'!$D$4</f>
        <v>0.6498696792387092</v>
      </c>
      <c r="L10" s="46"/>
      <c r="M10">
        <f>'Exposure Means'!$P$34</f>
        <v>0.99986189429925987</v>
      </c>
      <c r="N10" s="1">
        <f>'Exposure Means'!$D$33</f>
        <v>0.61145390924273857</v>
      </c>
      <c r="P10" s="46"/>
      <c r="Q10">
        <f>'Exposure Means'!$P$66</f>
        <v>0.99929877103376519</v>
      </c>
      <c r="R10" s="1">
        <f>'Exposure Means'!$D$65</f>
        <v>0.69128710578724695</v>
      </c>
      <c r="T10" s="46"/>
    </row>
    <row r="11" spans="1:22">
      <c r="A11">
        <v>1</v>
      </c>
      <c r="C11" t="e" cm="1" vm="2">
        <f t="array" ref="C11">[1]!GenLognormal($C$9,$C$10)</f>
        <v>#VALUE!</v>
      </c>
      <c r="D11" t="e" cm="1" vm="2">
        <f t="array" ref="D11">[1]!GenLognormal($D$9,$D$10)</f>
        <v>#VALUE!</v>
      </c>
      <c r="E11" t="e" cm="1" vm="2">
        <f t="array" ref="E11">[1]!genNormal($E$9,$E$10)</f>
        <v>#VALUE!</v>
      </c>
      <c r="F11" t="e" cm="1" vm="2">
        <f t="array" ref="F11">[1]!GenLognormal($F$9,$F$10)</f>
        <v>#VALUE!</v>
      </c>
      <c r="G11" t="e" cm="1" vm="2">
        <f t="array" ref="G11">[1]!genBinomial(1,0.602)</f>
        <v>#VALUE!</v>
      </c>
      <c r="H11" s="13" t="e" vm="1">
        <f>(266.16-47.17*G11-2.33*F11+0.66*E11+0.017*(E11^2))*113.12/1000000*D11</f>
        <v>#VALUE!</v>
      </c>
      <c r="I11" t="e" cm="1" vm="2">
        <f t="array" ref="I11">[1]!genUniform($I$9,$I$10)</f>
        <v>#VALUE!</v>
      </c>
      <c r="J11" t="e" vm="1">
        <f>_xlfn.LOGNORM.INV($I11,$J$9,$J$10)</f>
        <v>#VALUE!</v>
      </c>
      <c r="K11" s="47" t="e" vm="1">
        <f>J11*$H11/24/60</f>
        <v>#VALUE!</v>
      </c>
      <c r="L11" t="e" vm="1">
        <f>K11*24*60/$D11</f>
        <v>#VALUE!</v>
      </c>
      <c r="M11" t="e" cm="1" vm="2">
        <f t="array" ref="M11">[1]!genUniform($M$9,$M$10)</f>
        <v>#VALUE!</v>
      </c>
      <c r="N11" t="e" vm="1">
        <f>_xlfn.LOGNORM.INV($M11,$N$9,$N$10)</f>
        <v>#VALUE!</v>
      </c>
      <c r="O11" s="47" t="e" vm="1">
        <f>N11*$H11/24/60</f>
        <v>#VALUE!</v>
      </c>
      <c r="P11" t="e" vm="1">
        <f>O11*24*60/$D11</f>
        <v>#VALUE!</v>
      </c>
      <c r="Q11" t="e" cm="1" vm="2">
        <f t="array" ref="Q11">[1]!genUniform($Q$9,$Q$10)</f>
        <v>#VALUE!</v>
      </c>
      <c r="R11" t="e" vm="1">
        <f>_xlfn.LOGNORM.INV($Q11,$R$9,$R$10)</f>
        <v>#VALUE!</v>
      </c>
      <c r="S11" s="47" t="e" vm="1">
        <f>R11*$H11/24/60</f>
        <v>#VALUE!</v>
      </c>
      <c r="T11" t="e" vm="1">
        <f>S11*24*60/$D11</f>
        <v>#VALUE!</v>
      </c>
    </row>
    <row r="12" spans="1:22">
      <c r="A12">
        <v>2</v>
      </c>
      <c r="C12" t="e" cm="1" vm="2">
        <f t="array" ref="C12">[1]!GenLognormal($C$9,$C$10)</f>
        <v>#VALUE!</v>
      </c>
      <c r="D12" t="e" cm="1" vm="2">
        <f t="array" ref="D12">[1]!GenLognormal($D$9,$D$10)</f>
        <v>#VALUE!</v>
      </c>
      <c r="E12" t="e" cm="1" vm="2">
        <f t="array" ref="E12">[1]!genNormal($E$9,$E$10)</f>
        <v>#VALUE!</v>
      </c>
      <c r="F12" t="e" cm="1" vm="2">
        <f t="array" ref="F12">[1]!GenLognormal($F$9,$F$10)</f>
        <v>#VALUE!</v>
      </c>
      <c r="G12" t="e" cm="1" vm="2">
        <f t="array" ref="G12">[1]!genBinomial(1,0.602)</f>
        <v>#VALUE!</v>
      </c>
      <c r="H12" s="13" t="e" vm="1">
        <f t="shared" ref="H12:H75" si="0">(266.16-47.17*G12-2.33*F12+0.66*E12+0.017*(E12^2))*113.12/1000000*D12</f>
        <v>#VALUE!</v>
      </c>
      <c r="I12" t="e" cm="1" vm="2">
        <f t="array" ref="I12">[1]!genUniform($I$9,$I$10)</f>
        <v>#VALUE!</v>
      </c>
      <c r="J12" t="e" vm="1">
        <f t="shared" ref="J12:J75" si="1">_xlfn.LOGNORM.INV($I12,$J$9,$J$10)</f>
        <v>#VALUE!</v>
      </c>
      <c r="K12" s="47" t="e" vm="1">
        <f t="shared" ref="K12:K75" si="2">J12*$H12/24/60</f>
        <v>#VALUE!</v>
      </c>
      <c r="L12" t="e" vm="1">
        <f t="shared" ref="L12:L75" si="3">K12*24*60/$D12</f>
        <v>#VALUE!</v>
      </c>
      <c r="M12" t="e" cm="1" vm="2">
        <f t="array" ref="M12">[1]!genUniform($M$9,$M$10)</f>
        <v>#VALUE!</v>
      </c>
      <c r="N12" t="e" vm="1">
        <f t="shared" ref="N12:N75" si="4">_xlfn.LOGNORM.INV($M12,$N$9,$N$10)</f>
        <v>#VALUE!</v>
      </c>
      <c r="O12" s="47" t="e" vm="1">
        <f t="shared" ref="O12:O75" si="5">N12*$H12/24/60</f>
        <v>#VALUE!</v>
      </c>
      <c r="P12" t="e" vm="1">
        <f t="shared" ref="P12:P75" si="6">O12*24*60/$D12</f>
        <v>#VALUE!</v>
      </c>
      <c r="Q12" t="e" cm="1" vm="2">
        <f t="array" ref="Q12">[1]!genUniform($Q$9,$Q$10)</f>
        <v>#VALUE!</v>
      </c>
      <c r="R12" t="e" vm="1">
        <f t="shared" ref="R12:R75" si="7">_xlfn.LOGNORM.INV($Q12,$R$9,$R$10)</f>
        <v>#VALUE!</v>
      </c>
      <c r="S12" s="47" t="e" vm="1">
        <f t="shared" ref="S12:S75" si="8">R12*$H12/24/60</f>
        <v>#VALUE!</v>
      </c>
      <c r="T12" t="e" vm="1">
        <f t="shared" ref="T12:T75" si="9">S12*24*60/$D12</f>
        <v>#VALUE!</v>
      </c>
    </row>
    <row r="13" spans="1:22">
      <c r="A13">
        <v>3</v>
      </c>
      <c r="C13" t="e" cm="1" vm="2">
        <f t="array" ref="C13">[1]!GenLognormal($C$9,$C$10)</f>
        <v>#VALUE!</v>
      </c>
      <c r="D13" t="e" cm="1" vm="2">
        <f t="array" ref="D13">[1]!GenLognormal($D$9,$D$10)</f>
        <v>#VALUE!</v>
      </c>
      <c r="E13" t="e" cm="1" vm="2">
        <f t="array" ref="E13">[1]!genNormal($E$9,$E$10)</f>
        <v>#VALUE!</v>
      </c>
      <c r="F13" t="e" cm="1" vm="2">
        <f t="array" ref="F13">[1]!GenLognormal($F$9,$F$10)</f>
        <v>#VALUE!</v>
      </c>
      <c r="G13" t="e" cm="1" vm="2">
        <f t="array" ref="G13">[1]!genBinomial(1,0.602)</f>
        <v>#VALUE!</v>
      </c>
      <c r="H13" s="13" t="e" vm="1">
        <f t="shared" si="0"/>
        <v>#VALUE!</v>
      </c>
      <c r="I13" t="e" cm="1" vm="2">
        <f t="array" ref="I13">[1]!genUniform($I$9,$I$10)</f>
        <v>#VALUE!</v>
      </c>
      <c r="J13" t="e" vm="1">
        <f t="shared" si="1"/>
        <v>#VALUE!</v>
      </c>
      <c r="K13" s="47" t="e" vm="1">
        <f t="shared" si="2"/>
        <v>#VALUE!</v>
      </c>
      <c r="L13" t="e" vm="1">
        <f t="shared" si="3"/>
        <v>#VALUE!</v>
      </c>
      <c r="M13" t="e" cm="1" vm="2">
        <f t="array" ref="M13">[1]!genUniform($M$9,$M$10)</f>
        <v>#VALUE!</v>
      </c>
      <c r="N13" t="e" vm="1">
        <f t="shared" si="4"/>
        <v>#VALUE!</v>
      </c>
      <c r="O13" s="47" t="e" vm="1">
        <f t="shared" si="5"/>
        <v>#VALUE!</v>
      </c>
      <c r="P13" t="e" vm="1">
        <f t="shared" si="6"/>
        <v>#VALUE!</v>
      </c>
      <c r="Q13" t="e" cm="1" vm="2">
        <f t="array" ref="Q13">[1]!genUniform($Q$9,$Q$10)</f>
        <v>#VALUE!</v>
      </c>
      <c r="R13" t="e" vm="1">
        <f t="shared" si="7"/>
        <v>#VALUE!</v>
      </c>
      <c r="S13" s="47" t="e" vm="1">
        <f t="shared" si="8"/>
        <v>#VALUE!</v>
      </c>
      <c r="T13" t="e" vm="1">
        <f t="shared" si="9"/>
        <v>#VALUE!</v>
      </c>
    </row>
    <row r="14" spans="1:22">
      <c r="A14">
        <v>4</v>
      </c>
      <c r="C14" t="e" cm="1" vm="2">
        <f t="array" ref="C14">[1]!GenLognormal($C$9,$C$10)</f>
        <v>#VALUE!</v>
      </c>
      <c r="D14" t="e" cm="1" vm="2">
        <f t="array" ref="D14">[1]!GenLognormal($D$9,$D$10)</f>
        <v>#VALUE!</v>
      </c>
      <c r="E14" t="e" cm="1" vm="2">
        <f t="array" ref="E14">[1]!genNormal($E$9,$E$10)</f>
        <v>#VALUE!</v>
      </c>
      <c r="F14" t="e" cm="1" vm="2">
        <f t="array" ref="F14">[1]!GenLognormal($F$9,$F$10)</f>
        <v>#VALUE!</v>
      </c>
      <c r="G14" t="e" cm="1" vm="2">
        <f t="array" ref="G14">[1]!genBinomial(1,0.602)</f>
        <v>#VALUE!</v>
      </c>
      <c r="H14" s="13" t="e" vm="1">
        <f t="shared" si="0"/>
        <v>#VALUE!</v>
      </c>
      <c r="I14" t="e" cm="1" vm="2">
        <f t="array" ref="I14">[1]!genUniform($I$9,$I$10)</f>
        <v>#VALUE!</v>
      </c>
      <c r="J14" t="e" vm="1">
        <f t="shared" si="1"/>
        <v>#VALUE!</v>
      </c>
      <c r="K14" s="47" t="e" vm="1">
        <f t="shared" si="2"/>
        <v>#VALUE!</v>
      </c>
      <c r="L14" t="e" vm="1">
        <f t="shared" si="3"/>
        <v>#VALUE!</v>
      </c>
      <c r="M14" t="e" cm="1" vm="2">
        <f t="array" ref="M14">[1]!genUniform($M$9,$M$10)</f>
        <v>#VALUE!</v>
      </c>
      <c r="N14" t="e" vm="1">
        <f t="shared" si="4"/>
        <v>#VALUE!</v>
      </c>
      <c r="O14" s="47" t="e" vm="1">
        <f t="shared" si="5"/>
        <v>#VALUE!</v>
      </c>
      <c r="P14" t="e" vm="1">
        <f t="shared" si="6"/>
        <v>#VALUE!</v>
      </c>
      <c r="Q14" t="e" cm="1" vm="2">
        <f t="array" ref="Q14">[1]!genUniform($Q$9,$Q$10)</f>
        <v>#VALUE!</v>
      </c>
      <c r="R14" t="e" vm="1">
        <f t="shared" si="7"/>
        <v>#VALUE!</v>
      </c>
      <c r="S14" s="47" t="e" vm="1">
        <f t="shared" si="8"/>
        <v>#VALUE!</v>
      </c>
      <c r="T14" t="e" vm="1">
        <f t="shared" si="9"/>
        <v>#VALUE!</v>
      </c>
    </row>
    <row r="15" spans="1:22">
      <c r="A15">
        <v>5</v>
      </c>
      <c r="C15" t="e" cm="1" vm="2">
        <f t="array" ref="C15">[1]!GenLognormal($C$9,$C$10)</f>
        <v>#VALUE!</v>
      </c>
      <c r="D15" t="e" cm="1" vm="2">
        <f t="array" ref="D15">[1]!GenLognormal($D$9,$D$10)</f>
        <v>#VALUE!</v>
      </c>
      <c r="E15" t="e" cm="1" vm="2">
        <f t="array" ref="E15">[1]!genNormal($E$9,$E$10)</f>
        <v>#VALUE!</v>
      </c>
      <c r="F15" t="e" cm="1" vm="2">
        <f t="array" ref="F15">[1]!GenLognormal($F$9,$F$10)</f>
        <v>#VALUE!</v>
      </c>
      <c r="G15" t="e" cm="1" vm="2">
        <f t="array" ref="G15">[1]!genBinomial(1,0.602)</f>
        <v>#VALUE!</v>
      </c>
      <c r="H15" s="13" t="e" vm="1">
        <f t="shared" si="0"/>
        <v>#VALUE!</v>
      </c>
      <c r="I15" t="e" cm="1" vm="2">
        <f t="array" ref="I15">[1]!genUniform($I$9,$I$10)</f>
        <v>#VALUE!</v>
      </c>
      <c r="J15" t="e" vm="1">
        <f t="shared" si="1"/>
        <v>#VALUE!</v>
      </c>
      <c r="K15" s="47" t="e" vm="1">
        <f t="shared" si="2"/>
        <v>#VALUE!</v>
      </c>
      <c r="L15" t="e" vm="1">
        <f t="shared" si="3"/>
        <v>#VALUE!</v>
      </c>
      <c r="M15" t="e" cm="1" vm="2">
        <f t="array" ref="M15">[1]!genUniform($M$9,$M$10)</f>
        <v>#VALUE!</v>
      </c>
      <c r="N15" t="e" vm="1">
        <f t="shared" si="4"/>
        <v>#VALUE!</v>
      </c>
      <c r="O15" s="47" t="e" vm="1">
        <f t="shared" si="5"/>
        <v>#VALUE!</v>
      </c>
      <c r="P15" t="e" vm="1">
        <f t="shared" si="6"/>
        <v>#VALUE!</v>
      </c>
      <c r="Q15" t="e" cm="1" vm="2">
        <f t="array" ref="Q15">[1]!genUniform($Q$9,$Q$10)</f>
        <v>#VALUE!</v>
      </c>
      <c r="R15" t="e" vm="1">
        <f t="shared" si="7"/>
        <v>#VALUE!</v>
      </c>
      <c r="S15" s="47" t="e" vm="1">
        <f t="shared" si="8"/>
        <v>#VALUE!</v>
      </c>
      <c r="T15" t="e" vm="1">
        <f t="shared" si="9"/>
        <v>#VALUE!</v>
      </c>
    </row>
    <row r="16" spans="1:22">
      <c r="A16">
        <v>6</v>
      </c>
      <c r="C16" t="e" cm="1" vm="2">
        <f t="array" ref="C16">[1]!GenLognormal($C$9,$C$10)</f>
        <v>#VALUE!</v>
      </c>
      <c r="D16" t="e" cm="1" vm="2">
        <f t="array" ref="D16">[1]!GenLognormal($D$9,$D$10)</f>
        <v>#VALUE!</v>
      </c>
      <c r="E16" t="e" cm="1" vm="2">
        <f t="array" ref="E16">[1]!genNormal($E$9,$E$10)</f>
        <v>#VALUE!</v>
      </c>
      <c r="F16" t="e" cm="1" vm="2">
        <f t="array" ref="F16">[1]!GenLognormal($F$9,$F$10)</f>
        <v>#VALUE!</v>
      </c>
      <c r="G16" t="e" cm="1" vm="2">
        <f t="array" ref="G16">[1]!genBinomial(1,0.602)</f>
        <v>#VALUE!</v>
      </c>
      <c r="H16" s="13" t="e" vm="1">
        <f t="shared" si="0"/>
        <v>#VALUE!</v>
      </c>
      <c r="I16" t="e" cm="1" vm="2">
        <f t="array" ref="I16">[1]!genUniform($I$9,$I$10)</f>
        <v>#VALUE!</v>
      </c>
      <c r="J16" t="e" vm="1">
        <f t="shared" si="1"/>
        <v>#VALUE!</v>
      </c>
      <c r="K16" s="47" t="e" vm="1">
        <f t="shared" si="2"/>
        <v>#VALUE!</v>
      </c>
      <c r="L16" t="e" vm="1">
        <f t="shared" si="3"/>
        <v>#VALUE!</v>
      </c>
      <c r="M16" t="e" cm="1" vm="2">
        <f t="array" ref="M16">[1]!genUniform($M$9,$M$10)</f>
        <v>#VALUE!</v>
      </c>
      <c r="N16" t="e" vm="1">
        <f t="shared" si="4"/>
        <v>#VALUE!</v>
      </c>
      <c r="O16" s="47" t="e" vm="1">
        <f t="shared" si="5"/>
        <v>#VALUE!</v>
      </c>
      <c r="P16" t="e" vm="1">
        <f t="shared" si="6"/>
        <v>#VALUE!</v>
      </c>
      <c r="Q16" t="e" cm="1" vm="2">
        <f t="array" ref="Q16">[1]!genUniform($Q$9,$Q$10)</f>
        <v>#VALUE!</v>
      </c>
      <c r="R16" t="e" vm="1">
        <f t="shared" si="7"/>
        <v>#VALUE!</v>
      </c>
      <c r="S16" s="47" t="e" vm="1">
        <f t="shared" si="8"/>
        <v>#VALUE!</v>
      </c>
      <c r="T16" t="e" vm="1">
        <f t="shared" si="9"/>
        <v>#VALUE!</v>
      </c>
    </row>
    <row r="17" spans="1:21">
      <c r="A17">
        <v>7</v>
      </c>
      <c r="C17" t="e" cm="1" vm="2">
        <f t="array" ref="C17">[1]!GenLognormal($C$9,$C$10)</f>
        <v>#VALUE!</v>
      </c>
      <c r="D17" t="e" cm="1" vm="2">
        <f t="array" ref="D17">[1]!GenLognormal($D$9,$D$10)</f>
        <v>#VALUE!</v>
      </c>
      <c r="E17" t="e" cm="1" vm="2">
        <f t="array" ref="E17">[1]!genNormal($E$9,$E$10)</f>
        <v>#VALUE!</v>
      </c>
      <c r="F17" t="e" cm="1" vm="2">
        <f t="array" ref="F17">[1]!GenLognormal($F$9,$F$10)</f>
        <v>#VALUE!</v>
      </c>
      <c r="G17" t="e" cm="1" vm="2">
        <f t="array" ref="G17">[1]!genBinomial(1,0.602)</f>
        <v>#VALUE!</v>
      </c>
      <c r="H17" s="13" t="e" vm="1">
        <f t="shared" si="0"/>
        <v>#VALUE!</v>
      </c>
      <c r="I17" t="e" cm="1" vm="2">
        <f t="array" ref="I17">[1]!genUniform($I$9,$I$10)</f>
        <v>#VALUE!</v>
      </c>
      <c r="J17" t="e" vm="1">
        <f t="shared" si="1"/>
        <v>#VALUE!</v>
      </c>
      <c r="K17" s="47" t="e" vm="1">
        <f t="shared" si="2"/>
        <v>#VALUE!</v>
      </c>
      <c r="L17" t="e" vm="1">
        <f t="shared" si="3"/>
        <v>#VALUE!</v>
      </c>
      <c r="M17" t="e" cm="1" vm="2">
        <f t="array" ref="M17">[1]!genUniform($M$9,$M$10)</f>
        <v>#VALUE!</v>
      </c>
      <c r="N17" t="e" vm="1">
        <f t="shared" si="4"/>
        <v>#VALUE!</v>
      </c>
      <c r="O17" s="47" t="e" vm="1">
        <f t="shared" si="5"/>
        <v>#VALUE!</v>
      </c>
      <c r="P17" t="e" vm="1">
        <f t="shared" si="6"/>
        <v>#VALUE!</v>
      </c>
      <c r="Q17" t="e" cm="1" vm="2">
        <f t="array" ref="Q17">[1]!genUniform($Q$9,$Q$10)</f>
        <v>#VALUE!</v>
      </c>
      <c r="R17" t="e" vm="1">
        <f t="shared" si="7"/>
        <v>#VALUE!</v>
      </c>
      <c r="S17" s="47" t="e" vm="1">
        <f t="shared" si="8"/>
        <v>#VALUE!</v>
      </c>
      <c r="T17" t="e" vm="1">
        <f t="shared" si="9"/>
        <v>#VALUE!</v>
      </c>
      <c r="U17" t="s">
        <v>99</v>
      </c>
    </row>
    <row r="18" spans="1:21">
      <c r="A18">
        <v>8</v>
      </c>
      <c r="C18" t="e" cm="1" vm="2">
        <f t="array" ref="C18">[1]!GenLognormal($C$9,$C$10)</f>
        <v>#VALUE!</v>
      </c>
      <c r="D18" t="e" cm="1" vm="2">
        <f t="array" ref="D18">[1]!GenLognormal($D$9,$D$10)</f>
        <v>#VALUE!</v>
      </c>
      <c r="E18" t="e" cm="1" vm="2">
        <f t="array" ref="E18">[1]!genNormal($E$9,$E$10)</f>
        <v>#VALUE!</v>
      </c>
      <c r="F18" t="e" cm="1" vm="2">
        <f t="array" ref="F18">[1]!GenLognormal($F$9,$F$10)</f>
        <v>#VALUE!</v>
      </c>
      <c r="G18" t="e" cm="1" vm="2">
        <f t="array" ref="G18">[1]!genBinomial(1,0.602)</f>
        <v>#VALUE!</v>
      </c>
      <c r="H18" s="13" t="e" vm="1">
        <f t="shared" si="0"/>
        <v>#VALUE!</v>
      </c>
      <c r="I18" t="e" cm="1" vm="2">
        <f t="array" ref="I18">[1]!genUniform($I$9,$I$10)</f>
        <v>#VALUE!</v>
      </c>
      <c r="J18" t="e" vm="1">
        <f t="shared" si="1"/>
        <v>#VALUE!</v>
      </c>
      <c r="K18" s="47" t="e" vm="1">
        <f t="shared" si="2"/>
        <v>#VALUE!</v>
      </c>
      <c r="L18" t="e" vm="1">
        <f t="shared" si="3"/>
        <v>#VALUE!</v>
      </c>
      <c r="M18" t="e" cm="1" vm="2">
        <f t="array" ref="M18">[1]!genUniform($M$9,$M$10)</f>
        <v>#VALUE!</v>
      </c>
      <c r="N18" t="e" vm="1">
        <f t="shared" si="4"/>
        <v>#VALUE!</v>
      </c>
      <c r="O18" s="47" t="e" vm="1">
        <f t="shared" si="5"/>
        <v>#VALUE!</v>
      </c>
      <c r="P18" t="e" vm="1">
        <f t="shared" si="6"/>
        <v>#VALUE!</v>
      </c>
      <c r="Q18" t="e" cm="1" vm="2">
        <f t="array" ref="Q18">[1]!genUniform($Q$9,$Q$10)</f>
        <v>#VALUE!</v>
      </c>
      <c r="R18" t="e" vm="1">
        <f t="shared" si="7"/>
        <v>#VALUE!</v>
      </c>
      <c r="S18" s="47" t="e" vm="1">
        <f t="shared" si="8"/>
        <v>#VALUE!</v>
      </c>
      <c r="T18" t="e" vm="1">
        <f t="shared" si="9"/>
        <v>#VALUE!</v>
      </c>
    </row>
    <row r="19" spans="1:21">
      <c r="A19">
        <v>9</v>
      </c>
      <c r="C19" t="e" cm="1" vm="2">
        <f t="array" ref="C19">[1]!GenLognormal($C$9,$C$10)</f>
        <v>#VALUE!</v>
      </c>
      <c r="D19" t="e" cm="1" vm="2">
        <f t="array" ref="D19">[1]!GenLognormal($D$9,$D$10)</f>
        <v>#VALUE!</v>
      </c>
      <c r="E19" t="e" cm="1" vm="2">
        <f t="array" ref="E19">[1]!genNormal($E$9,$E$10)</f>
        <v>#VALUE!</v>
      </c>
      <c r="F19" t="e" cm="1" vm="2">
        <f t="array" ref="F19">[1]!GenLognormal($F$9,$F$10)</f>
        <v>#VALUE!</v>
      </c>
      <c r="G19" t="e" cm="1" vm="2">
        <f t="array" ref="G19">[1]!genBinomial(1,0.602)</f>
        <v>#VALUE!</v>
      </c>
      <c r="H19" s="13" t="e" vm="1">
        <f t="shared" si="0"/>
        <v>#VALUE!</v>
      </c>
      <c r="I19" t="e" cm="1" vm="2">
        <f t="array" ref="I19">[1]!genUniform($I$9,$I$10)</f>
        <v>#VALUE!</v>
      </c>
      <c r="J19" t="e" vm="1">
        <f t="shared" si="1"/>
        <v>#VALUE!</v>
      </c>
      <c r="K19" s="47" t="e" vm="1">
        <f t="shared" si="2"/>
        <v>#VALUE!</v>
      </c>
      <c r="L19" t="e" vm="1">
        <f t="shared" si="3"/>
        <v>#VALUE!</v>
      </c>
      <c r="M19" t="e" cm="1" vm="2">
        <f t="array" ref="M19">[1]!genUniform($M$9,$M$10)</f>
        <v>#VALUE!</v>
      </c>
      <c r="N19" t="e" vm="1">
        <f t="shared" si="4"/>
        <v>#VALUE!</v>
      </c>
      <c r="O19" s="47" t="e" vm="1">
        <f t="shared" si="5"/>
        <v>#VALUE!</v>
      </c>
      <c r="P19" t="e" vm="1">
        <f t="shared" si="6"/>
        <v>#VALUE!</v>
      </c>
      <c r="Q19" t="e" cm="1" vm="2">
        <f t="array" ref="Q19">[1]!genUniform($Q$9,$Q$10)</f>
        <v>#VALUE!</v>
      </c>
      <c r="R19" t="e" vm="1">
        <f t="shared" si="7"/>
        <v>#VALUE!</v>
      </c>
      <c r="S19" s="47" t="e" vm="1">
        <f t="shared" si="8"/>
        <v>#VALUE!</v>
      </c>
      <c r="T19" t="e" vm="1">
        <f t="shared" si="9"/>
        <v>#VALUE!</v>
      </c>
    </row>
    <row r="20" spans="1:21">
      <c r="A20">
        <v>10</v>
      </c>
      <c r="C20" t="e" cm="1" vm="2">
        <f t="array" ref="C20">[1]!GenLognormal($C$9,$C$10)</f>
        <v>#VALUE!</v>
      </c>
      <c r="D20" t="e" cm="1" vm="2">
        <f t="array" ref="D20">[1]!GenLognormal($D$9,$D$10)</f>
        <v>#VALUE!</v>
      </c>
      <c r="E20" t="e" cm="1" vm="2">
        <f t="array" ref="E20">[1]!genNormal($E$9,$E$10)</f>
        <v>#VALUE!</v>
      </c>
      <c r="F20" t="e" cm="1" vm="2">
        <f t="array" ref="F20">[1]!GenLognormal($F$9,$F$10)</f>
        <v>#VALUE!</v>
      </c>
      <c r="G20" t="e" cm="1" vm="2">
        <f t="array" ref="G20">[1]!genBinomial(1,0.602)</f>
        <v>#VALUE!</v>
      </c>
      <c r="H20" s="13" t="e" vm="1">
        <f t="shared" si="0"/>
        <v>#VALUE!</v>
      </c>
      <c r="I20" t="e" cm="1" vm="2">
        <f t="array" ref="I20">[1]!genUniform($I$9,$I$10)</f>
        <v>#VALUE!</v>
      </c>
      <c r="J20" t="e" vm="1">
        <f t="shared" si="1"/>
        <v>#VALUE!</v>
      </c>
      <c r="K20" s="47" t="e" vm="1">
        <f t="shared" si="2"/>
        <v>#VALUE!</v>
      </c>
      <c r="L20" t="e" vm="1">
        <f t="shared" si="3"/>
        <v>#VALUE!</v>
      </c>
      <c r="M20" t="e" cm="1" vm="2">
        <f t="array" ref="M20">[1]!genUniform($M$9,$M$10)</f>
        <v>#VALUE!</v>
      </c>
      <c r="N20" t="e" vm="1">
        <f t="shared" si="4"/>
        <v>#VALUE!</v>
      </c>
      <c r="O20" s="47" t="e" vm="1">
        <f t="shared" si="5"/>
        <v>#VALUE!</v>
      </c>
      <c r="P20" t="e" vm="1">
        <f t="shared" si="6"/>
        <v>#VALUE!</v>
      </c>
      <c r="Q20" t="e" cm="1" vm="2">
        <f t="array" ref="Q20">[1]!genUniform($Q$9,$Q$10)</f>
        <v>#VALUE!</v>
      </c>
      <c r="R20" t="e" vm="1">
        <f t="shared" si="7"/>
        <v>#VALUE!</v>
      </c>
      <c r="S20" s="47" t="e" vm="1">
        <f t="shared" si="8"/>
        <v>#VALUE!</v>
      </c>
      <c r="T20" t="e" vm="1">
        <f t="shared" si="9"/>
        <v>#VALUE!</v>
      </c>
    </row>
    <row r="21" spans="1:21">
      <c r="A21">
        <v>11</v>
      </c>
      <c r="C21" t="e" cm="1" vm="2">
        <f t="array" ref="C21">[1]!GenLognormal($C$9,$C$10)</f>
        <v>#VALUE!</v>
      </c>
      <c r="D21" t="e" cm="1" vm="2">
        <f t="array" ref="D21">[1]!GenLognormal($D$9,$D$10)</f>
        <v>#VALUE!</v>
      </c>
      <c r="E21" t="e" cm="1" vm="2">
        <f t="array" ref="E21">[1]!genNormal($E$9,$E$10)</f>
        <v>#VALUE!</v>
      </c>
      <c r="F21" t="e" cm="1" vm="2">
        <f t="array" ref="F21">[1]!GenLognormal($F$9,$F$10)</f>
        <v>#VALUE!</v>
      </c>
      <c r="G21" t="e" cm="1" vm="2">
        <f t="array" ref="G21">[1]!genBinomial(1,0.602)</f>
        <v>#VALUE!</v>
      </c>
      <c r="H21" s="13" t="e" vm="1">
        <f t="shared" si="0"/>
        <v>#VALUE!</v>
      </c>
      <c r="I21" t="e" cm="1" vm="2">
        <f t="array" ref="I21">[1]!genUniform($I$9,$I$10)</f>
        <v>#VALUE!</v>
      </c>
      <c r="J21" t="e" vm="1">
        <f t="shared" si="1"/>
        <v>#VALUE!</v>
      </c>
      <c r="K21" s="47" t="e" vm="1">
        <f t="shared" si="2"/>
        <v>#VALUE!</v>
      </c>
      <c r="L21" t="e" vm="1">
        <f t="shared" si="3"/>
        <v>#VALUE!</v>
      </c>
      <c r="M21" t="e" cm="1" vm="2">
        <f t="array" ref="M21">[1]!genUniform($M$9,$M$10)</f>
        <v>#VALUE!</v>
      </c>
      <c r="N21" t="e" vm="1">
        <f t="shared" si="4"/>
        <v>#VALUE!</v>
      </c>
      <c r="O21" s="47" t="e" vm="1">
        <f t="shared" si="5"/>
        <v>#VALUE!</v>
      </c>
      <c r="P21" t="e" vm="1">
        <f t="shared" si="6"/>
        <v>#VALUE!</v>
      </c>
      <c r="Q21" t="e" cm="1" vm="2">
        <f t="array" ref="Q21">[1]!genUniform($Q$9,$Q$10)</f>
        <v>#VALUE!</v>
      </c>
      <c r="R21" t="e" vm="1">
        <f t="shared" si="7"/>
        <v>#VALUE!</v>
      </c>
      <c r="S21" s="47" t="e" vm="1">
        <f t="shared" si="8"/>
        <v>#VALUE!</v>
      </c>
      <c r="T21" t="e" vm="1">
        <f t="shared" si="9"/>
        <v>#VALUE!</v>
      </c>
    </row>
    <row r="22" spans="1:21">
      <c r="A22">
        <v>12</v>
      </c>
      <c r="C22" t="e" cm="1" vm="2">
        <f t="array" ref="C22">[1]!GenLognormal($C$9,$C$10)</f>
        <v>#VALUE!</v>
      </c>
      <c r="D22" t="e" cm="1" vm="2">
        <f t="array" ref="D22">[1]!GenLognormal($D$9,$D$10)</f>
        <v>#VALUE!</v>
      </c>
      <c r="E22" t="e" cm="1" vm="2">
        <f t="array" ref="E22">[1]!genNormal($E$9,$E$10)</f>
        <v>#VALUE!</v>
      </c>
      <c r="F22" t="e" cm="1" vm="2">
        <f t="array" ref="F22">[1]!GenLognormal($F$9,$F$10)</f>
        <v>#VALUE!</v>
      </c>
      <c r="G22" t="e" cm="1" vm="2">
        <f t="array" ref="G22">[1]!genBinomial(1,0.602)</f>
        <v>#VALUE!</v>
      </c>
      <c r="H22" s="13" t="e" vm="1">
        <f t="shared" si="0"/>
        <v>#VALUE!</v>
      </c>
      <c r="I22" t="e" cm="1" vm="2">
        <f t="array" ref="I22">[1]!genUniform($I$9,$I$10)</f>
        <v>#VALUE!</v>
      </c>
      <c r="J22" t="e" vm="1">
        <f t="shared" si="1"/>
        <v>#VALUE!</v>
      </c>
      <c r="K22" s="47" t="e" vm="1">
        <f t="shared" si="2"/>
        <v>#VALUE!</v>
      </c>
      <c r="L22" t="e" vm="1">
        <f t="shared" si="3"/>
        <v>#VALUE!</v>
      </c>
      <c r="M22" t="e" cm="1" vm="2">
        <f t="array" ref="M22">[1]!genUniform($M$9,$M$10)</f>
        <v>#VALUE!</v>
      </c>
      <c r="N22" t="e" vm="1">
        <f t="shared" si="4"/>
        <v>#VALUE!</v>
      </c>
      <c r="O22" s="47" t="e" vm="1">
        <f t="shared" si="5"/>
        <v>#VALUE!</v>
      </c>
      <c r="P22" t="e" vm="1">
        <f t="shared" si="6"/>
        <v>#VALUE!</v>
      </c>
      <c r="Q22" t="e" cm="1" vm="2">
        <f t="array" ref="Q22">[1]!genUniform($Q$9,$Q$10)</f>
        <v>#VALUE!</v>
      </c>
      <c r="R22" t="e" vm="1">
        <f t="shared" si="7"/>
        <v>#VALUE!</v>
      </c>
      <c r="S22" s="47" t="e" vm="1">
        <f t="shared" si="8"/>
        <v>#VALUE!</v>
      </c>
      <c r="T22" t="e" vm="1">
        <f t="shared" si="9"/>
        <v>#VALUE!</v>
      </c>
    </row>
    <row r="23" spans="1:21">
      <c r="A23">
        <v>13</v>
      </c>
      <c r="C23" t="e" cm="1" vm="2">
        <f t="array" ref="C23">[1]!GenLognormal($C$9,$C$10)</f>
        <v>#VALUE!</v>
      </c>
      <c r="D23" t="e" cm="1" vm="2">
        <f t="array" ref="D23">[1]!GenLognormal($D$9,$D$10)</f>
        <v>#VALUE!</v>
      </c>
      <c r="E23" t="e" cm="1" vm="2">
        <f t="array" ref="E23">[1]!genNormal($E$9,$E$10)</f>
        <v>#VALUE!</v>
      </c>
      <c r="F23" t="e" cm="1" vm="2">
        <f t="array" ref="F23">[1]!GenLognormal($F$9,$F$10)</f>
        <v>#VALUE!</v>
      </c>
      <c r="G23" t="e" cm="1" vm="2">
        <f t="array" ref="G23">[1]!genBinomial(1,0.602)</f>
        <v>#VALUE!</v>
      </c>
      <c r="H23" s="13" t="e" vm="1">
        <f t="shared" si="0"/>
        <v>#VALUE!</v>
      </c>
      <c r="I23" t="e" cm="1" vm="2">
        <f t="array" ref="I23">[1]!genUniform($I$9,$I$10)</f>
        <v>#VALUE!</v>
      </c>
      <c r="J23" t="e" vm="1">
        <f t="shared" si="1"/>
        <v>#VALUE!</v>
      </c>
      <c r="K23" s="47" t="e" vm="1">
        <f t="shared" si="2"/>
        <v>#VALUE!</v>
      </c>
      <c r="L23" t="e" vm="1">
        <f t="shared" si="3"/>
        <v>#VALUE!</v>
      </c>
      <c r="M23" t="e" cm="1" vm="2">
        <f t="array" ref="M23">[1]!genUniform($M$9,$M$10)</f>
        <v>#VALUE!</v>
      </c>
      <c r="N23" t="e" vm="1">
        <f t="shared" si="4"/>
        <v>#VALUE!</v>
      </c>
      <c r="O23" s="47" t="e" vm="1">
        <f t="shared" si="5"/>
        <v>#VALUE!</v>
      </c>
      <c r="P23" t="e" vm="1">
        <f t="shared" si="6"/>
        <v>#VALUE!</v>
      </c>
      <c r="Q23" t="e" cm="1" vm="2">
        <f t="array" ref="Q23">[1]!genUniform($Q$9,$Q$10)</f>
        <v>#VALUE!</v>
      </c>
      <c r="R23" t="e" vm="1">
        <f t="shared" si="7"/>
        <v>#VALUE!</v>
      </c>
      <c r="S23" s="47" t="e" vm="1">
        <f t="shared" si="8"/>
        <v>#VALUE!</v>
      </c>
      <c r="T23" t="e" vm="1">
        <f t="shared" si="9"/>
        <v>#VALUE!</v>
      </c>
    </row>
    <row r="24" spans="1:21">
      <c r="A24">
        <v>14</v>
      </c>
      <c r="C24" t="e" cm="1" vm="2">
        <f t="array" ref="C24">[1]!GenLognormal($C$9,$C$10)</f>
        <v>#VALUE!</v>
      </c>
      <c r="D24" t="e" cm="1" vm="2">
        <f t="array" ref="D24">[1]!GenLognormal($D$9,$D$10)</f>
        <v>#VALUE!</v>
      </c>
      <c r="E24" t="e" cm="1" vm="2">
        <f t="array" ref="E24">[1]!genNormal($E$9,$E$10)</f>
        <v>#VALUE!</v>
      </c>
      <c r="F24" t="e" cm="1" vm="2">
        <f t="array" ref="F24">[1]!GenLognormal($F$9,$F$10)</f>
        <v>#VALUE!</v>
      </c>
      <c r="G24" t="e" cm="1" vm="2">
        <f t="array" ref="G24">[1]!genBinomial(1,0.602)</f>
        <v>#VALUE!</v>
      </c>
      <c r="H24" s="13" t="e" vm="1">
        <f t="shared" si="0"/>
        <v>#VALUE!</v>
      </c>
      <c r="I24" t="e" cm="1" vm="2">
        <f t="array" ref="I24">[1]!genUniform($I$9,$I$10)</f>
        <v>#VALUE!</v>
      </c>
      <c r="J24" t="e" vm="1">
        <f t="shared" si="1"/>
        <v>#VALUE!</v>
      </c>
      <c r="K24" s="47" t="e" vm="1">
        <f t="shared" si="2"/>
        <v>#VALUE!</v>
      </c>
      <c r="L24" t="e" vm="1">
        <f t="shared" si="3"/>
        <v>#VALUE!</v>
      </c>
      <c r="M24" t="e" cm="1" vm="2">
        <f t="array" ref="M24">[1]!genUniform($M$9,$M$10)</f>
        <v>#VALUE!</v>
      </c>
      <c r="N24" t="e" vm="1">
        <f t="shared" si="4"/>
        <v>#VALUE!</v>
      </c>
      <c r="O24" s="47" t="e" vm="1">
        <f t="shared" si="5"/>
        <v>#VALUE!</v>
      </c>
      <c r="P24" t="e" vm="1">
        <f t="shared" si="6"/>
        <v>#VALUE!</v>
      </c>
      <c r="Q24" t="e" cm="1" vm="2">
        <f t="array" ref="Q24">[1]!genUniform($Q$9,$Q$10)</f>
        <v>#VALUE!</v>
      </c>
      <c r="R24" t="e" vm="1">
        <f t="shared" si="7"/>
        <v>#VALUE!</v>
      </c>
      <c r="S24" s="47" t="e" vm="1">
        <f t="shared" si="8"/>
        <v>#VALUE!</v>
      </c>
      <c r="T24" t="e" vm="1">
        <f t="shared" si="9"/>
        <v>#VALUE!</v>
      </c>
    </row>
    <row r="25" spans="1:21">
      <c r="A25">
        <v>15</v>
      </c>
      <c r="C25" t="e" cm="1" vm="2">
        <f t="array" ref="C25">[1]!GenLognormal($C$9,$C$10)</f>
        <v>#VALUE!</v>
      </c>
      <c r="D25" t="e" cm="1" vm="2">
        <f t="array" ref="D25">[1]!GenLognormal($D$9,$D$10)</f>
        <v>#VALUE!</v>
      </c>
      <c r="E25" t="e" cm="1" vm="2">
        <f t="array" ref="E25">[1]!genNormal($E$9,$E$10)</f>
        <v>#VALUE!</v>
      </c>
      <c r="F25" t="e" cm="1" vm="2">
        <f t="array" ref="F25">[1]!GenLognormal($F$9,$F$10)</f>
        <v>#VALUE!</v>
      </c>
      <c r="G25" t="e" cm="1" vm="2">
        <f t="array" ref="G25">[1]!genBinomial(1,0.602)</f>
        <v>#VALUE!</v>
      </c>
      <c r="H25" s="13" t="e" vm="1">
        <f t="shared" si="0"/>
        <v>#VALUE!</v>
      </c>
      <c r="I25" t="e" cm="1" vm="2">
        <f t="array" ref="I25">[1]!genUniform($I$9,$I$10)</f>
        <v>#VALUE!</v>
      </c>
      <c r="J25" t="e" vm="1">
        <f t="shared" si="1"/>
        <v>#VALUE!</v>
      </c>
      <c r="K25" s="47" t="e" vm="1">
        <f t="shared" si="2"/>
        <v>#VALUE!</v>
      </c>
      <c r="L25" t="e" vm="1">
        <f t="shared" si="3"/>
        <v>#VALUE!</v>
      </c>
      <c r="M25" t="e" cm="1" vm="2">
        <f t="array" ref="M25">[1]!genUniform($M$9,$M$10)</f>
        <v>#VALUE!</v>
      </c>
      <c r="N25" t="e" vm="1">
        <f t="shared" si="4"/>
        <v>#VALUE!</v>
      </c>
      <c r="O25" s="47" t="e" vm="1">
        <f t="shared" si="5"/>
        <v>#VALUE!</v>
      </c>
      <c r="P25" t="e" vm="1">
        <f t="shared" si="6"/>
        <v>#VALUE!</v>
      </c>
      <c r="Q25" t="e" cm="1" vm="2">
        <f t="array" ref="Q25">[1]!genUniform($Q$9,$Q$10)</f>
        <v>#VALUE!</v>
      </c>
      <c r="R25" t="e" vm="1">
        <f t="shared" si="7"/>
        <v>#VALUE!</v>
      </c>
      <c r="S25" s="47" t="e" vm="1">
        <f t="shared" si="8"/>
        <v>#VALUE!</v>
      </c>
      <c r="T25" t="e" vm="1">
        <f t="shared" si="9"/>
        <v>#VALUE!</v>
      </c>
    </row>
    <row r="26" spans="1:21">
      <c r="A26">
        <v>16</v>
      </c>
      <c r="C26" t="e" cm="1" vm="2">
        <f t="array" ref="C26">[1]!GenLognormal($C$9,$C$10)</f>
        <v>#VALUE!</v>
      </c>
      <c r="D26" t="e" cm="1" vm="2">
        <f t="array" ref="D26">[1]!GenLognormal($D$9,$D$10)</f>
        <v>#VALUE!</v>
      </c>
      <c r="E26" t="e" cm="1" vm="2">
        <f t="array" ref="E26">[1]!genNormal($E$9,$E$10)</f>
        <v>#VALUE!</v>
      </c>
      <c r="F26" t="e" cm="1" vm="2">
        <f t="array" ref="F26">[1]!GenLognormal($F$9,$F$10)</f>
        <v>#VALUE!</v>
      </c>
      <c r="G26" t="e" cm="1" vm="2">
        <f t="array" ref="G26">[1]!genBinomial(1,0.602)</f>
        <v>#VALUE!</v>
      </c>
      <c r="H26" s="13" t="e" vm="1">
        <f t="shared" si="0"/>
        <v>#VALUE!</v>
      </c>
      <c r="I26" t="e" cm="1" vm="2">
        <f t="array" ref="I26">[1]!genUniform($I$9,$I$10)</f>
        <v>#VALUE!</v>
      </c>
      <c r="J26" t="e" vm="1">
        <f t="shared" si="1"/>
        <v>#VALUE!</v>
      </c>
      <c r="K26" s="47" t="e" vm="1">
        <f t="shared" si="2"/>
        <v>#VALUE!</v>
      </c>
      <c r="L26" t="e" vm="1">
        <f t="shared" si="3"/>
        <v>#VALUE!</v>
      </c>
      <c r="M26" t="e" cm="1" vm="2">
        <f t="array" ref="M26">[1]!genUniform($M$9,$M$10)</f>
        <v>#VALUE!</v>
      </c>
      <c r="N26" t="e" vm="1">
        <f t="shared" si="4"/>
        <v>#VALUE!</v>
      </c>
      <c r="O26" s="47" t="e" vm="1">
        <f t="shared" si="5"/>
        <v>#VALUE!</v>
      </c>
      <c r="P26" t="e" vm="1">
        <f t="shared" si="6"/>
        <v>#VALUE!</v>
      </c>
      <c r="Q26" t="e" cm="1" vm="2">
        <f t="array" ref="Q26">[1]!genUniform($Q$9,$Q$10)</f>
        <v>#VALUE!</v>
      </c>
      <c r="R26" t="e" vm="1">
        <f t="shared" si="7"/>
        <v>#VALUE!</v>
      </c>
      <c r="S26" s="47" t="e" vm="1">
        <f t="shared" si="8"/>
        <v>#VALUE!</v>
      </c>
      <c r="T26" t="e" vm="1">
        <f t="shared" si="9"/>
        <v>#VALUE!</v>
      </c>
    </row>
    <row r="27" spans="1:21">
      <c r="A27">
        <v>17</v>
      </c>
      <c r="C27" t="e" cm="1" vm="2">
        <f t="array" ref="C27">[1]!GenLognormal($C$9,$C$10)</f>
        <v>#VALUE!</v>
      </c>
      <c r="D27" t="e" cm="1" vm="2">
        <f t="array" ref="D27">[1]!GenLognormal($D$9,$D$10)</f>
        <v>#VALUE!</v>
      </c>
      <c r="E27" t="e" cm="1" vm="2">
        <f t="array" ref="E27">[1]!genNormal($E$9,$E$10)</f>
        <v>#VALUE!</v>
      </c>
      <c r="F27" t="e" cm="1" vm="2">
        <f t="array" ref="F27">[1]!GenLognormal($F$9,$F$10)</f>
        <v>#VALUE!</v>
      </c>
      <c r="G27" t="e" cm="1" vm="2">
        <f t="array" ref="G27">[1]!genBinomial(1,0.602)</f>
        <v>#VALUE!</v>
      </c>
      <c r="H27" s="13" t="e" vm="1">
        <f t="shared" si="0"/>
        <v>#VALUE!</v>
      </c>
      <c r="I27" t="e" cm="1" vm="2">
        <f t="array" ref="I27">[1]!genUniform($I$9,$I$10)</f>
        <v>#VALUE!</v>
      </c>
      <c r="J27" t="e" vm="1">
        <f t="shared" si="1"/>
        <v>#VALUE!</v>
      </c>
      <c r="K27" s="47" t="e" vm="1">
        <f t="shared" si="2"/>
        <v>#VALUE!</v>
      </c>
      <c r="L27" t="e" vm="1">
        <f t="shared" si="3"/>
        <v>#VALUE!</v>
      </c>
      <c r="M27" t="e" cm="1" vm="2">
        <f t="array" ref="M27">[1]!genUniform($M$9,$M$10)</f>
        <v>#VALUE!</v>
      </c>
      <c r="N27" t="e" vm="1">
        <f t="shared" si="4"/>
        <v>#VALUE!</v>
      </c>
      <c r="O27" s="47" t="e" vm="1">
        <f t="shared" si="5"/>
        <v>#VALUE!</v>
      </c>
      <c r="P27" t="e" vm="1">
        <f t="shared" si="6"/>
        <v>#VALUE!</v>
      </c>
      <c r="Q27" t="e" cm="1" vm="2">
        <f t="array" ref="Q27">[1]!genUniform($Q$9,$Q$10)</f>
        <v>#VALUE!</v>
      </c>
      <c r="R27" t="e" vm="1">
        <f t="shared" si="7"/>
        <v>#VALUE!</v>
      </c>
      <c r="S27" s="47" t="e" vm="1">
        <f t="shared" si="8"/>
        <v>#VALUE!</v>
      </c>
      <c r="T27" t="e" vm="1">
        <f t="shared" si="9"/>
        <v>#VALUE!</v>
      </c>
    </row>
    <row r="28" spans="1:21">
      <c r="A28">
        <v>18</v>
      </c>
      <c r="C28" t="e" cm="1" vm="2">
        <f t="array" ref="C28">[1]!GenLognormal($C$9,$C$10)</f>
        <v>#VALUE!</v>
      </c>
      <c r="D28" t="e" cm="1" vm="2">
        <f t="array" ref="D28">[1]!GenLognormal($D$9,$D$10)</f>
        <v>#VALUE!</v>
      </c>
      <c r="E28" t="e" cm="1" vm="2">
        <f t="array" ref="E28">[1]!genNormal($E$9,$E$10)</f>
        <v>#VALUE!</v>
      </c>
      <c r="F28" t="e" cm="1" vm="2">
        <f t="array" ref="F28">[1]!GenLognormal($F$9,$F$10)</f>
        <v>#VALUE!</v>
      </c>
      <c r="G28" t="e" cm="1" vm="2">
        <f t="array" ref="G28">[1]!genBinomial(1,0.602)</f>
        <v>#VALUE!</v>
      </c>
      <c r="H28" s="13" t="e" vm="1">
        <f t="shared" si="0"/>
        <v>#VALUE!</v>
      </c>
      <c r="I28" t="e" cm="1" vm="2">
        <f t="array" ref="I28">[1]!genUniform($I$9,$I$10)</f>
        <v>#VALUE!</v>
      </c>
      <c r="J28" t="e" vm="1">
        <f t="shared" si="1"/>
        <v>#VALUE!</v>
      </c>
      <c r="K28" s="47" t="e" vm="1">
        <f t="shared" si="2"/>
        <v>#VALUE!</v>
      </c>
      <c r="L28" t="e" vm="1">
        <f t="shared" si="3"/>
        <v>#VALUE!</v>
      </c>
      <c r="M28" t="e" cm="1" vm="2">
        <f t="array" ref="M28">[1]!genUniform($M$9,$M$10)</f>
        <v>#VALUE!</v>
      </c>
      <c r="N28" t="e" vm="1">
        <f t="shared" si="4"/>
        <v>#VALUE!</v>
      </c>
      <c r="O28" s="47" t="e" vm="1">
        <f t="shared" si="5"/>
        <v>#VALUE!</v>
      </c>
      <c r="P28" t="e" vm="1">
        <f t="shared" si="6"/>
        <v>#VALUE!</v>
      </c>
      <c r="Q28" t="e" cm="1" vm="2">
        <f t="array" ref="Q28">[1]!genUniform($Q$9,$Q$10)</f>
        <v>#VALUE!</v>
      </c>
      <c r="R28" t="e" vm="1">
        <f t="shared" si="7"/>
        <v>#VALUE!</v>
      </c>
      <c r="S28" s="47" t="e" vm="1">
        <f t="shared" si="8"/>
        <v>#VALUE!</v>
      </c>
      <c r="T28" t="e" vm="1">
        <f t="shared" si="9"/>
        <v>#VALUE!</v>
      </c>
    </row>
    <row r="29" spans="1:21">
      <c r="A29">
        <v>19</v>
      </c>
      <c r="C29" t="e" cm="1" vm="2">
        <f t="array" ref="C29">[1]!GenLognormal($C$9,$C$10)</f>
        <v>#VALUE!</v>
      </c>
      <c r="D29" t="e" cm="1" vm="2">
        <f t="array" ref="D29">[1]!GenLognormal($D$9,$D$10)</f>
        <v>#VALUE!</v>
      </c>
      <c r="E29" t="e" cm="1" vm="2">
        <f t="array" ref="E29">[1]!genNormal($E$9,$E$10)</f>
        <v>#VALUE!</v>
      </c>
      <c r="F29" t="e" cm="1" vm="2">
        <f t="array" ref="F29">[1]!GenLognormal($F$9,$F$10)</f>
        <v>#VALUE!</v>
      </c>
      <c r="G29" t="e" cm="1" vm="2">
        <f t="array" ref="G29">[1]!genBinomial(1,0.602)</f>
        <v>#VALUE!</v>
      </c>
      <c r="H29" s="13" t="e" vm="1">
        <f t="shared" si="0"/>
        <v>#VALUE!</v>
      </c>
      <c r="I29" t="e" cm="1" vm="2">
        <f t="array" ref="I29">[1]!genUniform($I$9,$I$10)</f>
        <v>#VALUE!</v>
      </c>
      <c r="J29" t="e" vm="1">
        <f t="shared" si="1"/>
        <v>#VALUE!</v>
      </c>
      <c r="K29" s="47" t="e" vm="1">
        <f t="shared" si="2"/>
        <v>#VALUE!</v>
      </c>
      <c r="L29" t="e" vm="1">
        <f t="shared" si="3"/>
        <v>#VALUE!</v>
      </c>
      <c r="M29" t="e" cm="1" vm="2">
        <f t="array" ref="M29">[1]!genUniform($M$9,$M$10)</f>
        <v>#VALUE!</v>
      </c>
      <c r="N29" t="e" vm="1">
        <f t="shared" si="4"/>
        <v>#VALUE!</v>
      </c>
      <c r="O29" s="47" t="e" vm="1">
        <f t="shared" si="5"/>
        <v>#VALUE!</v>
      </c>
      <c r="P29" t="e" vm="1">
        <f t="shared" si="6"/>
        <v>#VALUE!</v>
      </c>
      <c r="Q29" t="e" cm="1" vm="2">
        <f t="array" ref="Q29">[1]!genUniform($Q$9,$Q$10)</f>
        <v>#VALUE!</v>
      </c>
      <c r="R29" t="e" vm="1">
        <f t="shared" si="7"/>
        <v>#VALUE!</v>
      </c>
      <c r="S29" s="47" t="e" vm="1">
        <f t="shared" si="8"/>
        <v>#VALUE!</v>
      </c>
      <c r="T29" t="e" vm="1">
        <f t="shared" si="9"/>
        <v>#VALUE!</v>
      </c>
    </row>
    <row r="30" spans="1:21">
      <c r="A30">
        <v>20</v>
      </c>
      <c r="C30" t="e" cm="1" vm="2">
        <f t="array" ref="C30">[1]!GenLognormal($C$9,$C$10)</f>
        <v>#VALUE!</v>
      </c>
      <c r="D30" t="e" cm="1" vm="2">
        <f t="array" ref="D30">[1]!GenLognormal($D$9,$D$10)</f>
        <v>#VALUE!</v>
      </c>
      <c r="E30" t="e" cm="1" vm="2">
        <f t="array" ref="E30">[1]!genNormal($E$9,$E$10)</f>
        <v>#VALUE!</v>
      </c>
      <c r="F30" t="e" cm="1" vm="2">
        <f t="array" ref="F30">[1]!GenLognormal($F$9,$F$10)</f>
        <v>#VALUE!</v>
      </c>
      <c r="G30" t="e" cm="1" vm="2">
        <f t="array" ref="G30">[1]!genBinomial(1,0.602)</f>
        <v>#VALUE!</v>
      </c>
      <c r="H30" s="13" t="e" vm="1">
        <f t="shared" si="0"/>
        <v>#VALUE!</v>
      </c>
      <c r="I30" t="e" cm="1" vm="2">
        <f t="array" ref="I30">[1]!genUniform($I$9,$I$10)</f>
        <v>#VALUE!</v>
      </c>
      <c r="J30" t="e" vm="1">
        <f t="shared" si="1"/>
        <v>#VALUE!</v>
      </c>
      <c r="K30" s="47" t="e" vm="1">
        <f t="shared" si="2"/>
        <v>#VALUE!</v>
      </c>
      <c r="L30" t="e" vm="1">
        <f t="shared" si="3"/>
        <v>#VALUE!</v>
      </c>
      <c r="M30" t="e" cm="1" vm="2">
        <f t="array" ref="M30">[1]!genUniform($M$9,$M$10)</f>
        <v>#VALUE!</v>
      </c>
      <c r="N30" t="e" vm="1">
        <f t="shared" si="4"/>
        <v>#VALUE!</v>
      </c>
      <c r="O30" s="47" t="e" vm="1">
        <f t="shared" si="5"/>
        <v>#VALUE!</v>
      </c>
      <c r="P30" t="e" vm="1">
        <f t="shared" si="6"/>
        <v>#VALUE!</v>
      </c>
      <c r="Q30" t="e" cm="1" vm="2">
        <f t="array" ref="Q30">[1]!genUniform($Q$9,$Q$10)</f>
        <v>#VALUE!</v>
      </c>
      <c r="R30" t="e" vm="1">
        <f t="shared" si="7"/>
        <v>#VALUE!</v>
      </c>
      <c r="S30" s="47" t="e" vm="1">
        <f t="shared" si="8"/>
        <v>#VALUE!</v>
      </c>
      <c r="T30" t="e" vm="1">
        <f t="shared" si="9"/>
        <v>#VALUE!</v>
      </c>
    </row>
    <row r="31" spans="1:21">
      <c r="A31">
        <v>21</v>
      </c>
      <c r="C31" t="e" cm="1" vm="2">
        <f t="array" ref="C31">[1]!GenLognormal($C$9,$C$10)</f>
        <v>#VALUE!</v>
      </c>
      <c r="D31" t="e" cm="1" vm="2">
        <f t="array" ref="D31">[1]!GenLognormal($D$9,$D$10)</f>
        <v>#VALUE!</v>
      </c>
      <c r="E31" t="e" cm="1" vm="2">
        <f t="array" ref="E31">[1]!genNormal($E$9,$E$10)</f>
        <v>#VALUE!</v>
      </c>
      <c r="F31" t="e" cm="1" vm="2">
        <f t="array" ref="F31">[1]!GenLognormal($F$9,$F$10)</f>
        <v>#VALUE!</v>
      </c>
      <c r="G31" t="e" cm="1" vm="2">
        <f t="array" ref="G31">[1]!genBinomial(1,0.602)</f>
        <v>#VALUE!</v>
      </c>
      <c r="H31" s="13" t="e" vm="1">
        <f t="shared" si="0"/>
        <v>#VALUE!</v>
      </c>
      <c r="I31" t="e" cm="1" vm="2">
        <f t="array" ref="I31">[1]!genUniform($I$9,$I$10)</f>
        <v>#VALUE!</v>
      </c>
      <c r="J31" t="e" vm="1">
        <f t="shared" si="1"/>
        <v>#VALUE!</v>
      </c>
      <c r="K31" s="47" t="e" vm="1">
        <f t="shared" si="2"/>
        <v>#VALUE!</v>
      </c>
      <c r="L31" t="e" vm="1">
        <f t="shared" si="3"/>
        <v>#VALUE!</v>
      </c>
      <c r="M31" t="e" cm="1" vm="2">
        <f t="array" ref="M31">[1]!genUniform($M$9,$M$10)</f>
        <v>#VALUE!</v>
      </c>
      <c r="N31" t="e" vm="1">
        <f t="shared" si="4"/>
        <v>#VALUE!</v>
      </c>
      <c r="O31" s="47" t="e" vm="1">
        <f t="shared" si="5"/>
        <v>#VALUE!</v>
      </c>
      <c r="P31" t="e" vm="1">
        <f t="shared" si="6"/>
        <v>#VALUE!</v>
      </c>
      <c r="Q31" t="e" cm="1" vm="2">
        <f t="array" ref="Q31">[1]!genUniform($Q$9,$Q$10)</f>
        <v>#VALUE!</v>
      </c>
      <c r="R31" t="e" vm="1">
        <f t="shared" si="7"/>
        <v>#VALUE!</v>
      </c>
      <c r="S31" s="47" t="e" vm="1">
        <f t="shared" si="8"/>
        <v>#VALUE!</v>
      </c>
      <c r="T31" t="e" vm="1">
        <f t="shared" si="9"/>
        <v>#VALUE!</v>
      </c>
    </row>
    <row r="32" spans="1:21">
      <c r="A32">
        <v>22</v>
      </c>
      <c r="C32" t="e" cm="1" vm="2">
        <f t="array" ref="C32">[1]!GenLognormal($C$9,$C$10)</f>
        <v>#VALUE!</v>
      </c>
      <c r="D32" t="e" cm="1" vm="2">
        <f t="array" ref="D32">[1]!GenLognormal($D$9,$D$10)</f>
        <v>#VALUE!</v>
      </c>
      <c r="E32" t="e" cm="1" vm="2">
        <f t="array" ref="E32">[1]!genNormal($E$9,$E$10)</f>
        <v>#VALUE!</v>
      </c>
      <c r="F32" t="e" cm="1" vm="2">
        <f t="array" ref="F32">[1]!GenLognormal($F$9,$F$10)</f>
        <v>#VALUE!</v>
      </c>
      <c r="G32" t="e" cm="1" vm="2">
        <f t="array" ref="G32">[1]!genBinomial(1,0.602)</f>
        <v>#VALUE!</v>
      </c>
      <c r="H32" s="13" t="e" vm="1">
        <f t="shared" si="0"/>
        <v>#VALUE!</v>
      </c>
      <c r="I32" t="e" cm="1" vm="2">
        <f t="array" ref="I32">[1]!genUniform($I$9,$I$10)</f>
        <v>#VALUE!</v>
      </c>
      <c r="J32" t="e" vm="1">
        <f t="shared" si="1"/>
        <v>#VALUE!</v>
      </c>
      <c r="K32" s="47" t="e" vm="1">
        <f t="shared" si="2"/>
        <v>#VALUE!</v>
      </c>
      <c r="L32" t="e" vm="1">
        <f t="shared" si="3"/>
        <v>#VALUE!</v>
      </c>
      <c r="M32" t="e" cm="1" vm="2">
        <f t="array" ref="M32">[1]!genUniform($M$9,$M$10)</f>
        <v>#VALUE!</v>
      </c>
      <c r="N32" t="e" vm="1">
        <f t="shared" si="4"/>
        <v>#VALUE!</v>
      </c>
      <c r="O32" s="47" t="e" vm="1">
        <f t="shared" si="5"/>
        <v>#VALUE!</v>
      </c>
      <c r="P32" t="e" vm="1">
        <f t="shared" si="6"/>
        <v>#VALUE!</v>
      </c>
      <c r="Q32" t="e" cm="1" vm="2">
        <f t="array" ref="Q32">[1]!genUniform($Q$9,$Q$10)</f>
        <v>#VALUE!</v>
      </c>
      <c r="R32" t="e" vm="1">
        <f t="shared" si="7"/>
        <v>#VALUE!</v>
      </c>
      <c r="S32" s="47" t="e" vm="1">
        <f t="shared" si="8"/>
        <v>#VALUE!</v>
      </c>
      <c r="T32" t="e" vm="1">
        <f t="shared" si="9"/>
        <v>#VALUE!</v>
      </c>
    </row>
    <row r="33" spans="1:20">
      <c r="A33">
        <v>23</v>
      </c>
      <c r="C33" t="e" cm="1" vm="2">
        <f t="array" ref="C33">[1]!GenLognormal($C$9,$C$10)</f>
        <v>#VALUE!</v>
      </c>
      <c r="D33" t="e" cm="1" vm="2">
        <f t="array" ref="D33">[1]!GenLognormal($D$9,$D$10)</f>
        <v>#VALUE!</v>
      </c>
      <c r="E33" t="e" cm="1" vm="2">
        <f t="array" ref="E33">[1]!genNormal($E$9,$E$10)</f>
        <v>#VALUE!</v>
      </c>
      <c r="F33" t="e" cm="1" vm="2">
        <f t="array" ref="F33">[1]!GenLognormal($F$9,$F$10)</f>
        <v>#VALUE!</v>
      </c>
      <c r="G33" t="e" cm="1" vm="2">
        <f t="array" ref="G33">[1]!genBinomial(1,0.602)</f>
        <v>#VALUE!</v>
      </c>
      <c r="H33" s="13" t="e" vm="1">
        <f t="shared" si="0"/>
        <v>#VALUE!</v>
      </c>
      <c r="I33" t="e" cm="1" vm="2">
        <f t="array" ref="I33">[1]!genUniform($I$9,$I$10)</f>
        <v>#VALUE!</v>
      </c>
      <c r="J33" t="e" vm="1">
        <f t="shared" si="1"/>
        <v>#VALUE!</v>
      </c>
      <c r="K33" s="47" t="e" vm="1">
        <f t="shared" si="2"/>
        <v>#VALUE!</v>
      </c>
      <c r="L33" t="e" vm="1">
        <f t="shared" si="3"/>
        <v>#VALUE!</v>
      </c>
      <c r="M33" t="e" cm="1" vm="2">
        <f t="array" ref="M33">[1]!genUniform($M$9,$M$10)</f>
        <v>#VALUE!</v>
      </c>
      <c r="N33" t="e" vm="1">
        <f t="shared" si="4"/>
        <v>#VALUE!</v>
      </c>
      <c r="O33" s="47" t="e" vm="1">
        <f t="shared" si="5"/>
        <v>#VALUE!</v>
      </c>
      <c r="P33" t="e" vm="1">
        <f t="shared" si="6"/>
        <v>#VALUE!</v>
      </c>
      <c r="Q33" t="e" cm="1" vm="2">
        <f t="array" ref="Q33">[1]!genUniform($Q$9,$Q$10)</f>
        <v>#VALUE!</v>
      </c>
      <c r="R33" t="e" vm="1">
        <f t="shared" si="7"/>
        <v>#VALUE!</v>
      </c>
      <c r="S33" s="47" t="e" vm="1">
        <f t="shared" si="8"/>
        <v>#VALUE!</v>
      </c>
      <c r="T33" t="e" vm="1">
        <f t="shared" si="9"/>
        <v>#VALUE!</v>
      </c>
    </row>
    <row r="34" spans="1:20">
      <c r="A34">
        <v>24</v>
      </c>
      <c r="C34" t="e" cm="1" vm="2">
        <f t="array" ref="C34">[1]!GenLognormal($C$9,$C$10)</f>
        <v>#VALUE!</v>
      </c>
      <c r="D34" t="e" cm="1" vm="2">
        <f t="array" ref="D34">[1]!GenLognormal($D$9,$D$10)</f>
        <v>#VALUE!</v>
      </c>
      <c r="E34" t="e" cm="1" vm="2">
        <f t="array" ref="E34">[1]!genNormal($E$9,$E$10)</f>
        <v>#VALUE!</v>
      </c>
      <c r="F34" t="e" cm="1" vm="2">
        <f t="array" ref="F34">[1]!GenLognormal($F$9,$F$10)</f>
        <v>#VALUE!</v>
      </c>
      <c r="G34" t="e" cm="1" vm="2">
        <f t="array" ref="G34">[1]!genBinomial(1,0.602)</f>
        <v>#VALUE!</v>
      </c>
      <c r="H34" s="13" t="e" vm="1">
        <f t="shared" si="0"/>
        <v>#VALUE!</v>
      </c>
      <c r="I34" t="e" cm="1" vm="2">
        <f t="array" ref="I34">[1]!genUniform($I$9,$I$10)</f>
        <v>#VALUE!</v>
      </c>
      <c r="J34" t="e" vm="1">
        <f t="shared" si="1"/>
        <v>#VALUE!</v>
      </c>
      <c r="K34" s="47" t="e" vm="1">
        <f t="shared" si="2"/>
        <v>#VALUE!</v>
      </c>
      <c r="L34" t="e" vm="1">
        <f t="shared" si="3"/>
        <v>#VALUE!</v>
      </c>
      <c r="M34" t="e" cm="1" vm="2">
        <f t="array" ref="M34">[1]!genUniform($M$9,$M$10)</f>
        <v>#VALUE!</v>
      </c>
      <c r="N34" t="e" vm="1">
        <f t="shared" si="4"/>
        <v>#VALUE!</v>
      </c>
      <c r="O34" s="47" t="e" vm="1">
        <f t="shared" si="5"/>
        <v>#VALUE!</v>
      </c>
      <c r="P34" t="e" vm="1">
        <f t="shared" si="6"/>
        <v>#VALUE!</v>
      </c>
      <c r="Q34" t="e" cm="1" vm="2">
        <f t="array" ref="Q34">[1]!genUniform($Q$9,$Q$10)</f>
        <v>#VALUE!</v>
      </c>
      <c r="R34" t="e" vm="1">
        <f t="shared" si="7"/>
        <v>#VALUE!</v>
      </c>
      <c r="S34" s="47" t="e" vm="1">
        <f t="shared" si="8"/>
        <v>#VALUE!</v>
      </c>
      <c r="T34" t="e" vm="1">
        <f t="shared" si="9"/>
        <v>#VALUE!</v>
      </c>
    </row>
    <row r="35" spans="1:20">
      <c r="A35">
        <v>25</v>
      </c>
      <c r="C35" t="e" cm="1" vm="2">
        <f t="array" ref="C35">[1]!GenLognormal($C$9,$C$10)</f>
        <v>#VALUE!</v>
      </c>
      <c r="D35" t="e" cm="1" vm="2">
        <f t="array" ref="D35">[1]!GenLognormal($D$9,$D$10)</f>
        <v>#VALUE!</v>
      </c>
      <c r="E35" t="e" cm="1" vm="2">
        <f t="array" ref="E35">[1]!genNormal($E$9,$E$10)</f>
        <v>#VALUE!</v>
      </c>
      <c r="F35" t="e" cm="1" vm="2">
        <f t="array" ref="F35">[1]!GenLognormal($F$9,$F$10)</f>
        <v>#VALUE!</v>
      </c>
      <c r="G35" t="e" cm="1" vm="2">
        <f t="array" ref="G35">[1]!genBinomial(1,0.602)</f>
        <v>#VALUE!</v>
      </c>
      <c r="H35" s="13" t="e" vm="1">
        <f t="shared" si="0"/>
        <v>#VALUE!</v>
      </c>
      <c r="I35" t="e" cm="1" vm="2">
        <f t="array" ref="I35">[1]!genUniform($I$9,$I$10)</f>
        <v>#VALUE!</v>
      </c>
      <c r="J35" t="e" vm="1">
        <f t="shared" si="1"/>
        <v>#VALUE!</v>
      </c>
      <c r="K35" s="47" t="e" vm="1">
        <f t="shared" si="2"/>
        <v>#VALUE!</v>
      </c>
      <c r="L35" t="e" vm="1">
        <f t="shared" si="3"/>
        <v>#VALUE!</v>
      </c>
      <c r="M35" t="e" cm="1" vm="2">
        <f t="array" ref="M35">[1]!genUniform($M$9,$M$10)</f>
        <v>#VALUE!</v>
      </c>
      <c r="N35" t="e" vm="1">
        <f t="shared" si="4"/>
        <v>#VALUE!</v>
      </c>
      <c r="O35" s="47" t="e" vm="1">
        <f t="shared" si="5"/>
        <v>#VALUE!</v>
      </c>
      <c r="P35" t="e" vm="1">
        <f t="shared" si="6"/>
        <v>#VALUE!</v>
      </c>
      <c r="Q35" t="e" cm="1" vm="2">
        <f t="array" ref="Q35">[1]!genUniform($Q$9,$Q$10)</f>
        <v>#VALUE!</v>
      </c>
      <c r="R35" t="e" vm="1">
        <f t="shared" si="7"/>
        <v>#VALUE!</v>
      </c>
      <c r="S35" s="47" t="e" vm="1">
        <f t="shared" si="8"/>
        <v>#VALUE!</v>
      </c>
      <c r="T35" t="e" vm="1">
        <f t="shared" si="9"/>
        <v>#VALUE!</v>
      </c>
    </row>
    <row r="36" spans="1:20">
      <c r="A36">
        <v>26</v>
      </c>
      <c r="C36" t="e" cm="1" vm="2">
        <f t="array" ref="C36">[1]!GenLognormal($C$9,$C$10)</f>
        <v>#VALUE!</v>
      </c>
      <c r="D36" t="e" cm="1" vm="2">
        <f t="array" ref="D36">[1]!GenLognormal($D$9,$D$10)</f>
        <v>#VALUE!</v>
      </c>
      <c r="E36" t="e" cm="1" vm="2">
        <f t="array" ref="E36">[1]!genNormal($E$9,$E$10)</f>
        <v>#VALUE!</v>
      </c>
      <c r="F36" t="e" cm="1" vm="2">
        <f t="array" ref="F36">[1]!GenLognormal($F$9,$F$10)</f>
        <v>#VALUE!</v>
      </c>
      <c r="G36" t="e" cm="1" vm="2">
        <f t="array" ref="G36">[1]!genBinomial(1,0.602)</f>
        <v>#VALUE!</v>
      </c>
      <c r="H36" s="13" t="e" vm="1">
        <f t="shared" si="0"/>
        <v>#VALUE!</v>
      </c>
      <c r="I36" t="e" cm="1" vm="2">
        <f t="array" ref="I36">[1]!genUniform($I$9,$I$10)</f>
        <v>#VALUE!</v>
      </c>
      <c r="J36" t="e" vm="1">
        <f t="shared" si="1"/>
        <v>#VALUE!</v>
      </c>
      <c r="K36" s="47" t="e" vm="1">
        <f t="shared" si="2"/>
        <v>#VALUE!</v>
      </c>
      <c r="L36" t="e" vm="1">
        <f t="shared" si="3"/>
        <v>#VALUE!</v>
      </c>
      <c r="M36" t="e" cm="1" vm="2">
        <f t="array" ref="M36">[1]!genUniform($M$9,$M$10)</f>
        <v>#VALUE!</v>
      </c>
      <c r="N36" t="e" vm="1">
        <f t="shared" si="4"/>
        <v>#VALUE!</v>
      </c>
      <c r="O36" s="47" t="e" vm="1">
        <f t="shared" si="5"/>
        <v>#VALUE!</v>
      </c>
      <c r="P36" t="e" vm="1">
        <f t="shared" si="6"/>
        <v>#VALUE!</v>
      </c>
      <c r="Q36" t="e" cm="1" vm="2">
        <f t="array" ref="Q36">[1]!genUniform($Q$9,$Q$10)</f>
        <v>#VALUE!</v>
      </c>
      <c r="R36" t="e" vm="1">
        <f t="shared" si="7"/>
        <v>#VALUE!</v>
      </c>
      <c r="S36" s="47" t="e" vm="1">
        <f t="shared" si="8"/>
        <v>#VALUE!</v>
      </c>
      <c r="T36" t="e" vm="1">
        <f t="shared" si="9"/>
        <v>#VALUE!</v>
      </c>
    </row>
    <row r="37" spans="1:20">
      <c r="A37">
        <v>27</v>
      </c>
      <c r="C37" t="e" cm="1" vm="2">
        <f t="array" ref="C37">[1]!GenLognormal($C$9,$C$10)</f>
        <v>#VALUE!</v>
      </c>
      <c r="D37" t="e" cm="1" vm="2">
        <f t="array" ref="D37">[1]!GenLognormal($D$9,$D$10)</f>
        <v>#VALUE!</v>
      </c>
      <c r="E37" t="e" cm="1" vm="2">
        <f t="array" ref="E37">[1]!genNormal($E$9,$E$10)</f>
        <v>#VALUE!</v>
      </c>
      <c r="F37" t="e" cm="1" vm="2">
        <f t="array" ref="F37">[1]!GenLognormal($F$9,$F$10)</f>
        <v>#VALUE!</v>
      </c>
      <c r="G37" t="e" cm="1" vm="2">
        <f t="array" ref="G37">[1]!genBinomial(1,0.602)</f>
        <v>#VALUE!</v>
      </c>
      <c r="H37" s="13" t="e" vm="1">
        <f t="shared" si="0"/>
        <v>#VALUE!</v>
      </c>
      <c r="I37" t="e" cm="1" vm="2">
        <f t="array" ref="I37">[1]!genUniform($I$9,$I$10)</f>
        <v>#VALUE!</v>
      </c>
      <c r="J37" t="e" vm="1">
        <f t="shared" si="1"/>
        <v>#VALUE!</v>
      </c>
      <c r="K37" s="47" t="e" vm="1">
        <f t="shared" si="2"/>
        <v>#VALUE!</v>
      </c>
      <c r="L37" t="e" vm="1">
        <f t="shared" si="3"/>
        <v>#VALUE!</v>
      </c>
      <c r="M37" t="e" cm="1" vm="2">
        <f t="array" ref="M37">[1]!genUniform($M$9,$M$10)</f>
        <v>#VALUE!</v>
      </c>
      <c r="N37" t="e" vm="1">
        <f t="shared" si="4"/>
        <v>#VALUE!</v>
      </c>
      <c r="O37" s="47" t="e" vm="1">
        <f t="shared" si="5"/>
        <v>#VALUE!</v>
      </c>
      <c r="P37" t="e" vm="1">
        <f t="shared" si="6"/>
        <v>#VALUE!</v>
      </c>
      <c r="Q37" t="e" cm="1" vm="2">
        <f t="array" ref="Q37">[1]!genUniform($Q$9,$Q$10)</f>
        <v>#VALUE!</v>
      </c>
      <c r="R37" t="e" vm="1">
        <f t="shared" si="7"/>
        <v>#VALUE!</v>
      </c>
      <c r="S37" s="47" t="e" vm="1">
        <f t="shared" si="8"/>
        <v>#VALUE!</v>
      </c>
      <c r="T37" t="e" vm="1">
        <f t="shared" si="9"/>
        <v>#VALUE!</v>
      </c>
    </row>
    <row r="38" spans="1:20">
      <c r="A38">
        <v>28</v>
      </c>
      <c r="C38" t="e" cm="1" vm="2">
        <f t="array" ref="C38">[1]!GenLognormal($C$9,$C$10)</f>
        <v>#VALUE!</v>
      </c>
      <c r="D38" t="e" cm="1" vm="2">
        <f t="array" ref="D38">[1]!GenLognormal($D$9,$D$10)</f>
        <v>#VALUE!</v>
      </c>
      <c r="E38" t="e" cm="1" vm="2">
        <f t="array" ref="E38">[1]!genNormal($E$9,$E$10)</f>
        <v>#VALUE!</v>
      </c>
      <c r="F38" t="e" cm="1" vm="2">
        <f t="array" ref="F38">[1]!GenLognormal($F$9,$F$10)</f>
        <v>#VALUE!</v>
      </c>
      <c r="G38" t="e" cm="1" vm="2">
        <f t="array" ref="G38">[1]!genBinomial(1,0.602)</f>
        <v>#VALUE!</v>
      </c>
      <c r="H38" s="13" t="e" vm="1">
        <f t="shared" si="0"/>
        <v>#VALUE!</v>
      </c>
      <c r="I38" t="e" cm="1" vm="2">
        <f t="array" ref="I38">[1]!genUniform($I$9,$I$10)</f>
        <v>#VALUE!</v>
      </c>
      <c r="J38" t="e" vm="1">
        <f t="shared" si="1"/>
        <v>#VALUE!</v>
      </c>
      <c r="K38" s="47" t="e" vm="1">
        <f t="shared" si="2"/>
        <v>#VALUE!</v>
      </c>
      <c r="L38" t="e" vm="1">
        <f t="shared" si="3"/>
        <v>#VALUE!</v>
      </c>
      <c r="M38" t="e" cm="1" vm="2">
        <f t="array" ref="M38">[1]!genUniform($M$9,$M$10)</f>
        <v>#VALUE!</v>
      </c>
      <c r="N38" t="e" vm="1">
        <f t="shared" si="4"/>
        <v>#VALUE!</v>
      </c>
      <c r="O38" s="47" t="e" vm="1">
        <f t="shared" si="5"/>
        <v>#VALUE!</v>
      </c>
      <c r="P38" t="e" vm="1">
        <f t="shared" si="6"/>
        <v>#VALUE!</v>
      </c>
      <c r="Q38" t="e" cm="1" vm="2">
        <f t="array" ref="Q38">[1]!genUniform($Q$9,$Q$10)</f>
        <v>#VALUE!</v>
      </c>
      <c r="R38" t="e" vm="1">
        <f t="shared" si="7"/>
        <v>#VALUE!</v>
      </c>
      <c r="S38" s="47" t="e" vm="1">
        <f t="shared" si="8"/>
        <v>#VALUE!</v>
      </c>
      <c r="T38" t="e" vm="1">
        <f t="shared" si="9"/>
        <v>#VALUE!</v>
      </c>
    </row>
    <row r="39" spans="1:20">
      <c r="A39">
        <v>29</v>
      </c>
      <c r="C39" t="e" cm="1" vm="2">
        <f t="array" ref="C39">[1]!GenLognormal($C$9,$C$10)</f>
        <v>#VALUE!</v>
      </c>
      <c r="D39" t="e" cm="1" vm="2">
        <f t="array" ref="D39">[1]!GenLognormal($D$9,$D$10)</f>
        <v>#VALUE!</v>
      </c>
      <c r="E39" t="e" cm="1" vm="2">
        <f t="array" ref="E39">[1]!genNormal($E$9,$E$10)</f>
        <v>#VALUE!</v>
      </c>
      <c r="F39" t="e" cm="1" vm="2">
        <f t="array" ref="F39">[1]!GenLognormal($F$9,$F$10)</f>
        <v>#VALUE!</v>
      </c>
      <c r="G39" t="e" cm="1" vm="2">
        <f t="array" ref="G39">[1]!genBinomial(1,0.602)</f>
        <v>#VALUE!</v>
      </c>
      <c r="H39" s="13" t="e" vm="1">
        <f t="shared" si="0"/>
        <v>#VALUE!</v>
      </c>
      <c r="I39" t="e" cm="1" vm="2">
        <f t="array" ref="I39">[1]!genUniform($I$9,$I$10)</f>
        <v>#VALUE!</v>
      </c>
      <c r="J39" t="e" vm="1">
        <f t="shared" si="1"/>
        <v>#VALUE!</v>
      </c>
      <c r="K39" s="47" t="e" vm="1">
        <f t="shared" si="2"/>
        <v>#VALUE!</v>
      </c>
      <c r="L39" t="e" vm="1">
        <f t="shared" si="3"/>
        <v>#VALUE!</v>
      </c>
      <c r="M39" t="e" cm="1" vm="2">
        <f t="array" ref="M39">[1]!genUniform($M$9,$M$10)</f>
        <v>#VALUE!</v>
      </c>
      <c r="N39" t="e" vm="1">
        <f t="shared" si="4"/>
        <v>#VALUE!</v>
      </c>
      <c r="O39" s="47" t="e" vm="1">
        <f t="shared" si="5"/>
        <v>#VALUE!</v>
      </c>
      <c r="P39" t="e" vm="1">
        <f t="shared" si="6"/>
        <v>#VALUE!</v>
      </c>
      <c r="Q39" t="e" cm="1" vm="2">
        <f t="array" ref="Q39">[1]!genUniform($Q$9,$Q$10)</f>
        <v>#VALUE!</v>
      </c>
      <c r="R39" t="e" vm="1">
        <f t="shared" si="7"/>
        <v>#VALUE!</v>
      </c>
      <c r="S39" s="47" t="e" vm="1">
        <f t="shared" si="8"/>
        <v>#VALUE!</v>
      </c>
      <c r="T39" t="e" vm="1">
        <f t="shared" si="9"/>
        <v>#VALUE!</v>
      </c>
    </row>
    <row r="40" spans="1:20">
      <c r="A40">
        <v>30</v>
      </c>
      <c r="C40" t="e" cm="1" vm="2">
        <f t="array" ref="C40">[1]!GenLognormal($C$9,$C$10)</f>
        <v>#VALUE!</v>
      </c>
      <c r="D40" t="e" cm="1" vm="2">
        <f t="array" ref="D40">[1]!GenLognormal($D$9,$D$10)</f>
        <v>#VALUE!</v>
      </c>
      <c r="E40" t="e" cm="1" vm="2">
        <f t="array" ref="E40">[1]!genNormal($E$9,$E$10)</f>
        <v>#VALUE!</v>
      </c>
      <c r="F40" t="e" cm="1" vm="2">
        <f t="array" ref="F40">[1]!GenLognormal($F$9,$F$10)</f>
        <v>#VALUE!</v>
      </c>
      <c r="G40" t="e" cm="1" vm="2">
        <f t="array" ref="G40">[1]!genBinomial(1,0.602)</f>
        <v>#VALUE!</v>
      </c>
      <c r="H40" s="13" t="e" vm="1">
        <f t="shared" si="0"/>
        <v>#VALUE!</v>
      </c>
      <c r="I40" t="e" cm="1" vm="2">
        <f t="array" ref="I40">[1]!genUniform($I$9,$I$10)</f>
        <v>#VALUE!</v>
      </c>
      <c r="J40" t="e" vm="1">
        <f t="shared" si="1"/>
        <v>#VALUE!</v>
      </c>
      <c r="K40" s="47" t="e" vm="1">
        <f t="shared" si="2"/>
        <v>#VALUE!</v>
      </c>
      <c r="L40" t="e" vm="1">
        <f t="shared" si="3"/>
        <v>#VALUE!</v>
      </c>
      <c r="M40" t="e" cm="1" vm="2">
        <f t="array" ref="M40">[1]!genUniform($M$9,$M$10)</f>
        <v>#VALUE!</v>
      </c>
      <c r="N40" t="e" vm="1">
        <f t="shared" si="4"/>
        <v>#VALUE!</v>
      </c>
      <c r="O40" s="47" t="e" vm="1">
        <f t="shared" si="5"/>
        <v>#VALUE!</v>
      </c>
      <c r="P40" t="e" vm="1">
        <f t="shared" si="6"/>
        <v>#VALUE!</v>
      </c>
      <c r="Q40" t="e" cm="1" vm="2">
        <f t="array" ref="Q40">[1]!genUniform($Q$9,$Q$10)</f>
        <v>#VALUE!</v>
      </c>
      <c r="R40" t="e" vm="1">
        <f t="shared" si="7"/>
        <v>#VALUE!</v>
      </c>
      <c r="S40" s="47" t="e" vm="1">
        <f t="shared" si="8"/>
        <v>#VALUE!</v>
      </c>
      <c r="T40" t="e" vm="1">
        <f t="shared" si="9"/>
        <v>#VALUE!</v>
      </c>
    </row>
    <row r="41" spans="1:20">
      <c r="A41">
        <v>31</v>
      </c>
      <c r="C41" t="e" cm="1" vm="2">
        <f t="array" ref="C41">[1]!GenLognormal($C$9,$C$10)</f>
        <v>#VALUE!</v>
      </c>
      <c r="D41" t="e" cm="1" vm="2">
        <f t="array" ref="D41">[1]!GenLognormal($D$9,$D$10)</f>
        <v>#VALUE!</v>
      </c>
      <c r="E41" t="e" cm="1" vm="2">
        <f t="array" ref="E41">[1]!genNormal($E$9,$E$10)</f>
        <v>#VALUE!</v>
      </c>
      <c r="F41" t="e" cm="1" vm="2">
        <f t="array" ref="F41">[1]!GenLognormal($F$9,$F$10)</f>
        <v>#VALUE!</v>
      </c>
      <c r="G41" t="e" cm="1" vm="2">
        <f t="array" ref="G41">[1]!genBinomial(1,0.602)</f>
        <v>#VALUE!</v>
      </c>
      <c r="H41" s="13" t="e" vm="1">
        <f t="shared" si="0"/>
        <v>#VALUE!</v>
      </c>
      <c r="I41" t="e" cm="1" vm="2">
        <f t="array" ref="I41">[1]!genUniform($I$9,$I$10)</f>
        <v>#VALUE!</v>
      </c>
      <c r="J41" t="e" vm="1">
        <f t="shared" si="1"/>
        <v>#VALUE!</v>
      </c>
      <c r="K41" s="47" t="e" vm="1">
        <f t="shared" si="2"/>
        <v>#VALUE!</v>
      </c>
      <c r="L41" t="e" vm="1">
        <f t="shared" si="3"/>
        <v>#VALUE!</v>
      </c>
      <c r="M41" t="e" cm="1" vm="2">
        <f t="array" ref="M41">[1]!genUniform($M$9,$M$10)</f>
        <v>#VALUE!</v>
      </c>
      <c r="N41" t="e" vm="1">
        <f t="shared" si="4"/>
        <v>#VALUE!</v>
      </c>
      <c r="O41" s="47" t="e" vm="1">
        <f t="shared" si="5"/>
        <v>#VALUE!</v>
      </c>
      <c r="P41" t="e" vm="1">
        <f t="shared" si="6"/>
        <v>#VALUE!</v>
      </c>
      <c r="Q41" t="e" cm="1" vm="2">
        <f t="array" ref="Q41">[1]!genUniform($Q$9,$Q$10)</f>
        <v>#VALUE!</v>
      </c>
      <c r="R41" t="e" vm="1">
        <f t="shared" si="7"/>
        <v>#VALUE!</v>
      </c>
      <c r="S41" s="47" t="e" vm="1">
        <f t="shared" si="8"/>
        <v>#VALUE!</v>
      </c>
      <c r="T41" t="e" vm="1">
        <f t="shared" si="9"/>
        <v>#VALUE!</v>
      </c>
    </row>
    <row r="42" spans="1:20">
      <c r="A42">
        <v>32</v>
      </c>
      <c r="C42" t="e" cm="1" vm="2">
        <f t="array" ref="C42">[1]!GenLognormal($C$9,$C$10)</f>
        <v>#VALUE!</v>
      </c>
      <c r="D42" t="e" cm="1" vm="2">
        <f t="array" ref="D42">[1]!GenLognormal($D$9,$D$10)</f>
        <v>#VALUE!</v>
      </c>
      <c r="E42" t="e" cm="1" vm="2">
        <f t="array" ref="E42">[1]!genNormal($E$9,$E$10)</f>
        <v>#VALUE!</v>
      </c>
      <c r="F42" t="e" cm="1" vm="2">
        <f t="array" ref="F42">[1]!GenLognormal($F$9,$F$10)</f>
        <v>#VALUE!</v>
      </c>
      <c r="G42" t="e" cm="1" vm="2">
        <f t="array" ref="G42">[1]!genBinomial(1,0.602)</f>
        <v>#VALUE!</v>
      </c>
      <c r="H42" s="13" t="e" vm="1">
        <f t="shared" si="0"/>
        <v>#VALUE!</v>
      </c>
      <c r="I42" t="e" cm="1" vm="2">
        <f t="array" ref="I42">[1]!genUniform($I$9,$I$10)</f>
        <v>#VALUE!</v>
      </c>
      <c r="J42" t="e" vm="1">
        <f t="shared" si="1"/>
        <v>#VALUE!</v>
      </c>
      <c r="K42" s="47" t="e" vm="1">
        <f t="shared" si="2"/>
        <v>#VALUE!</v>
      </c>
      <c r="L42" t="e" vm="1">
        <f t="shared" si="3"/>
        <v>#VALUE!</v>
      </c>
      <c r="M42" t="e" cm="1" vm="2">
        <f t="array" ref="M42">[1]!genUniform($M$9,$M$10)</f>
        <v>#VALUE!</v>
      </c>
      <c r="N42" t="e" vm="1">
        <f t="shared" si="4"/>
        <v>#VALUE!</v>
      </c>
      <c r="O42" s="47" t="e" vm="1">
        <f t="shared" si="5"/>
        <v>#VALUE!</v>
      </c>
      <c r="P42" t="e" vm="1">
        <f t="shared" si="6"/>
        <v>#VALUE!</v>
      </c>
      <c r="Q42" t="e" cm="1" vm="2">
        <f t="array" ref="Q42">[1]!genUniform($Q$9,$Q$10)</f>
        <v>#VALUE!</v>
      </c>
      <c r="R42" t="e" vm="1">
        <f t="shared" si="7"/>
        <v>#VALUE!</v>
      </c>
      <c r="S42" s="47" t="e" vm="1">
        <f t="shared" si="8"/>
        <v>#VALUE!</v>
      </c>
      <c r="T42" t="e" vm="1">
        <f t="shared" si="9"/>
        <v>#VALUE!</v>
      </c>
    </row>
    <row r="43" spans="1:20">
      <c r="A43">
        <v>33</v>
      </c>
      <c r="C43" t="e" cm="1" vm="2">
        <f t="array" ref="C43">[1]!GenLognormal($C$9,$C$10)</f>
        <v>#VALUE!</v>
      </c>
      <c r="D43" t="e" cm="1" vm="2">
        <f t="array" ref="D43">[1]!GenLognormal($D$9,$D$10)</f>
        <v>#VALUE!</v>
      </c>
      <c r="E43" t="e" cm="1" vm="2">
        <f t="array" ref="E43">[1]!genNormal($E$9,$E$10)</f>
        <v>#VALUE!</v>
      </c>
      <c r="F43" t="e" cm="1" vm="2">
        <f t="array" ref="F43">[1]!GenLognormal($F$9,$F$10)</f>
        <v>#VALUE!</v>
      </c>
      <c r="G43" t="e" cm="1" vm="2">
        <f t="array" ref="G43">[1]!genBinomial(1,0.602)</f>
        <v>#VALUE!</v>
      </c>
      <c r="H43" s="13" t="e" vm="1">
        <f t="shared" si="0"/>
        <v>#VALUE!</v>
      </c>
      <c r="I43" t="e" cm="1" vm="2">
        <f t="array" ref="I43">[1]!genUniform($I$9,$I$10)</f>
        <v>#VALUE!</v>
      </c>
      <c r="J43" t="e" vm="1">
        <f t="shared" si="1"/>
        <v>#VALUE!</v>
      </c>
      <c r="K43" s="47" t="e" vm="1">
        <f t="shared" si="2"/>
        <v>#VALUE!</v>
      </c>
      <c r="L43" t="e" vm="1">
        <f t="shared" si="3"/>
        <v>#VALUE!</v>
      </c>
      <c r="M43" t="e" cm="1" vm="2">
        <f t="array" ref="M43">[1]!genUniform($M$9,$M$10)</f>
        <v>#VALUE!</v>
      </c>
      <c r="N43" t="e" vm="1">
        <f t="shared" si="4"/>
        <v>#VALUE!</v>
      </c>
      <c r="O43" s="47" t="e" vm="1">
        <f t="shared" si="5"/>
        <v>#VALUE!</v>
      </c>
      <c r="P43" t="e" vm="1">
        <f t="shared" si="6"/>
        <v>#VALUE!</v>
      </c>
      <c r="Q43" t="e" cm="1" vm="2">
        <f t="array" ref="Q43">[1]!genUniform($Q$9,$Q$10)</f>
        <v>#VALUE!</v>
      </c>
      <c r="R43" t="e" vm="1">
        <f t="shared" si="7"/>
        <v>#VALUE!</v>
      </c>
      <c r="S43" s="47" t="e" vm="1">
        <f t="shared" si="8"/>
        <v>#VALUE!</v>
      </c>
      <c r="T43" t="e" vm="1">
        <f t="shared" si="9"/>
        <v>#VALUE!</v>
      </c>
    </row>
    <row r="44" spans="1:20">
      <c r="A44">
        <v>34</v>
      </c>
      <c r="C44" t="e" cm="1" vm="2">
        <f t="array" ref="C44">[1]!GenLognormal($C$9,$C$10)</f>
        <v>#VALUE!</v>
      </c>
      <c r="D44" t="e" cm="1" vm="2">
        <f t="array" ref="D44">[1]!GenLognormal($D$9,$D$10)</f>
        <v>#VALUE!</v>
      </c>
      <c r="E44" t="e" cm="1" vm="2">
        <f t="array" ref="E44">[1]!genNormal($E$9,$E$10)</f>
        <v>#VALUE!</v>
      </c>
      <c r="F44" t="e" cm="1" vm="2">
        <f t="array" ref="F44">[1]!GenLognormal($F$9,$F$10)</f>
        <v>#VALUE!</v>
      </c>
      <c r="G44" t="e" cm="1" vm="2">
        <f t="array" ref="G44">[1]!genBinomial(1,0.602)</f>
        <v>#VALUE!</v>
      </c>
      <c r="H44" s="13" t="e" vm="1">
        <f t="shared" si="0"/>
        <v>#VALUE!</v>
      </c>
      <c r="I44" t="e" cm="1" vm="2">
        <f t="array" ref="I44">[1]!genUniform($I$9,$I$10)</f>
        <v>#VALUE!</v>
      </c>
      <c r="J44" t="e" vm="1">
        <f t="shared" si="1"/>
        <v>#VALUE!</v>
      </c>
      <c r="K44" s="47" t="e" vm="1">
        <f t="shared" si="2"/>
        <v>#VALUE!</v>
      </c>
      <c r="L44" t="e" vm="1">
        <f t="shared" si="3"/>
        <v>#VALUE!</v>
      </c>
      <c r="M44" t="e" cm="1" vm="2">
        <f t="array" ref="M44">[1]!genUniform($M$9,$M$10)</f>
        <v>#VALUE!</v>
      </c>
      <c r="N44" t="e" vm="1">
        <f t="shared" si="4"/>
        <v>#VALUE!</v>
      </c>
      <c r="O44" s="47" t="e" vm="1">
        <f t="shared" si="5"/>
        <v>#VALUE!</v>
      </c>
      <c r="P44" t="e" vm="1">
        <f t="shared" si="6"/>
        <v>#VALUE!</v>
      </c>
      <c r="Q44" t="e" cm="1" vm="2">
        <f t="array" ref="Q44">[1]!genUniform($Q$9,$Q$10)</f>
        <v>#VALUE!</v>
      </c>
      <c r="R44" t="e" vm="1">
        <f t="shared" si="7"/>
        <v>#VALUE!</v>
      </c>
      <c r="S44" s="47" t="e" vm="1">
        <f t="shared" si="8"/>
        <v>#VALUE!</v>
      </c>
      <c r="T44" t="e" vm="1">
        <f t="shared" si="9"/>
        <v>#VALUE!</v>
      </c>
    </row>
    <row r="45" spans="1:20">
      <c r="A45">
        <v>35</v>
      </c>
      <c r="C45" t="e" cm="1" vm="2">
        <f t="array" ref="C45">[1]!GenLognormal($C$9,$C$10)</f>
        <v>#VALUE!</v>
      </c>
      <c r="D45" t="e" cm="1" vm="2">
        <f t="array" ref="D45">[1]!GenLognormal($D$9,$D$10)</f>
        <v>#VALUE!</v>
      </c>
      <c r="E45" t="e" cm="1" vm="2">
        <f t="array" ref="E45">[1]!genNormal($E$9,$E$10)</f>
        <v>#VALUE!</v>
      </c>
      <c r="F45" t="e" cm="1" vm="2">
        <f t="array" ref="F45">[1]!GenLognormal($F$9,$F$10)</f>
        <v>#VALUE!</v>
      </c>
      <c r="G45" t="e" cm="1" vm="2">
        <f t="array" ref="G45">[1]!genBinomial(1,0.602)</f>
        <v>#VALUE!</v>
      </c>
      <c r="H45" s="13" t="e" vm="1">
        <f t="shared" si="0"/>
        <v>#VALUE!</v>
      </c>
      <c r="I45" t="e" cm="1" vm="2">
        <f t="array" ref="I45">[1]!genUniform($I$9,$I$10)</f>
        <v>#VALUE!</v>
      </c>
      <c r="J45" t="e" vm="1">
        <f t="shared" si="1"/>
        <v>#VALUE!</v>
      </c>
      <c r="K45" s="47" t="e" vm="1">
        <f t="shared" si="2"/>
        <v>#VALUE!</v>
      </c>
      <c r="L45" t="e" vm="1">
        <f t="shared" si="3"/>
        <v>#VALUE!</v>
      </c>
      <c r="M45" t="e" cm="1" vm="2">
        <f t="array" ref="M45">[1]!genUniform($M$9,$M$10)</f>
        <v>#VALUE!</v>
      </c>
      <c r="N45" t="e" vm="1">
        <f t="shared" si="4"/>
        <v>#VALUE!</v>
      </c>
      <c r="O45" s="47" t="e" vm="1">
        <f t="shared" si="5"/>
        <v>#VALUE!</v>
      </c>
      <c r="P45" t="e" vm="1">
        <f t="shared" si="6"/>
        <v>#VALUE!</v>
      </c>
      <c r="Q45" t="e" cm="1" vm="2">
        <f t="array" ref="Q45">[1]!genUniform($Q$9,$Q$10)</f>
        <v>#VALUE!</v>
      </c>
      <c r="R45" t="e" vm="1">
        <f t="shared" si="7"/>
        <v>#VALUE!</v>
      </c>
      <c r="S45" s="47" t="e" vm="1">
        <f t="shared" si="8"/>
        <v>#VALUE!</v>
      </c>
      <c r="T45" t="e" vm="1">
        <f t="shared" si="9"/>
        <v>#VALUE!</v>
      </c>
    </row>
    <row r="46" spans="1:20">
      <c r="A46">
        <v>36</v>
      </c>
      <c r="C46" t="e" cm="1" vm="2">
        <f t="array" ref="C46">[1]!GenLognormal($C$9,$C$10)</f>
        <v>#VALUE!</v>
      </c>
      <c r="D46" t="e" cm="1" vm="2">
        <f t="array" ref="D46">[1]!GenLognormal($D$9,$D$10)</f>
        <v>#VALUE!</v>
      </c>
      <c r="E46" t="e" cm="1" vm="2">
        <f t="array" ref="E46">[1]!genNormal($E$9,$E$10)</f>
        <v>#VALUE!</v>
      </c>
      <c r="F46" t="e" cm="1" vm="2">
        <f t="array" ref="F46">[1]!GenLognormal($F$9,$F$10)</f>
        <v>#VALUE!</v>
      </c>
      <c r="G46" t="e" cm="1" vm="2">
        <f t="array" ref="G46">[1]!genBinomial(1,0.602)</f>
        <v>#VALUE!</v>
      </c>
      <c r="H46" s="13" t="e" vm="1">
        <f t="shared" si="0"/>
        <v>#VALUE!</v>
      </c>
      <c r="I46" t="e" cm="1" vm="2">
        <f t="array" ref="I46">[1]!genUniform($I$9,$I$10)</f>
        <v>#VALUE!</v>
      </c>
      <c r="J46" t="e" vm="1">
        <f t="shared" si="1"/>
        <v>#VALUE!</v>
      </c>
      <c r="K46" s="47" t="e" vm="1">
        <f t="shared" si="2"/>
        <v>#VALUE!</v>
      </c>
      <c r="L46" t="e" vm="1">
        <f t="shared" si="3"/>
        <v>#VALUE!</v>
      </c>
      <c r="M46" t="e" cm="1" vm="2">
        <f t="array" ref="M46">[1]!genUniform($M$9,$M$10)</f>
        <v>#VALUE!</v>
      </c>
      <c r="N46" t="e" vm="1">
        <f t="shared" si="4"/>
        <v>#VALUE!</v>
      </c>
      <c r="O46" s="47" t="e" vm="1">
        <f t="shared" si="5"/>
        <v>#VALUE!</v>
      </c>
      <c r="P46" t="e" vm="1">
        <f t="shared" si="6"/>
        <v>#VALUE!</v>
      </c>
      <c r="Q46" t="e" cm="1" vm="2">
        <f t="array" ref="Q46">[1]!genUniform($Q$9,$Q$10)</f>
        <v>#VALUE!</v>
      </c>
      <c r="R46" t="e" vm="1">
        <f t="shared" si="7"/>
        <v>#VALUE!</v>
      </c>
      <c r="S46" s="47" t="e" vm="1">
        <f t="shared" si="8"/>
        <v>#VALUE!</v>
      </c>
      <c r="T46" t="e" vm="1">
        <f t="shared" si="9"/>
        <v>#VALUE!</v>
      </c>
    </row>
    <row r="47" spans="1:20">
      <c r="A47">
        <v>37</v>
      </c>
      <c r="C47" t="e" cm="1" vm="2">
        <f t="array" ref="C47">[1]!GenLognormal($C$9,$C$10)</f>
        <v>#VALUE!</v>
      </c>
      <c r="D47" t="e" cm="1" vm="2">
        <f t="array" ref="D47">[1]!GenLognormal($D$9,$D$10)</f>
        <v>#VALUE!</v>
      </c>
      <c r="E47" t="e" cm="1" vm="2">
        <f t="array" ref="E47">[1]!genNormal($E$9,$E$10)</f>
        <v>#VALUE!</v>
      </c>
      <c r="F47" t="e" cm="1" vm="2">
        <f t="array" ref="F47">[1]!GenLognormal($F$9,$F$10)</f>
        <v>#VALUE!</v>
      </c>
      <c r="G47" t="e" cm="1" vm="2">
        <f t="array" ref="G47">[1]!genBinomial(1,0.602)</f>
        <v>#VALUE!</v>
      </c>
      <c r="H47" s="13" t="e" vm="1">
        <f t="shared" si="0"/>
        <v>#VALUE!</v>
      </c>
      <c r="I47" t="e" cm="1" vm="2">
        <f t="array" ref="I47">[1]!genUniform($I$9,$I$10)</f>
        <v>#VALUE!</v>
      </c>
      <c r="J47" t="e" vm="1">
        <f t="shared" si="1"/>
        <v>#VALUE!</v>
      </c>
      <c r="K47" s="47" t="e" vm="1">
        <f t="shared" si="2"/>
        <v>#VALUE!</v>
      </c>
      <c r="L47" t="e" vm="1">
        <f t="shared" si="3"/>
        <v>#VALUE!</v>
      </c>
      <c r="M47" t="e" cm="1" vm="2">
        <f t="array" ref="M47">[1]!genUniform($M$9,$M$10)</f>
        <v>#VALUE!</v>
      </c>
      <c r="N47" t="e" vm="1">
        <f t="shared" si="4"/>
        <v>#VALUE!</v>
      </c>
      <c r="O47" s="47" t="e" vm="1">
        <f t="shared" si="5"/>
        <v>#VALUE!</v>
      </c>
      <c r="P47" t="e" vm="1">
        <f t="shared" si="6"/>
        <v>#VALUE!</v>
      </c>
      <c r="Q47" t="e" cm="1" vm="2">
        <f t="array" ref="Q47">[1]!genUniform($Q$9,$Q$10)</f>
        <v>#VALUE!</v>
      </c>
      <c r="R47" t="e" vm="1">
        <f t="shared" si="7"/>
        <v>#VALUE!</v>
      </c>
      <c r="S47" s="47" t="e" vm="1">
        <f t="shared" si="8"/>
        <v>#VALUE!</v>
      </c>
      <c r="T47" t="e" vm="1">
        <f t="shared" si="9"/>
        <v>#VALUE!</v>
      </c>
    </row>
    <row r="48" spans="1:20">
      <c r="A48">
        <v>38</v>
      </c>
      <c r="C48" t="e" cm="1" vm="2">
        <f t="array" ref="C48">[1]!GenLognormal($C$9,$C$10)</f>
        <v>#VALUE!</v>
      </c>
      <c r="D48" t="e" cm="1" vm="2">
        <f t="array" ref="D48">[1]!GenLognormal($D$9,$D$10)</f>
        <v>#VALUE!</v>
      </c>
      <c r="E48" t="e" cm="1" vm="2">
        <f t="array" ref="E48">[1]!genNormal($E$9,$E$10)</f>
        <v>#VALUE!</v>
      </c>
      <c r="F48" t="e" cm="1" vm="2">
        <f t="array" ref="F48">[1]!GenLognormal($F$9,$F$10)</f>
        <v>#VALUE!</v>
      </c>
      <c r="G48" t="e" cm="1" vm="2">
        <f t="array" ref="G48">[1]!genBinomial(1,0.602)</f>
        <v>#VALUE!</v>
      </c>
      <c r="H48" s="13" t="e" vm="1">
        <f t="shared" si="0"/>
        <v>#VALUE!</v>
      </c>
      <c r="I48" t="e" cm="1" vm="2">
        <f t="array" ref="I48">[1]!genUniform($I$9,$I$10)</f>
        <v>#VALUE!</v>
      </c>
      <c r="J48" t="e" vm="1">
        <f t="shared" si="1"/>
        <v>#VALUE!</v>
      </c>
      <c r="K48" s="47" t="e" vm="1">
        <f t="shared" si="2"/>
        <v>#VALUE!</v>
      </c>
      <c r="L48" t="e" vm="1">
        <f t="shared" si="3"/>
        <v>#VALUE!</v>
      </c>
      <c r="M48" t="e" cm="1" vm="2">
        <f t="array" ref="M48">[1]!genUniform($M$9,$M$10)</f>
        <v>#VALUE!</v>
      </c>
      <c r="N48" t="e" vm="1">
        <f t="shared" si="4"/>
        <v>#VALUE!</v>
      </c>
      <c r="O48" s="47" t="e" vm="1">
        <f t="shared" si="5"/>
        <v>#VALUE!</v>
      </c>
      <c r="P48" t="e" vm="1">
        <f t="shared" si="6"/>
        <v>#VALUE!</v>
      </c>
      <c r="Q48" t="e" cm="1" vm="2">
        <f t="array" ref="Q48">[1]!genUniform($Q$9,$Q$10)</f>
        <v>#VALUE!</v>
      </c>
      <c r="R48" t="e" vm="1">
        <f t="shared" si="7"/>
        <v>#VALUE!</v>
      </c>
      <c r="S48" s="47" t="e" vm="1">
        <f t="shared" si="8"/>
        <v>#VALUE!</v>
      </c>
      <c r="T48" t="e" vm="1">
        <f t="shared" si="9"/>
        <v>#VALUE!</v>
      </c>
    </row>
    <row r="49" spans="1:20">
      <c r="A49">
        <v>39</v>
      </c>
      <c r="C49" t="e" cm="1" vm="2">
        <f t="array" ref="C49">[1]!GenLognormal($C$9,$C$10)</f>
        <v>#VALUE!</v>
      </c>
      <c r="D49" t="e" cm="1" vm="2">
        <f t="array" ref="D49">[1]!GenLognormal($D$9,$D$10)</f>
        <v>#VALUE!</v>
      </c>
      <c r="E49" t="e" cm="1" vm="2">
        <f t="array" ref="E49">[1]!genNormal($E$9,$E$10)</f>
        <v>#VALUE!</v>
      </c>
      <c r="F49" t="e" cm="1" vm="2">
        <f t="array" ref="F49">[1]!GenLognormal($F$9,$F$10)</f>
        <v>#VALUE!</v>
      </c>
      <c r="G49" t="e" cm="1" vm="2">
        <f t="array" ref="G49">[1]!genBinomial(1,0.602)</f>
        <v>#VALUE!</v>
      </c>
      <c r="H49" s="13" t="e" vm="1">
        <f t="shared" si="0"/>
        <v>#VALUE!</v>
      </c>
      <c r="I49" t="e" cm="1" vm="2">
        <f t="array" ref="I49">[1]!genUniform($I$9,$I$10)</f>
        <v>#VALUE!</v>
      </c>
      <c r="J49" t="e" vm="1">
        <f t="shared" si="1"/>
        <v>#VALUE!</v>
      </c>
      <c r="K49" s="47" t="e" vm="1">
        <f t="shared" si="2"/>
        <v>#VALUE!</v>
      </c>
      <c r="L49" t="e" vm="1">
        <f t="shared" si="3"/>
        <v>#VALUE!</v>
      </c>
      <c r="M49" t="e" cm="1" vm="2">
        <f t="array" ref="M49">[1]!genUniform($M$9,$M$10)</f>
        <v>#VALUE!</v>
      </c>
      <c r="N49" t="e" vm="1">
        <f t="shared" si="4"/>
        <v>#VALUE!</v>
      </c>
      <c r="O49" s="47" t="e" vm="1">
        <f t="shared" si="5"/>
        <v>#VALUE!</v>
      </c>
      <c r="P49" t="e" vm="1">
        <f t="shared" si="6"/>
        <v>#VALUE!</v>
      </c>
      <c r="Q49" t="e" cm="1" vm="2">
        <f t="array" ref="Q49">[1]!genUniform($Q$9,$Q$10)</f>
        <v>#VALUE!</v>
      </c>
      <c r="R49" t="e" vm="1">
        <f t="shared" si="7"/>
        <v>#VALUE!</v>
      </c>
      <c r="S49" s="47" t="e" vm="1">
        <f t="shared" si="8"/>
        <v>#VALUE!</v>
      </c>
      <c r="T49" t="e" vm="1">
        <f t="shared" si="9"/>
        <v>#VALUE!</v>
      </c>
    </row>
    <row r="50" spans="1:20">
      <c r="A50">
        <v>40</v>
      </c>
      <c r="C50" t="e" cm="1" vm="2">
        <f t="array" ref="C50">[1]!GenLognormal($C$9,$C$10)</f>
        <v>#VALUE!</v>
      </c>
      <c r="D50" t="e" cm="1" vm="2">
        <f t="array" ref="D50">[1]!GenLognormal($D$9,$D$10)</f>
        <v>#VALUE!</v>
      </c>
      <c r="E50" t="e" cm="1" vm="2">
        <f t="array" ref="E50">[1]!genNormal($E$9,$E$10)</f>
        <v>#VALUE!</v>
      </c>
      <c r="F50" t="e" cm="1" vm="2">
        <f t="array" ref="F50">[1]!GenLognormal($F$9,$F$10)</f>
        <v>#VALUE!</v>
      </c>
      <c r="G50" t="e" cm="1" vm="2">
        <f t="array" ref="G50">[1]!genBinomial(1,0.602)</f>
        <v>#VALUE!</v>
      </c>
      <c r="H50" s="13" t="e" vm="1">
        <f t="shared" si="0"/>
        <v>#VALUE!</v>
      </c>
      <c r="I50" t="e" cm="1" vm="2">
        <f t="array" ref="I50">[1]!genUniform($I$9,$I$10)</f>
        <v>#VALUE!</v>
      </c>
      <c r="J50" t="e" vm="1">
        <f t="shared" si="1"/>
        <v>#VALUE!</v>
      </c>
      <c r="K50" s="47" t="e" vm="1">
        <f t="shared" si="2"/>
        <v>#VALUE!</v>
      </c>
      <c r="L50" t="e" vm="1">
        <f t="shared" si="3"/>
        <v>#VALUE!</v>
      </c>
      <c r="M50" t="e" cm="1" vm="2">
        <f t="array" ref="M50">[1]!genUniform($M$9,$M$10)</f>
        <v>#VALUE!</v>
      </c>
      <c r="N50" t="e" vm="1">
        <f t="shared" si="4"/>
        <v>#VALUE!</v>
      </c>
      <c r="O50" s="47" t="e" vm="1">
        <f t="shared" si="5"/>
        <v>#VALUE!</v>
      </c>
      <c r="P50" t="e" vm="1">
        <f t="shared" si="6"/>
        <v>#VALUE!</v>
      </c>
      <c r="Q50" t="e" cm="1" vm="2">
        <f t="array" ref="Q50">[1]!genUniform($Q$9,$Q$10)</f>
        <v>#VALUE!</v>
      </c>
      <c r="R50" t="e" vm="1">
        <f t="shared" si="7"/>
        <v>#VALUE!</v>
      </c>
      <c r="S50" s="47" t="e" vm="1">
        <f t="shared" si="8"/>
        <v>#VALUE!</v>
      </c>
      <c r="T50" t="e" vm="1">
        <f t="shared" si="9"/>
        <v>#VALUE!</v>
      </c>
    </row>
    <row r="51" spans="1:20">
      <c r="A51">
        <v>41</v>
      </c>
      <c r="C51" t="e" cm="1" vm="2">
        <f t="array" ref="C51">[1]!GenLognormal($C$9,$C$10)</f>
        <v>#VALUE!</v>
      </c>
      <c r="D51" t="e" cm="1" vm="2">
        <f t="array" ref="D51">[1]!GenLognormal($D$9,$D$10)</f>
        <v>#VALUE!</v>
      </c>
      <c r="E51" t="e" cm="1" vm="2">
        <f t="array" ref="E51">[1]!genNormal($E$9,$E$10)</f>
        <v>#VALUE!</v>
      </c>
      <c r="F51" t="e" cm="1" vm="2">
        <f t="array" ref="F51">[1]!GenLognormal($F$9,$F$10)</f>
        <v>#VALUE!</v>
      </c>
      <c r="G51" t="e" cm="1" vm="2">
        <f t="array" ref="G51">[1]!genBinomial(1,0.602)</f>
        <v>#VALUE!</v>
      </c>
      <c r="H51" s="13" t="e" vm="1">
        <f t="shared" si="0"/>
        <v>#VALUE!</v>
      </c>
      <c r="I51" t="e" cm="1" vm="2">
        <f t="array" ref="I51">[1]!genUniform($I$9,$I$10)</f>
        <v>#VALUE!</v>
      </c>
      <c r="J51" t="e" vm="1">
        <f t="shared" si="1"/>
        <v>#VALUE!</v>
      </c>
      <c r="K51" s="47" t="e" vm="1">
        <f t="shared" si="2"/>
        <v>#VALUE!</v>
      </c>
      <c r="L51" t="e" vm="1">
        <f t="shared" si="3"/>
        <v>#VALUE!</v>
      </c>
      <c r="M51" t="e" cm="1" vm="2">
        <f t="array" ref="M51">[1]!genUniform($M$9,$M$10)</f>
        <v>#VALUE!</v>
      </c>
      <c r="N51" t="e" vm="1">
        <f t="shared" si="4"/>
        <v>#VALUE!</v>
      </c>
      <c r="O51" s="47" t="e" vm="1">
        <f t="shared" si="5"/>
        <v>#VALUE!</v>
      </c>
      <c r="P51" t="e" vm="1">
        <f t="shared" si="6"/>
        <v>#VALUE!</v>
      </c>
      <c r="Q51" t="e" cm="1" vm="2">
        <f t="array" ref="Q51">[1]!genUniform($Q$9,$Q$10)</f>
        <v>#VALUE!</v>
      </c>
      <c r="R51" t="e" vm="1">
        <f t="shared" si="7"/>
        <v>#VALUE!</v>
      </c>
      <c r="S51" s="47" t="e" vm="1">
        <f t="shared" si="8"/>
        <v>#VALUE!</v>
      </c>
      <c r="T51" t="e" vm="1">
        <f t="shared" si="9"/>
        <v>#VALUE!</v>
      </c>
    </row>
    <row r="52" spans="1:20">
      <c r="A52">
        <v>42</v>
      </c>
      <c r="C52" t="e" cm="1" vm="2">
        <f t="array" ref="C52">[1]!GenLognormal($C$9,$C$10)</f>
        <v>#VALUE!</v>
      </c>
      <c r="D52" t="e" cm="1" vm="2">
        <f t="array" ref="D52">[1]!GenLognormal($D$9,$D$10)</f>
        <v>#VALUE!</v>
      </c>
      <c r="E52" t="e" cm="1" vm="2">
        <f t="array" ref="E52">[1]!genNormal($E$9,$E$10)</f>
        <v>#VALUE!</v>
      </c>
      <c r="F52" t="e" cm="1" vm="2">
        <f t="array" ref="F52">[1]!GenLognormal($F$9,$F$10)</f>
        <v>#VALUE!</v>
      </c>
      <c r="G52" t="e" cm="1" vm="2">
        <f t="array" ref="G52">[1]!genBinomial(1,0.602)</f>
        <v>#VALUE!</v>
      </c>
      <c r="H52" s="13" t="e" vm="1">
        <f t="shared" si="0"/>
        <v>#VALUE!</v>
      </c>
      <c r="I52" t="e" cm="1" vm="2">
        <f t="array" ref="I52">[1]!genUniform($I$9,$I$10)</f>
        <v>#VALUE!</v>
      </c>
      <c r="J52" t="e" vm="1">
        <f t="shared" si="1"/>
        <v>#VALUE!</v>
      </c>
      <c r="K52" s="47" t="e" vm="1">
        <f t="shared" si="2"/>
        <v>#VALUE!</v>
      </c>
      <c r="L52" t="e" vm="1">
        <f t="shared" si="3"/>
        <v>#VALUE!</v>
      </c>
      <c r="M52" t="e" cm="1" vm="2">
        <f t="array" ref="M52">[1]!genUniform($M$9,$M$10)</f>
        <v>#VALUE!</v>
      </c>
      <c r="N52" t="e" vm="1">
        <f t="shared" si="4"/>
        <v>#VALUE!</v>
      </c>
      <c r="O52" s="47" t="e" vm="1">
        <f t="shared" si="5"/>
        <v>#VALUE!</v>
      </c>
      <c r="P52" t="e" vm="1">
        <f t="shared" si="6"/>
        <v>#VALUE!</v>
      </c>
      <c r="Q52" t="e" cm="1" vm="2">
        <f t="array" ref="Q52">[1]!genUniform($Q$9,$Q$10)</f>
        <v>#VALUE!</v>
      </c>
      <c r="R52" t="e" vm="1">
        <f t="shared" si="7"/>
        <v>#VALUE!</v>
      </c>
      <c r="S52" s="47" t="e" vm="1">
        <f t="shared" si="8"/>
        <v>#VALUE!</v>
      </c>
      <c r="T52" t="e" vm="1">
        <f t="shared" si="9"/>
        <v>#VALUE!</v>
      </c>
    </row>
    <row r="53" spans="1:20">
      <c r="A53">
        <v>43</v>
      </c>
      <c r="C53" t="e" cm="1" vm="2">
        <f t="array" ref="C53">[1]!GenLognormal($C$9,$C$10)</f>
        <v>#VALUE!</v>
      </c>
      <c r="D53" t="e" cm="1" vm="2">
        <f t="array" ref="D53">[1]!GenLognormal($D$9,$D$10)</f>
        <v>#VALUE!</v>
      </c>
      <c r="E53" t="e" cm="1" vm="2">
        <f t="array" ref="E53">[1]!genNormal($E$9,$E$10)</f>
        <v>#VALUE!</v>
      </c>
      <c r="F53" t="e" cm="1" vm="2">
        <f t="array" ref="F53">[1]!GenLognormal($F$9,$F$10)</f>
        <v>#VALUE!</v>
      </c>
      <c r="G53" t="e" cm="1" vm="2">
        <f t="array" ref="G53">[1]!genBinomial(1,0.602)</f>
        <v>#VALUE!</v>
      </c>
      <c r="H53" s="13" t="e" vm="1">
        <f t="shared" si="0"/>
        <v>#VALUE!</v>
      </c>
      <c r="I53" t="e" cm="1" vm="2">
        <f t="array" ref="I53">[1]!genUniform($I$9,$I$10)</f>
        <v>#VALUE!</v>
      </c>
      <c r="J53" t="e" vm="1">
        <f t="shared" si="1"/>
        <v>#VALUE!</v>
      </c>
      <c r="K53" s="47" t="e" vm="1">
        <f t="shared" si="2"/>
        <v>#VALUE!</v>
      </c>
      <c r="L53" t="e" vm="1">
        <f t="shared" si="3"/>
        <v>#VALUE!</v>
      </c>
      <c r="M53" t="e" cm="1" vm="2">
        <f t="array" ref="M53">[1]!genUniform($M$9,$M$10)</f>
        <v>#VALUE!</v>
      </c>
      <c r="N53" t="e" vm="1">
        <f t="shared" si="4"/>
        <v>#VALUE!</v>
      </c>
      <c r="O53" s="47" t="e" vm="1">
        <f t="shared" si="5"/>
        <v>#VALUE!</v>
      </c>
      <c r="P53" t="e" vm="1">
        <f t="shared" si="6"/>
        <v>#VALUE!</v>
      </c>
      <c r="Q53" t="e" cm="1" vm="2">
        <f t="array" ref="Q53">[1]!genUniform($Q$9,$Q$10)</f>
        <v>#VALUE!</v>
      </c>
      <c r="R53" t="e" vm="1">
        <f t="shared" si="7"/>
        <v>#VALUE!</v>
      </c>
      <c r="S53" s="47" t="e" vm="1">
        <f t="shared" si="8"/>
        <v>#VALUE!</v>
      </c>
      <c r="T53" t="e" vm="1">
        <f t="shared" si="9"/>
        <v>#VALUE!</v>
      </c>
    </row>
    <row r="54" spans="1:20">
      <c r="A54">
        <v>44</v>
      </c>
      <c r="C54" t="e" cm="1" vm="2">
        <f t="array" ref="C54">[1]!GenLognormal($C$9,$C$10)</f>
        <v>#VALUE!</v>
      </c>
      <c r="D54" t="e" cm="1" vm="2">
        <f t="array" ref="D54">[1]!GenLognormal($D$9,$D$10)</f>
        <v>#VALUE!</v>
      </c>
      <c r="E54" t="e" cm="1" vm="2">
        <f t="array" ref="E54">[1]!genNormal($E$9,$E$10)</f>
        <v>#VALUE!</v>
      </c>
      <c r="F54" t="e" cm="1" vm="2">
        <f t="array" ref="F54">[1]!GenLognormal($F$9,$F$10)</f>
        <v>#VALUE!</v>
      </c>
      <c r="G54" t="e" cm="1" vm="2">
        <f t="array" ref="G54">[1]!genBinomial(1,0.602)</f>
        <v>#VALUE!</v>
      </c>
      <c r="H54" s="13" t="e" vm="1">
        <f t="shared" si="0"/>
        <v>#VALUE!</v>
      </c>
      <c r="I54" t="e" cm="1" vm="2">
        <f t="array" ref="I54">[1]!genUniform($I$9,$I$10)</f>
        <v>#VALUE!</v>
      </c>
      <c r="J54" t="e" vm="1">
        <f t="shared" si="1"/>
        <v>#VALUE!</v>
      </c>
      <c r="K54" s="47" t="e" vm="1">
        <f t="shared" si="2"/>
        <v>#VALUE!</v>
      </c>
      <c r="L54" t="e" vm="1">
        <f t="shared" si="3"/>
        <v>#VALUE!</v>
      </c>
      <c r="M54" t="e" cm="1" vm="2">
        <f t="array" ref="M54">[1]!genUniform($M$9,$M$10)</f>
        <v>#VALUE!</v>
      </c>
      <c r="N54" t="e" vm="1">
        <f t="shared" si="4"/>
        <v>#VALUE!</v>
      </c>
      <c r="O54" s="47" t="e" vm="1">
        <f t="shared" si="5"/>
        <v>#VALUE!</v>
      </c>
      <c r="P54" t="e" vm="1">
        <f t="shared" si="6"/>
        <v>#VALUE!</v>
      </c>
      <c r="Q54" t="e" cm="1" vm="2">
        <f t="array" ref="Q54">[1]!genUniform($Q$9,$Q$10)</f>
        <v>#VALUE!</v>
      </c>
      <c r="R54" t="e" vm="1">
        <f t="shared" si="7"/>
        <v>#VALUE!</v>
      </c>
      <c r="S54" s="47" t="e" vm="1">
        <f t="shared" si="8"/>
        <v>#VALUE!</v>
      </c>
      <c r="T54" t="e" vm="1">
        <f t="shared" si="9"/>
        <v>#VALUE!</v>
      </c>
    </row>
    <row r="55" spans="1:20">
      <c r="A55">
        <v>45</v>
      </c>
      <c r="C55" t="e" cm="1" vm="2">
        <f t="array" ref="C55">[1]!GenLognormal($C$9,$C$10)</f>
        <v>#VALUE!</v>
      </c>
      <c r="D55" t="e" cm="1" vm="2">
        <f t="array" ref="D55">[1]!GenLognormal($D$9,$D$10)</f>
        <v>#VALUE!</v>
      </c>
      <c r="E55" t="e" cm="1" vm="2">
        <f t="array" ref="E55">[1]!genNormal($E$9,$E$10)</f>
        <v>#VALUE!</v>
      </c>
      <c r="F55" t="e" cm="1" vm="2">
        <f t="array" ref="F55">[1]!GenLognormal($F$9,$F$10)</f>
        <v>#VALUE!</v>
      </c>
      <c r="G55" t="e" cm="1" vm="2">
        <f t="array" ref="G55">[1]!genBinomial(1,0.602)</f>
        <v>#VALUE!</v>
      </c>
      <c r="H55" s="13" t="e" vm="1">
        <f t="shared" si="0"/>
        <v>#VALUE!</v>
      </c>
      <c r="I55" t="e" cm="1" vm="2">
        <f t="array" ref="I55">[1]!genUniform($I$9,$I$10)</f>
        <v>#VALUE!</v>
      </c>
      <c r="J55" t="e" vm="1">
        <f t="shared" si="1"/>
        <v>#VALUE!</v>
      </c>
      <c r="K55" s="47" t="e" vm="1">
        <f t="shared" si="2"/>
        <v>#VALUE!</v>
      </c>
      <c r="L55" t="e" vm="1">
        <f t="shared" si="3"/>
        <v>#VALUE!</v>
      </c>
      <c r="M55" t="e" cm="1" vm="2">
        <f t="array" ref="M55">[1]!genUniform($M$9,$M$10)</f>
        <v>#VALUE!</v>
      </c>
      <c r="N55" t="e" vm="1">
        <f t="shared" si="4"/>
        <v>#VALUE!</v>
      </c>
      <c r="O55" s="47" t="e" vm="1">
        <f t="shared" si="5"/>
        <v>#VALUE!</v>
      </c>
      <c r="P55" t="e" vm="1">
        <f t="shared" si="6"/>
        <v>#VALUE!</v>
      </c>
      <c r="Q55" t="e" cm="1" vm="2">
        <f t="array" ref="Q55">[1]!genUniform($Q$9,$Q$10)</f>
        <v>#VALUE!</v>
      </c>
      <c r="R55" t="e" vm="1">
        <f t="shared" si="7"/>
        <v>#VALUE!</v>
      </c>
      <c r="S55" s="47" t="e" vm="1">
        <f t="shared" si="8"/>
        <v>#VALUE!</v>
      </c>
      <c r="T55" t="e" vm="1">
        <f t="shared" si="9"/>
        <v>#VALUE!</v>
      </c>
    </row>
    <row r="56" spans="1:20">
      <c r="A56">
        <v>46</v>
      </c>
      <c r="C56" t="e" cm="1" vm="2">
        <f t="array" ref="C56">[1]!GenLognormal($C$9,$C$10)</f>
        <v>#VALUE!</v>
      </c>
      <c r="D56" t="e" cm="1" vm="2">
        <f t="array" ref="D56">[1]!GenLognormal($D$9,$D$10)</f>
        <v>#VALUE!</v>
      </c>
      <c r="E56" t="e" cm="1" vm="2">
        <f t="array" ref="E56">[1]!genNormal($E$9,$E$10)</f>
        <v>#VALUE!</v>
      </c>
      <c r="F56" t="e" cm="1" vm="2">
        <f t="array" ref="F56">[1]!GenLognormal($F$9,$F$10)</f>
        <v>#VALUE!</v>
      </c>
      <c r="G56" t="e" cm="1" vm="2">
        <f t="array" ref="G56">[1]!genBinomial(1,0.602)</f>
        <v>#VALUE!</v>
      </c>
      <c r="H56" s="13" t="e" vm="1">
        <f t="shared" si="0"/>
        <v>#VALUE!</v>
      </c>
      <c r="I56" t="e" cm="1" vm="2">
        <f t="array" ref="I56">[1]!genUniform($I$9,$I$10)</f>
        <v>#VALUE!</v>
      </c>
      <c r="J56" t="e" vm="1">
        <f t="shared" si="1"/>
        <v>#VALUE!</v>
      </c>
      <c r="K56" s="47" t="e" vm="1">
        <f t="shared" si="2"/>
        <v>#VALUE!</v>
      </c>
      <c r="L56" t="e" vm="1">
        <f t="shared" si="3"/>
        <v>#VALUE!</v>
      </c>
      <c r="M56" t="e" cm="1" vm="2">
        <f t="array" ref="M56">[1]!genUniform($M$9,$M$10)</f>
        <v>#VALUE!</v>
      </c>
      <c r="N56" t="e" vm="1">
        <f t="shared" si="4"/>
        <v>#VALUE!</v>
      </c>
      <c r="O56" s="47" t="e" vm="1">
        <f t="shared" si="5"/>
        <v>#VALUE!</v>
      </c>
      <c r="P56" t="e" vm="1">
        <f t="shared" si="6"/>
        <v>#VALUE!</v>
      </c>
      <c r="Q56" t="e" cm="1" vm="2">
        <f t="array" ref="Q56">[1]!genUniform($Q$9,$Q$10)</f>
        <v>#VALUE!</v>
      </c>
      <c r="R56" t="e" vm="1">
        <f t="shared" si="7"/>
        <v>#VALUE!</v>
      </c>
      <c r="S56" s="47" t="e" vm="1">
        <f t="shared" si="8"/>
        <v>#VALUE!</v>
      </c>
      <c r="T56" t="e" vm="1">
        <f t="shared" si="9"/>
        <v>#VALUE!</v>
      </c>
    </row>
    <row r="57" spans="1:20">
      <c r="A57">
        <v>47</v>
      </c>
      <c r="C57" t="e" cm="1" vm="2">
        <f t="array" ref="C57">[1]!GenLognormal($C$9,$C$10)</f>
        <v>#VALUE!</v>
      </c>
      <c r="D57" t="e" cm="1" vm="2">
        <f t="array" ref="D57">[1]!GenLognormal($D$9,$D$10)</f>
        <v>#VALUE!</v>
      </c>
      <c r="E57" t="e" cm="1" vm="2">
        <f t="array" ref="E57">[1]!genNormal($E$9,$E$10)</f>
        <v>#VALUE!</v>
      </c>
      <c r="F57" t="e" cm="1" vm="2">
        <f t="array" ref="F57">[1]!GenLognormal($F$9,$F$10)</f>
        <v>#VALUE!</v>
      </c>
      <c r="G57" t="e" cm="1" vm="2">
        <f t="array" ref="G57">[1]!genBinomial(1,0.602)</f>
        <v>#VALUE!</v>
      </c>
      <c r="H57" s="13" t="e" vm="1">
        <f t="shared" si="0"/>
        <v>#VALUE!</v>
      </c>
      <c r="I57" t="e" cm="1" vm="2">
        <f t="array" ref="I57">[1]!genUniform($I$9,$I$10)</f>
        <v>#VALUE!</v>
      </c>
      <c r="J57" t="e" vm="1">
        <f t="shared" si="1"/>
        <v>#VALUE!</v>
      </c>
      <c r="K57" s="47" t="e" vm="1">
        <f t="shared" si="2"/>
        <v>#VALUE!</v>
      </c>
      <c r="L57" t="e" vm="1">
        <f t="shared" si="3"/>
        <v>#VALUE!</v>
      </c>
      <c r="M57" t="e" cm="1" vm="2">
        <f t="array" ref="M57">[1]!genUniform($M$9,$M$10)</f>
        <v>#VALUE!</v>
      </c>
      <c r="N57" t="e" vm="1">
        <f t="shared" si="4"/>
        <v>#VALUE!</v>
      </c>
      <c r="O57" s="47" t="e" vm="1">
        <f t="shared" si="5"/>
        <v>#VALUE!</v>
      </c>
      <c r="P57" t="e" vm="1">
        <f t="shared" si="6"/>
        <v>#VALUE!</v>
      </c>
      <c r="Q57" t="e" cm="1" vm="2">
        <f t="array" ref="Q57">[1]!genUniform($Q$9,$Q$10)</f>
        <v>#VALUE!</v>
      </c>
      <c r="R57" t="e" vm="1">
        <f t="shared" si="7"/>
        <v>#VALUE!</v>
      </c>
      <c r="S57" s="47" t="e" vm="1">
        <f t="shared" si="8"/>
        <v>#VALUE!</v>
      </c>
      <c r="T57" t="e" vm="1">
        <f t="shared" si="9"/>
        <v>#VALUE!</v>
      </c>
    </row>
    <row r="58" spans="1:20">
      <c r="A58">
        <v>48</v>
      </c>
      <c r="C58" t="e" cm="1" vm="2">
        <f t="array" ref="C58">[1]!GenLognormal($C$9,$C$10)</f>
        <v>#VALUE!</v>
      </c>
      <c r="D58" t="e" cm="1" vm="2">
        <f t="array" ref="D58">[1]!GenLognormal($D$9,$D$10)</f>
        <v>#VALUE!</v>
      </c>
      <c r="E58" t="e" cm="1" vm="2">
        <f t="array" ref="E58">[1]!genNormal($E$9,$E$10)</f>
        <v>#VALUE!</v>
      </c>
      <c r="F58" t="e" cm="1" vm="2">
        <f t="array" ref="F58">[1]!GenLognormal($F$9,$F$10)</f>
        <v>#VALUE!</v>
      </c>
      <c r="G58" t="e" cm="1" vm="2">
        <f t="array" ref="G58">[1]!genBinomial(1,0.602)</f>
        <v>#VALUE!</v>
      </c>
      <c r="H58" s="13" t="e" vm="1">
        <f t="shared" si="0"/>
        <v>#VALUE!</v>
      </c>
      <c r="I58" t="e" cm="1" vm="2">
        <f t="array" ref="I58">[1]!genUniform($I$9,$I$10)</f>
        <v>#VALUE!</v>
      </c>
      <c r="J58" t="e" vm="1">
        <f t="shared" si="1"/>
        <v>#VALUE!</v>
      </c>
      <c r="K58" s="47" t="e" vm="1">
        <f t="shared" si="2"/>
        <v>#VALUE!</v>
      </c>
      <c r="L58" t="e" vm="1">
        <f t="shared" si="3"/>
        <v>#VALUE!</v>
      </c>
      <c r="M58" t="e" cm="1" vm="2">
        <f t="array" ref="M58">[1]!genUniform($M$9,$M$10)</f>
        <v>#VALUE!</v>
      </c>
      <c r="N58" t="e" vm="1">
        <f t="shared" si="4"/>
        <v>#VALUE!</v>
      </c>
      <c r="O58" s="47" t="e" vm="1">
        <f t="shared" si="5"/>
        <v>#VALUE!</v>
      </c>
      <c r="P58" t="e" vm="1">
        <f t="shared" si="6"/>
        <v>#VALUE!</v>
      </c>
      <c r="Q58" t="e" cm="1" vm="2">
        <f t="array" ref="Q58">[1]!genUniform($Q$9,$Q$10)</f>
        <v>#VALUE!</v>
      </c>
      <c r="R58" t="e" vm="1">
        <f t="shared" si="7"/>
        <v>#VALUE!</v>
      </c>
      <c r="S58" s="47" t="e" vm="1">
        <f t="shared" si="8"/>
        <v>#VALUE!</v>
      </c>
      <c r="T58" t="e" vm="1">
        <f t="shared" si="9"/>
        <v>#VALUE!</v>
      </c>
    </row>
    <row r="59" spans="1:20">
      <c r="A59">
        <v>49</v>
      </c>
      <c r="C59" t="e" cm="1" vm="2">
        <f t="array" ref="C59">[1]!GenLognormal($C$9,$C$10)</f>
        <v>#VALUE!</v>
      </c>
      <c r="D59" t="e" cm="1" vm="2">
        <f t="array" ref="D59">[1]!GenLognormal($D$9,$D$10)</f>
        <v>#VALUE!</v>
      </c>
      <c r="E59" t="e" cm="1" vm="2">
        <f t="array" ref="E59">[1]!genNormal($E$9,$E$10)</f>
        <v>#VALUE!</v>
      </c>
      <c r="F59" t="e" cm="1" vm="2">
        <f t="array" ref="F59">[1]!GenLognormal($F$9,$F$10)</f>
        <v>#VALUE!</v>
      </c>
      <c r="G59" t="e" cm="1" vm="2">
        <f t="array" ref="G59">[1]!genBinomial(1,0.602)</f>
        <v>#VALUE!</v>
      </c>
      <c r="H59" s="13" t="e" vm="1">
        <f t="shared" si="0"/>
        <v>#VALUE!</v>
      </c>
      <c r="I59" t="e" cm="1" vm="2">
        <f t="array" ref="I59">[1]!genUniform($I$9,$I$10)</f>
        <v>#VALUE!</v>
      </c>
      <c r="J59" t="e" vm="1">
        <f t="shared" si="1"/>
        <v>#VALUE!</v>
      </c>
      <c r="K59" s="47" t="e" vm="1">
        <f t="shared" si="2"/>
        <v>#VALUE!</v>
      </c>
      <c r="L59" t="e" vm="1">
        <f t="shared" si="3"/>
        <v>#VALUE!</v>
      </c>
      <c r="M59" t="e" cm="1" vm="2">
        <f t="array" ref="M59">[1]!genUniform($M$9,$M$10)</f>
        <v>#VALUE!</v>
      </c>
      <c r="N59" t="e" vm="1">
        <f t="shared" si="4"/>
        <v>#VALUE!</v>
      </c>
      <c r="O59" s="47" t="e" vm="1">
        <f t="shared" si="5"/>
        <v>#VALUE!</v>
      </c>
      <c r="P59" t="e" vm="1">
        <f t="shared" si="6"/>
        <v>#VALUE!</v>
      </c>
      <c r="Q59" t="e" cm="1" vm="2">
        <f t="array" ref="Q59">[1]!genUniform($Q$9,$Q$10)</f>
        <v>#VALUE!</v>
      </c>
      <c r="R59" t="e" vm="1">
        <f t="shared" si="7"/>
        <v>#VALUE!</v>
      </c>
      <c r="S59" s="47" t="e" vm="1">
        <f t="shared" si="8"/>
        <v>#VALUE!</v>
      </c>
      <c r="T59" t="e" vm="1">
        <f t="shared" si="9"/>
        <v>#VALUE!</v>
      </c>
    </row>
    <row r="60" spans="1:20">
      <c r="A60">
        <v>50</v>
      </c>
      <c r="C60" t="e" cm="1" vm="2">
        <f t="array" ref="C60">[1]!GenLognormal($C$9,$C$10)</f>
        <v>#VALUE!</v>
      </c>
      <c r="D60" t="e" cm="1" vm="2">
        <f t="array" ref="D60">[1]!GenLognormal($D$9,$D$10)</f>
        <v>#VALUE!</v>
      </c>
      <c r="E60" t="e" cm="1" vm="2">
        <f t="array" ref="E60">[1]!genNormal($E$9,$E$10)</f>
        <v>#VALUE!</v>
      </c>
      <c r="F60" t="e" cm="1" vm="2">
        <f t="array" ref="F60">[1]!GenLognormal($F$9,$F$10)</f>
        <v>#VALUE!</v>
      </c>
      <c r="G60" t="e" cm="1" vm="2">
        <f t="array" ref="G60">[1]!genBinomial(1,0.602)</f>
        <v>#VALUE!</v>
      </c>
      <c r="H60" s="13" t="e" vm="1">
        <f t="shared" si="0"/>
        <v>#VALUE!</v>
      </c>
      <c r="I60" t="e" cm="1" vm="2">
        <f t="array" ref="I60">[1]!genUniform($I$9,$I$10)</f>
        <v>#VALUE!</v>
      </c>
      <c r="J60" t="e" vm="1">
        <f t="shared" si="1"/>
        <v>#VALUE!</v>
      </c>
      <c r="K60" s="47" t="e" vm="1">
        <f t="shared" si="2"/>
        <v>#VALUE!</v>
      </c>
      <c r="L60" t="e" vm="1">
        <f t="shared" si="3"/>
        <v>#VALUE!</v>
      </c>
      <c r="M60" t="e" cm="1" vm="2">
        <f t="array" ref="M60">[1]!genUniform($M$9,$M$10)</f>
        <v>#VALUE!</v>
      </c>
      <c r="N60" t="e" vm="1">
        <f t="shared" si="4"/>
        <v>#VALUE!</v>
      </c>
      <c r="O60" s="47" t="e" vm="1">
        <f t="shared" si="5"/>
        <v>#VALUE!</v>
      </c>
      <c r="P60" t="e" vm="1">
        <f t="shared" si="6"/>
        <v>#VALUE!</v>
      </c>
      <c r="Q60" t="e" cm="1" vm="2">
        <f t="array" ref="Q60">[1]!genUniform($Q$9,$Q$10)</f>
        <v>#VALUE!</v>
      </c>
      <c r="R60" t="e" vm="1">
        <f t="shared" si="7"/>
        <v>#VALUE!</v>
      </c>
      <c r="S60" s="47" t="e" vm="1">
        <f t="shared" si="8"/>
        <v>#VALUE!</v>
      </c>
      <c r="T60" t="e" vm="1">
        <f t="shared" si="9"/>
        <v>#VALUE!</v>
      </c>
    </row>
    <row r="61" spans="1:20">
      <c r="A61">
        <v>51</v>
      </c>
      <c r="C61" t="e" cm="1" vm="2">
        <f t="array" ref="C61">[1]!GenLognormal($C$9,$C$10)</f>
        <v>#VALUE!</v>
      </c>
      <c r="D61" t="e" cm="1" vm="2">
        <f t="array" ref="D61">[1]!GenLognormal($D$9,$D$10)</f>
        <v>#VALUE!</v>
      </c>
      <c r="E61" t="e" cm="1" vm="2">
        <f t="array" ref="E61">[1]!genNormal($E$9,$E$10)</f>
        <v>#VALUE!</v>
      </c>
      <c r="F61" t="e" cm="1" vm="2">
        <f t="array" ref="F61">[1]!GenLognormal($F$9,$F$10)</f>
        <v>#VALUE!</v>
      </c>
      <c r="G61" t="e" cm="1" vm="2">
        <f t="array" ref="G61">[1]!genBinomial(1,0.602)</f>
        <v>#VALUE!</v>
      </c>
      <c r="H61" s="13" t="e" vm="1">
        <f t="shared" si="0"/>
        <v>#VALUE!</v>
      </c>
      <c r="I61" t="e" cm="1" vm="2">
        <f t="array" ref="I61">[1]!genUniform($I$9,$I$10)</f>
        <v>#VALUE!</v>
      </c>
      <c r="J61" t="e" vm="1">
        <f t="shared" si="1"/>
        <v>#VALUE!</v>
      </c>
      <c r="K61" s="47" t="e" vm="1">
        <f t="shared" si="2"/>
        <v>#VALUE!</v>
      </c>
      <c r="L61" t="e" vm="1">
        <f t="shared" si="3"/>
        <v>#VALUE!</v>
      </c>
      <c r="M61" t="e" cm="1" vm="2">
        <f t="array" ref="M61">[1]!genUniform($M$9,$M$10)</f>
        <v>#VALUE!</v>
      </c>
      <c r="N61" t="e" vm="1">
        <f t="shared" si="4"/>
        <v>#VALUE!</v>
      </c>
      <c r="O61" s="47" t="e" vm="1">
        <f t="shared" si="5"/>
        <v>#VALUE!</v>
      </c>
      <c r="P61" t="e" vm="1">
        <f t="shared" si="6"/>
        <v>#VALUE!</v>
      </c>
      <c r="Q61" t="e" cm="1" vm="2">
        <f t="array" ref="Q61">[1]!genUniform($Q$9,$Q$10)</f>
        <v>#VALUE!</v>
      </c>
      <c r="R61" t="e" vm="1">
        <f t="shared" si="7"/>
        <v>#VALUE!</v>
      </c>
      <c r="S61" s="47" t="e" vm="1">
        <f t="shared" si="8"/>
        <v>#VALUE!</v>
      </c>
      <c r="T61" t="e" vm="1">
        <f t="shared" si="9"/>
        <v>#VALUE!</v>
      </c>
    </row>
    <row r="62" spans="1:20">
      <c r="A62">
        <v>52</v>
      </c>
      <c r="C62" t="e" cm="1" vm="2">
        <f t="array" ref="C62">[1]!GenLognormal($C$9,$C$10)</f>
        <v>#VALUE!</v>
      </c>
      <c r="D62" t="e" cm="1" vm="2">
        <f t="array" ref="D62">[1]!GenLognormal($D$9,$D$10)</f>
        <v>#VALUE!</v>
      </c>
      <c r="E62" t="e" cm="1" vm="2">
        <f t="array" ref="E62">[1]!genNormal($E$9,$E$10)</f>
        <v>#VALUE!</v>
      </c>
      <c r="F62" t="e" cm="1" vm="2">
        <f t="array" ref="F62">[1]!GenLognormal($F$9,$F$10)</f>
        <v>#VALUE!</v>
      </c>
      <c r="G62" t="e" cm="1" vm="2">
        <f t="array" ref="G62">[1]!genBinomial(1,0.602)</f>
        <v>#VALUE!</v>
      </c>
      <c r="H62" s="13" t="e" vm="1">
        <f t="shared" si="0"/>
        <v>#VALUE!</v>
      </c>
      <c r="I62" t="e" cm="1" vm="2">
        <f t="array" ref="I62">[1]!genUniform($I$9,$I$10)</f>
        <v>#VALUE!</v>
      </c>
      <c r="J62" t="e" vm="1">
        <f t="shared" si="1"/>
        <v>#VALUE!</v>
      </c>
      <c r="K62" s="47" t="e" vm="1">
        <f t="shared" si="2"/>
        <v>#VALUE!</v>
      </c>
      <c r="L62" t="e" vm="1">
        <f t="shared" si="3"/>
        <v>#VALUE!</v>
      </c>
      <c r="M62" t="e" cm="1" vm="2">
        <f t="array" ref="M62">[1]!genUniform($M$9,$M$10)</f>
        <v>#VALUE!</v>
      </c>
      <c r="N62" t="e" vm="1">
        <f t="shared" si="4"/>
        <v>#VALUE!</v>
      </c>
      <c r="O62" s="47" t="e" vm="1">
        <f t="shared" si="5"/>
        <v>#VALUE!</v>
      </c>
      <c r="P62" t="e" vm="1">
        <f t="shared" si="6"/>
        <v>#VALUE!</v>
      </c>
      <c r="Q62" t="e" cm="1" vm="2">
        <f t="array" ref="Q62">[1]!genUniform($Q$9,$Q$10)</f>
        <v>#VALUE!</v>
      </c>
      <c r="R62" t="e" vm="1">
        <f t="shared" si="7"/>
        <v>#VALUE!</v>
      </c>
      <c r="S62" s="47" t="e" vm="1">
        <f t="shared" si="8"/>
        <v>#VALUE!</v>
      </c>
      <c r="T62" t="e" vm="1">
        <f t="shared" si="9"/>
        <v>#VALUE!</v>
      </c>
    </row>
    <row r="63" spans="1:20">
      <c r="A63">
        <v>53</v>
      </c>
      <c r="C63" t="e" cm="1" vm="2">
        <f t="array" ref="C63">[1]!GenLognormal($C$9,$C$10)</f>
        <v>#VALUE!</v>
      </c>
      <c r="D63" t="e" cm="1" vm="2">
        <f t="array" ref="D63">[1]!GenLognormal($D$9,$D$10)</f>
        <v>#VALUE!</v>
      </c>
      <c r="E63" t="e" cm="1" vm="2">
        <f t="array" ref="E63">[1]!genNormal($E$9,$E$10)</f>
        <v>#VALUE!</v>
      </c>
      <c r="F63" t="e" cm="1" vm="2">
        <f t="array" ref="F63">[1]!GenLognormal($F$9,$F$10)</f>
        <v>#VALUE!</v>
      </c>
      <c r="G63" t="e" cm="1" vm="2">
        <f t="array" ref="G63">[1]!genBinomial(1,0.602)</f>
        <v>#VALUE!</v>
      </c>
      <c r="H63" s="13" t="e" vm="1">
        <f t="shared" si="0"/>
        <v>#VALUE!</v>
      </c>
      <c r="I63" t="e" cm="1" vm="2">
        <f t="array" ref="I63">[1]!genUniform($I$9,$I$10)</f>
        <v>#VALUE!</v>
      </c>
      <c r="J63" t="e" vm="1">
        <f t="shared" si="1"/>
        <v>#VALUE!</v>
      </c>
      <c r="K63" s="47" t="e" vm="1">
        <f t="shared" si="2"/>
        <v>#VALUE!</v>
      </c>
      <c r="L63" t="e" vm="1">
        <f t="shared" si="3"/>
        <v>#VALUE!</v>
      </c>
      <c r="M63" t="e" cm="1" vm="2">
        <f t="array" ref="M63">[1]!genUniform($M$9,$M$10)</f>
        <v>#VALUE!</v>
      </c>
      <c r="N63" t="e" vm="1">
        <f t="shared" si="4"/>
        <v>#VALUE!</v>
      </c>
      <c r="O63" s="47" t="e" vm="1">
        <f t="shared" si="5"/>
        <v>#VALUE!</v>
      </c>
      <c r="P63" t="e" vm="1">
        <f t="shared" si="6"/>
        <v>#VALUE!</v>
      </c>
      <c r="Q63" t="e" cm="1" vm="2">
        <f t="array" ref="Q63">[1]!genUniform($Q$9,$Q$10)</f>
        <v>#VALUE!</v>
      </c>
      <c r="R63" t="e" vm="1">
        <f t="shared" si="7"/>
        <v>#VALUE!</v>
      </c>
      <c r="S63" s="47" t="e" vm="1">
        <f t="shared" si="8"/>
        <v>#VALUE!</v>
      </c>
      <c r="T63" t="e" vm="1">
        <f t="shared" si="9"/>
        <v>#VALUE!</v>
      </c>
    </row>
    <row r="64" spans="1:20">
      <c r="A64">
        <v>54</v>
      </c>
      <c r="C64" t="e" cm="1" vm="2">
        <f t="array" ref="C64">[1]!GenLognormal($C$9,$C$10)</f>
        <v>#VALUE!</v>
      </c>
      <c r="D64" t="e" cm="1" vm="2">
        <f t="array" ref="D64">[1]!GenLognormal($D$9,$D$10)</f>
        <v>#VALUE!</v>
      </c>
      <c r="E64" t="e" cm="1" vm="2">
        <f t="array" ref="E64">[1]!genNormal($E$9,$E$10)</f>
        <v>#VALUE!</v>
      </c>
      <c r="F64" t="e" cm="1" vm="2">
        <f t="array" ref="F64">[1]!GenLognormal($F$9,$F$10)</f>
        <v>#VALUE!</v>
      </c>
      <c r="G64" t="e" cm="1" vm="2">
        <f t="array" ref="G64">[1]!genBinomial(1,0.602)</f>
        <v>#VALUE!</v>
      </c>
      <c r="H64" s="13" t="e" vm="1">
        <f t="shared" si="0"/>
        <v>#VALUE!</v>
      </c>
      <c r="I64" t="e" cm="1" vm="2">
        <f t="array" ref="I64">[1]!genUniform($I$9,$I$10)</f>
        <v>#VALUE!</v>
      </c>
      <c r="J64" t="e" vm="1">
        <f t="shared" si="1"/>
        <v>#VALUE!</v>
      </c>
      <c r="K64" s="47" t="e" vm="1">
        <f t="shared" si="2"/>
        <v>#VALUE!</v>
      </c>
      <c r="L64" t="e" vm="1">
        <f t="shared" si="3"/>
        <v>#VALUE!</v>
      </c>
      <c r="M64" t="e" cm="1" vm="2">
        <f t="array" ref="M64">[1]!genUniform($M$9,$M$10)</f>
        <v>#VALUE!</v>
      </c>
      <c r="N64" t="e" vm="1">
        <f t="shared" si="4"/>
        <v>#VALUE!</v>
      </c>
      <c r="O64" s="47" t="e" vm="1">
        <f t="shared" si="5"/>
        <v>#VALUE!</v>
      </c>
      <c r="P64" t="e" vm="1">
        <f t="shared" si="6"/>
        <v>#VALUE!</v>
      </c>
      <c r="Q64" t="e" cm="1" vm="2">
        <f t="array" ref="Q64">[1]!genUniform($Q$9,$Q$10)</f>
        <v>#VALUE!</v>
      </c>
      <c r="R64" t="e" vm="1">
        <f t="shared" si="7"/>
        <v>#VALUE!</v>
      </c>
      <c r="S64" s="47" t="e" vm="1">
        <f t="shared" si="8"/>
        <v>#VALUE!</v>
      </c>
      <c r="T64" t="e" vm="1">
        <f t="shared" si="9"/>
        <v>#VALUE!</v>
      </c>
    </row>
    <row r="65" spans="1:20">
      <c r="A65">
        <v>55</v>
      </c>
      <c r="C65" t="e" cm="1" vm="2">
        <f t="array" ref="C65">[1]!GenLognormal($C$9,$C$10)</f>
        <v>#VALUE!</v>
      </c>
      <c r="D65" t="e" cm="1" vm="2">
        <f t="array" ref="D65">[1]!GenLognormal($D$9,$D$10)</f>
        <v>#VALUE!</v>
      </c>
      <c r="E65" t="e" cm="1" vm="2">
        <f t="array" ref="E65">[1]!genNormal($E$9,$E$10)</f>
        <v>#VALUE!</v>
      </c>
      <c r="F65" t="e" cm="1" vm="2">
        <f t="array" ref="F65">[1]!GenLognormal($F$9,$F$10)</f>
        <v>#VALUE!</v>
      </c>
      <c r="G65" t="e" cm="1" vm="2">
        <f t="array" ref="G65">[1]!genBinomial(1,0.602)</f>
        <v>#VALUE!</v>
      </c>
      <c r="H65" s="13" t="e" vm="1">
        <f t="shared" si="0"/>
        <v>#VALUE!</v>
      </c>
      <c r="I65" t="e" cm="1" vm="2">
        <f t="array" ref="I65">[1]!genUniform($I$9,$I$10)</f>
        <v>#VALUE!</v>
      </c>
      <c r="J65" t="e" vm="1">
        <f t="shared" si="1"/>
        <v>#VALUE!</v>
      </c>
      <c r="K65" s="47" t="e" vm="1">
        <f t="shared" si="2"/>
        <v>#VALUE!</v>
      </c>
      <c r="L65" t="e" vm="1">
        <f t="shared" si="3"/>
        <v>#VALUE!</v>
      </c>
      <c r="M65" t="e" cm="1" vm="2">
        <f t="array" ref="M65">[1]!genUniform($M$9,$M$10)</f>
        <v>#VALUE!</v>
      </c>
      <c r="N65" t="e" vm="1">
        <f t="shared" si="4"/>
        <v>#VALUE!</v>
      </c>
      <c r="O65" s="47" t="e" vm="1">
        <f t="shared" si="5"/>
        <v>#VALUE!</v>
      </c>
      <c r="P65" t="e" vm="1">
        <f t="shared" si="6"/>
        <v>#VALUE!</v>
      </c>
      <c r="Q65" t="e" cm="1" vm="2">
        <f t="array" ref="Q65">[1]!genUniform($Q$9,$Q$10)</f>
        <v>#VALUE!</v>
      </c>
      <c r="R65" t="e" vm="1">
        <f t="shared" si="7"/>
        <v>#VALUE!</v>
      </c>
      <c r="S65" s="47" t="e" vm="1">
        <f t="shared" si="8"/>
        <v>#VALUE!</v>
      </c>
      <c r="T65" t="e" vm="1">
        <f t="shared" si="9"/>
        <v>#VALUE!</v>
      </c>
    </row>
    <row r="66" spans="1:20">
      <c r="A66">
        <v>56</v>
      </c>
      <c r="C66" t="e" cm="1" vm="2">
        <f t="array" ref="C66">[1]!GenLognormal($C$9,$C$10)</f>
        <v>#VALUE!</v>
      </c>
      <c r="D66" t="e" cm="1" vm="2">
        <f t="array" ref="D66">[1]!GenLognormal($D$9,$D$10)</f>
        <v>#VALUE!</v>
      </c>
      <c r="E66" t="e" cm="1" vm="2">
        <f t="array" ref="E66">[1]!genNormal($E$9,$E$10)</f>
        <v>#VALUE!</v>
      </c>
      <c r="F66" t="e" cm="1" vm="2">
        <f t="array" ref="F66">[1]!GenLognormal($F$9,$F$10)</f>
        <v>#VALUE!</v>
      </c>
      <c r="G66" t="e" cm="1" vm="2">
        <f t="array" ref="G66">[1]!genBinomial(1,0.602)</f>
        <v>#VALUE!</v>
      </c>
      <c r="H66" s="13" t="e" vm="1">
        <f t="shared" si="0"/>
        <v>#VALUE!</v>
      </c>
      <c r="I66" t="e" cm="1" vm="2">
        <f t="array" ref="I66">[1]!genUniform($I$9,$I$10)</f>
        <v>#VALUE!</v>
      </c>
      <c r="J66" t="e" vm="1">
        <f t="shared" si="1"/>
        <v>#VALUE!</v>
      </c>
      <c r="K66" s="47" t="e" vm="1">
        <f t="shared" si="2"/>
        <v>#VALUE!</v>
      </c>
      <c r="L66" t="e" vm="1">
        <f t="shared" si="3"/>
        <v>#VALUE!</v>
      </c>
      <c r="M66" t="e" cm="1" vm="2">
        <f t="array" ref="M66">[1]!genUniform($M$9,$M$10)</f>
        <v>#VALUE!</v>
      </c>
      <c r="N66" t="e" vm="1">
        <f t="shared" si="4"/>
        <v>#VALUE!</v>
      </c>
      <c r="O66" s="47" t="e" vm="1">
        <f t="shared" si="5"/>
        <v>#VALUE!</v>
      </c>
      <c r="P66" t="e" vm="1">
        <f t="shared" si="6"/>
        <v>#VALUE!</v>
      </c>
      <c r="Q66" t="e" cm="1" vm="2">
        <f t="array" ref="Q66">[1]!genUniform($Q$9,$Q$10)</f>
        <v>#VALUE!</v>
      </c>
      <c r="R66" t="e" vm="1">
        <f t="shared" si="7"/>
        <v>#VALUE!</v>
      </c>
      <c r="S66" s="47" t="e" vm="1">
        <f t="shared" si="8"/>
        <v>#VALUE!</v>
      </c>
      <c r="T66" t="e" vm="1">
        <f t="shared" si="9"/>
        <v>#VALUE!</v>
      </c>
    </row>
    <row r="67" spans="1:20">
      <c r="A67">
        <v>57</v>
      </c>
      <c r="C67" t="e" cm="1" vm="2">
        <f t="array" ref="C67">[1]!GenLognormal($C$9,$C$10)</f>
        <v>#VALUE!</v>
      </c>
      <c r="D67" t="e" cm="1" vm="2">
        <f t="array" ref="D67">[1]!GenLognormal($D$9,$D$10)</f>
        <v>#VALUE!</v>
      </c>
      <c r="E67" t="e" cm="1" vm="2">
        <f t="array" ref="E67">[1]!genNormal($E$9,$E$10)</f>
        <v>#VALUE!</v>
      </c>
      <c r="F67" t="e" cm="1" vm="2">
        <f t="array" ref="F67">[1]!GenLognormal($F$9,$F$10)</f>
        <v>#VALUE!</v>
      </c>
      <c r="G67" t="e" cm="1" vm="2">
        <f t="array" ref="G67">[1]!genBinomial(1,0.602)</f>
        <v>#VALUE!</v>
      </c>
      <c r="H67" s="13" t="e" vm="1">
        <f t="shared" si="0"/>
        <v>#VALUE!</v>
      </c>
      <c r="I67" t="e" cm="1" vm="2">
        <f t="array" ref="I67">[1]!genUniform($I$9,$I$10)</f>
        <v>#VALUE!</v>
      </c>
      <c r="J67" t="e" vm="1">
        <f t="shared" si="1"/>
        <v>#VALUE!</v>
      </c>
      <c r="K67" s="47" t="e" vm="1">
        <f t="shared" si="2"/>
        <v>#VALUE!</v>
      </c>
      <c r="L67" t="e" vm="1">
        <f t="shared" si="3"/>
        <v>#VALUE!</v>
      </c>
      <c r="M67" t="e" cm="1" vm="2">
        <f t="array" ref="M67">[1]!genUniform($M$9,$M$10)</f>
        <v>#VALUE!</v>
      </c>
      <c r="N67" t="e" vm="1">
        <f t="shared" si="4"/>
        <v>#VALUE!</v>
      </c>
      <c r="O67" s="47" t="e" vm="1">
        <f t="shared" si="5"/>
        <v>#VALUE!</v>
      </c>
      <c r="P67" t="e" vm="1">
        <f t="shared" si="6"/>
        <v>#VALUE!</v>
      </c>
      <c r="Q67" t="e" cm="1" vm="2">
        <f t="array" ref="Q67">[1]!genUniform($Q$9,$Q$10)</f>
        <v>#VALUE!</v>
      </c>
      <c r="R67" t="e" vm="1">
        <f t="shared" si="7"/>
        <v>#VALUE!</v>
      </c>
      <c r="S67" s="47" t="e" vm="1">
        <f t="shared" si="8"/>
        <v>#VALUE!</v>
      </c>
      <c r="T67" t="e" vm="1">
        <f t="shared" si="9"/>
        <v>#VALUE!</v>
      </c>
    </row>
    <row r="68" spans="1:20">
      <c r="A68">
        <v>58</v>
      </c>
      <c r="C68" t="e" cm="1" vm="2">
        <f t="array" ref="C68">[1]!GenLognormal($C$9,$C$10)</f>
        <v>#VALUE!</v>
      </c>
      <c r="D68" t="e" cm="1" vm="2">
        <f t="array" ref="D68">[1]!GenLognormal($D$9,$D$10)</f>
        <v>#VALUE!</v>
      </c>
      <c r="E68" t="e" cm="1" vm="2">
        <f t="array" ref="E68">[1]!genNormal($E$9,$E$10)</f>
        <v>#VALUE!</v>
      </c>
      <c r="F68" t="e" cm="1" vm="2">
        <f t="array" ref="F68">[1]!GenLognormal($F$9,$F$10)</f>
        <v>#VALUE!</v>
      </c>
      <c r="G68" t="e" cm="1" vm="2">
        <f t="array" ref="G68">[1]!genBinomial(1,0.602)</f>
        <v>#VALUE!</v>
      </c>
      <c r="H68" s="13" t="e" vm="1">
        <f t="shared" si="0"/>
        <v>#VALUE!</v>
      </c>
      <c r="I68" t="e" cm="1" vm="2">
        <f t="array" ref="I68">[1]!genUniform($I$9,$I$10)</f>
        <v>#VALUE!</v>
      </c>
      <c r="J68" t="e" vm="1">
        <f t="shared" si="1"/>
        <v>#VALUE!</v>
      </c>
      <c r="K68" s="47" t="e" vm="1">
        <f t="shared" si="2"/>
        <v>#VALUE!</v>
      </c>
      <c r="L68" t="e" vm="1">
        <f t="shared" si="3"/>
        <v>#VALUE!</v>
      </c>
      <c r="M68" t="e" cm="1" vm="2">
        <f t="array" ref="M68">[1]!genUniform($M$9,$M$10)</f>
        <v>#VALUE!</v>
      </c>
      <c r="N68" t="e" vm="1">
        <f t="shared" si="4"/>
        <v>#VALUE!</v>
      </c>
      <c r="O68" s="47" t="e" vm="1">
        <f t="shared" si="5"/>
        <v>#VALUE!</v>
      </c>
      <c r="P68" t="e" vm="1">
        <f t="shared" si="6"/>
        <v>#VALUE!</v>
      </c>
      <c r="Q68" t="e" cm="1" vm="2">
        <f t="array" ref="Q68">[1]!genUniform($Q$9,$Q$10)</f>
        <v>#VALUE!</v>
      </c>
      <c r="R68" t="e" vm="1">
        <f t="shared" si="7"/>
        <v>#VALUE!</v>
      </c>
      <c r="S68" s="47" t="e" vm="1">
        <f t="shared" si="8"/>
        <v>#VALUE!</v>
      </c>
      <c r="T68" t="e" vm="1">
        <f t="shared" si="9"/>
        <v>#VALUE!</v>
      </c>
    </row>
    <row r="69" spans="1:20">
      <c r="A69">
        <v>59</v>
      </c>
      <c r="C69" t="e" cm="1" vm="2">
        <f t="array" ref="C69">[1]!GenLognormal($C$9,$C$10)</f>
        <v>#VALUE!</v>
      </c>
      <c r="D69" t="e" cm="1" vm="2">
        <f t="array" ref="D69">[1]!GenLognormal($D$9,$D$10)</f>
        <v>#VALUE!</v>
      </c>
      <c r="E69" t="e" cm="1" vm="2">
        <f t="array" ref="E69">[1]!genNormal($E$9,$E$10)</f>
        <v>#VALUE!</v>
      </c>
      <c r="F69" t="e" cm="1" vm="2">
        <f t="array" ref="F69">[1]!GenLognormal($F$9,$F$10)</f>
        <v>#VALUE!</v>
      </c>
      <c r="G69" t="e" cm="1" vm="2">
        <f t="array" ref="G69">[1]!genBinomial(1,0.602)</f>
        <v>#VALUE!</v>
      </c>
      <c r="H69" s="13" t="e" vm="1">
        <f t="shared" si="0"/>
        <v>#VALUE!</v>
      </c>
      <c r="I69" t="e" cm="1" vm="2">
        <f t="array" ref="I69">[1]!genUniform($I$9,$I$10)</f>
        <v>#VALUE!</v>
      </c>
      <c r="J69" t="e" vm="1">
        <f t="shared" si="1"/>
        <v>#VALUE!</v>
      </c>
      <c r="K69" s="47" t="e" vm="1">
        <f t="shared" si="2"/>
        <v>#VALUE!</v>
      </c>
      <c r="L69" t="e" vm="1">
        <f t="shared" si="3"/>
        <v>#VALUE!</v>
      </c>
      <c r="M69" t="e" cm="1" vm="2">
        <f t="array" ref="M69">[1]!genUniform($M$9,$M$10)</f>
        <v>#VALUE!</v>
      </c>
      <c r="N69" t="e" vm="1">
        <f t="shared" si="4"/>
        <v>#VALUE!</v>
      </c>
      <c r="O69" s="47" t="e" vm="1">
        <f t="shared" si="5"/>
        <v>#VALUE!</v>
      </c>
      <c r="P69" t="e" vm="1">
        <f t="shared" si="6"/>
        <v>#VALUE!</v>
      </c>
      <c r="Q69" t="e" cm="1" vm="2">
        <f t="array" ref="Q69">[1]!genUniform($Q$9,$Q$10)</f>
        <v>#VALUE!</v>
      </c>
      <c r="R69" t="e" vm="1">
        <f t="shared" si="7"/>
        <v>#VALUE!</v>
      </c>
      <c r="S69" s="47" t="e" vm="1">
        <f t="shared" si="8"/>
        <v>#VALUE!</v>
      </c>
      <c r="T69" t="e" vm="1">
        <f t="shared" si="9"/>
        <v>#VALUE!</v>
      </c>
    </row>
    <row r="70" spans="1:20">
      <c r="A70">
        <v>60</v>
      </c>
      <c r="C70" t="e" cm="1" vm="2">
        <f t="array" ref="C70">[1]!GenLognormal($C$9,$C$10)</f>
        <v>#VALUE!</v>
      </c>
      <c r="D70" t="e" cm="1" vm="2">
        <f t="array" ref="D70">[1]!GenLognormal($D$9,$D$10)</f>
        <v>#VALUE!</v>
      </c>
      <c r="E70" t="e" cm="1" vm="2">
        <f t="array" ref="E70">[1]!genNormal($E$9,$E$10)</f>
        <v>#VALUE!</v>
      </c>
      <c r="F70" t="e" cm="1" vm="2">
        <f t="array" ref="F70">[1]!GenLognormal($F$9,$F$10)</f>
        <v>#VALUE!</v>
      </c>
      <c r="G70" t="e" cm="1" vm="2">
        <f t="array" ref="G70">[1]!genBinomial(1,0.602)</f>
        <v>#VALUE!</v>
      </c>
      <c r="H70" s="13" t="e" vm="1">
        <f t="shared" si="0"/>
        <v>#VALUE!</v>
      </c>
      <c r="I70" t="e" cm="1" vm="2">
        <f t="array" ref="I70">[1]!genUniform($I$9,$I$10)</f>
        <v>#VALUE!</v>
      </c>
      <c r="J70" t="e" vm="1">
        <f t="shared" si="1"/>
        <v>#VALUE!</v>
      </c>
      <c r="K70" s="47" t="e" vm="1">
        <f t="shared" si="2"/>
        <v>#VALUE!</v>
      </c>
      <c r="L70" t="e" vm="1">
        <f t="shared" si="3"/>
        <v>#VALUE!</v>
      </c>
      <c r="M70" t="e" cm="1" vm="2">
        <f t="array" ref="M70">[1]!genUniform($M$9,$M$10)</f>
        <v>#VALUE!</v>
      </c>
      <c r="N70" t="e" vm="1">
        <f t="shared" si="4"/>
        <v>#VALUE!</v>
      </c>
      <c r="O70" s="47" t="e" vm="1">
        <f t="shared" si="5"/>
        <v>#VALUE!</v>
      </c>
      <c r="P70" t="e" vm="1">
        <f t="shared" si="6"/>
        <v>#VALUE!</v>
      </c>
      <c r="Q70" t="e" cm="1" vm="2">
        <f t="array" ref="Q70">[1]!genUniform($Q$9,$Q$10)</f>
        <v>#VALUE!</v>
      </c>
      <c r="R70" t="e" vm="1">
        <f t="shared" si="7"/>
        <v>#VALUE!</v>
      </c>
      <c r="S70" s="47" t="e" vm="1">
        <f t="shared" si="8"/>
        <v>#VALUE!</v>
      </c>
      <c r="T70" t="e" vm="1">
        <f t="shared" si="9"/>
        <v>#VALUE!</v>
      </c>
    </row>
    <row r="71" spans="1:20">
      <c r="A71">
        <v>61</v>
      </c>
      <c r="C71" t="e" cm="1" vm="2">
        <f t="array" ref="C71">[1]!GenLognormal($C$9,$C$10)</f>
        <v>#VALUE!</v>
      </c>
      <c r="D71" t="e" cm="1" vm="2">
        <f t="array" ref="D71">[1]!GenLognormal($D$9,$D$10)</f>
        <v>#VALUE!</v>
      </c>
      <c r="E71" t="e" cm="1" vm="2">
        <f t="array" ref="E71">[1]!genNormal($E$9,$E$10)</f>
        <v>#VALUE!</v>
      </c>
      <c r="F71" t="e" cm="1" vm="2">
        <f t="array" ref="F71">[1]!GenLognormal($F$9,$F$10)</f>
        <v>#VALUE!</v>
      </c>
      <c r="G71" t="e" cm="1" vm="2">
        <f t="array" ref="G71">[1]!genBinomial(1,0.602)</f>
        <v>#VALUE!</v>
      </c>
      <c r="H71" s="13" t="e" vm="1">
        <f t="shared" si="0"/>
        <v>#VALUE!</v>
      </c>
      <c r="I71" t="e" cm="1" vm="2">
        <f t="array" ref="I71">[1]!genUniform($I$9,$I$10)</f>
        <v>#VALUE!</v>
      </c>
      <c r="J71" t="e" vm="1">
        <f t="shared" si="1"/>
        <v>#VALUE!</v>
      </c>
      <c r="K71" s="47" t="e" vm="1">
        <f t="shared" si="2"/>
        <v>#VALUE!</v>
      </c>
      <c r="L71" t="e" vm="1">
        <f t="shared" si="3"/>
        <v>#VALUE!</v>
      </c>
      <c r="M71" t="e" cm="1" vm="2">
        <f t="array" ref="M71">[1]!genUniform($M$9,$M$10)</f>
        <v>#VALUE!</v>
      </c>
      <c r="N71" t="e" vm="1">
        <f t="shared" si="4"/>
        <v>#VALUE!</v>
      </c>
      <c r="O71" s="47" t="e" vm="1">
        <f t="shared" si="5"/>
        <v>#VALUE!</v>
      </c>
      <c r="P71" t="e" vm="1">
        <f t="shared" si="6"/>
        <v>#VALUE!</v>
      </c>
      <c r="Q71" t="e" cm="1" vm="2">
        <f t="array" ref="Q71">[1]!genUniform($Q$9,$Q$10)</f>
        <v>#VALUE!</v>
      </c>
      <c r="R71" t="e" vm="1">
        <f t="shared" si="7"/>
        <v>#VALUE!</v>
      </c>
      <c r="S71" s="47" t="e" vm="1">
        <f t="shared" si="8"/>
        <v>#VALUE!</v>
      </c>
      <c r="T71" t="e" vm="1">
        <f t="shared" si="9"/>
        <v>#VALUE!</v>
      </c>
    </row>
    <row r="72" spans="1:20">
      <c r="A72">
        <v>62</v>
      </c>
      <c r="C72" t="e" cm="1" vm="2">
        <f t="array" ref="C72">[1]!GenLognormal($C$9,$C$10)</f>
        <v>#VALUE!</v>
      </c>
      <c r="D72" t="e" cm="1" vm="2">
        <f t="array" ref="D72">[1]!GenLognormal($D$9,$D$10)</f>
        <v>#VALUE!</v>
      </c>
      <c r="E72" t="e" cm="1" vm="2">
        <f t="array" ref="E72">[1]!genNormal($E$9,$E$10)</f>
        <v>#VALUE!</v>
      </c>
      <c r="F72" t="e" cm="1" vm="2">
        <f t="array" ref="F72">[1]!GenLognormal($F$9,$F$10)</f>
        <v>#VALUE!</v>
      </c>
      <c r="G72" t="e" cm="1" vm="2">
        <f t="array" ref="G72">[1]!genBinomial(1,0.602)</f>
        <v>#VALUE!</v>
      </c>
      <c r="H72" s="13" t="e" vm="1">
        <f t="shared" si="0"/>
        <v>#VALUE!</v>
      </c>
      <c r="I72" t="e" cm="1" vm="2">
        <f t="array" ref="I72">[1]!genUniform($I$9,$I$10)</f>
        <v>#VALUE!</v>
      </c>
      <c r="J72" t="e" vm="1">
        <f t="shared" si="1"/>
        <v>#VALUE!</v>
      </c>
      <c r="K72" s="47" t="e" vm="1">
        <f t="shared" si="2"/>
        <v>#VALUE!</v>
      </c>
      <c r="L72" t="e" vm="1">
        <f t="shared" si="3"/>
        <v>#VALUE!</v>
      </c>
      <c r="M72" t="e" cm="1" vm="2">
        <f t="array" ref="M72">[1]!genUniform($M$9,$M$10)</f>
        <v>#VALUE!</v>
      </c>
      <c r="N72" t="e" vm="1">
        <f t="shared" si="4"/>
        <v>#VALUE!</v>
      </c>
      <c r="O72" s="47" t="e" vm="1">
        <f t="shared" si="5"/>
        <v>#VALUE!</v>
      </c>
      <c r="P72" t="e" vm="1">
        <f t="shared" si="6"/>
        <v>#VALUE!</v>
      </c>
      <c r="Q72" t="e" cm="1" vm="2">
        <f t="array" ref="Q72">[1]!genUniform($Q$9,$Q$10)</f>
        <v>#VALUE!</v>
      </c>
      <c r="R72" t="e" vm="1">
        <f t="shared" si="7"/>
        <v>#VALUE!</v>
      </c>
      <c r="S72" s="47" t="e" vm="1">
        <f t="shared" si="8"/>
        <v>#VALUE!</v>
      </c>
      <c r="T72" t="e" vm="1">
        <f t="shared" si="9"/>
        <v>#VALUE!</v>
      </c>
    </row>
    <row r="73" spans="1:20">
      <c r="A73">
        <v>63</v>
      </c>
      <c r="C73" t="e" cm="1" vm="2">
        <f t="array" ref="C73">[1]!GenLognormal($C$9,$C$10)</f>
        <v>#VALUE!</v>
      </c>
      <c r="D73" t="e" cm="1" vm="2">
        <f t="array" ref="D73">[1]!GenLognormal($D$9,$D$10)</f>
        <v>#VALUE!</v>
      </c>
      <c r="E73" t="e" cm="1" vm="2">
        <f t="array" ref="E73">[1]!genNormal($E$9,$E$10)</f>
        <v>#VALUE!</v>
      </c>
      <c r="F73" t="e" cm="1" vm="2">
        <f t="array" ref="F73">[1]!GenLognormal($F$9,$F$10)</f>
        <v>#VALUE!</v>
      </c>
      <c r="G73" t="e" cm="1" vm="2">
        <f t="array" ref="G73">[1]!genBinomial(1,0.602)</f>
        <v>#VALUE!</v>
      </c>
      <c r="H73" s="13" t="e" vm="1">
        <f t="shared" si="0"/>
        <v>#VALUE!</v>
      </c>
      <c r="I73" t="e" cm="1" vm="2">
        <f t="array" ref="I73">[1]!genUniform($I$9,$I$10)</f>
        <v>#VALUE!</v>
      </c>
      <c r="J73" t="e" vm="1">
        <f t="shared" si="1"/>
        <v>#VALUE!</v>
      </c>
      <c r="K73" s="47" t="e" vm="1">
        <f t="shared" si="2"/>
        <v>#VALUE!</v>
      </c>
      <c r="L73" t="e" vm="1">
        <f t="shared" si="3"/>
        <v>#VALUE!</v>
      </c>
      <c r="M73" t="e" cm="1" vm="2">
        <f t="array" ref="M73">[1]!genUniform($M$9,$M$10)</f>
        <v>#VALUE!</v>
      </c>
      <c r="N73" t="e" vm="1">
        <f t="shared" si="4"/>
        <v>#VALUE!</v>
      </c>
      <c r="O73" s="47" t="e" vm="1">
        <f t="shared" si="5"/>
        <v>#VALUE!</v>
      </c>
      <c r="P73" t="e" vm="1">
        <f t="shared" si="6"/>
        <v>#VALUE!</v>
      </c>
      <c r="Q73" t="e" cm="1" vm="2">
        <f t="array" ref="Q73">[1]!genUniform($Q$9,$Q$10)</f>
        <v>#VALUE!</v>
      </c>
      <c r="R73" t="e" vm="1">
        <f t="shared" si="7"/>
        <v>#VALUE!</v>
      </c>
      <c r="S73" s="47" t="e" vm="1">
        <f t="shared" si="8"/>
        <v>#VALUE!</v>
      </c>
      <c r="T73" t="e" vm="1">
        <f t="shared" si="9"/>
        <v>#VALUE!</v>
      </c>
    </row>
    <row r="74" spans="1:20">
      <c r="A74">
        <v>64</v>
      </c>
      <c r="C74" t="e" cm="1" vm="2">
        <f t="array" ref="C74">[1]!GenLognormal($C$9,$C$10)</f>
        <v>#VALUE!</v>
      </c>
      <c r="D74" t="e" cm="1" vm="2">
        <f t="array" ref="D74">[1]!GenLognormal($D$9,$D$10)</f>
        <v>#VALUE!</v>
      </c>
      <c r="E74" t="e" cm="1" vm="2">
        <f t="array" ref="E74">[1]!genNormal($E$9,$E$10)</f>
        <v>#VALUE!</v>
      </c>
      <c r="F74" t="e" cm="1" vm="2">
        <f t="array" ref="F74">[1]!GenLognormal($F$9,$F$10)</f>
        <v>#VALUE!</v>
      </c>
      <c r="G74" t="e" cm="1" vm="2">
        <f t="array" ref="G74">[1]!genBinomial(1,0.602)</f>
        <v>#VALUE!</v>
      </c>
      <c r="H74" s="13" t="e" vm="1">
        <f t="shared" si="0"/>
        <v>#VALUE!</v>
      </c>
      <c r="I74" t="e" cm="1" vm="2">
        <f t="array" ref="I74">[1]!genUniform($I$9,$I$10)</f>
        <v>#VALUE!</v>
      </c>
      <c r="J74" t="e" vm="1">
        <f t="shared" si="1"/>
        <v>#VALUE!</v>
      </c>
      <c r="K74" s="47" t="e" vm="1">
        <f t="shared" si="2"/>
        <v>#VALUE!</v>
      </c>
      <c r="L74" t="e" vm="1">
        <f t="shared" si="3"/>
        <v>#VALUE!</v>
      </c>
      <c r="M74" t="e" cm="1" vm="2">
        <f t="array" ref="M74">[1]!genUniform($M$9,$M$10)</f>
        <v>#VALUE!</v>
      </c>
      <c r="N74" t="e" vm="1">
        <f t="shared" si="4"/>
        <v>#VALUE!</v>
      </c>
      <c r="O74" s="47" t="e" vm="1">
        <f t="shared" si="5"/>
        <v>#VALUE!</v>
      </c>
      <c r="P74" t="e" vm="1">
        <f t="shared" si="6"/>
        <v>#VALUE!</v>
      </c>
      <c r="Q74" t="e" cm="1" vm="2">
        <f t="array" ref="Q74">[1]!genUniform($Q$9,$Q$10)</f>
        <v>#VALUE!</v>
      </c>
      <c r="R74" t="e" vm="1">
        <f t="shared" si="7"/>
        <v>#VALUE!</v>
      </c>
      <c r="S74" s="47" t="e" vm="1">
        <f t="shared" si="8"/>
        <v>#VALUE!</v>
      </c>
      <c r="T74" t="e" vm="1">
        <f t="shared" si="9"/>
        <v>#VALUE!</v>
      </c>
    </row>
    <row r="75" spans="1:20">
      <c r="A75">
        <v>65</v>
      </c>
      <c r="C75" t="e" cm="1" vm="2">
        <f t="array" ref="C75">[1]!GenLognormal($C$9,$C$10)</f>
        <v>#VALUE!</v>
      </c>
      <c r="D75" t="e" cm="1" vm="2">
        <f t="array" ref="D75">[1]!GenLognormal($D$9,$D$10)</f>
        <v>#VALUE!</v>
      </c>
      <c r="E75" t="e" cm="1" vm="2">
        <f t="array" ref="E75">[1]!genNormal($E$9,$E$10)</f>
        <v>#VALUE!</v>
      </c>
      <c r="F75" t="e" cm="1" vm="2">
        <f t="array" ref="F75">[1]!GenLognormal($F$9,$F$10)</f>
        <v>#VALUE!</v>
      </c>
      <c r="G75" t="e" cm="1" vm="2">
        <f t="array" ref="G75">[1]!genBinomial(1,0.602)</f>
        <v>#VALUE!</v>
      </c>
      <c r="H75" s="13" t="e" vm="1">
        <f t="shared" si="0"/>
        <v>#VALUE!</v>
      </c>
      <c r="I75" t="e" cm="1" vm="2">
        <f t="array" ref="I75">[1]!genUniform($I$9,$I$10)</f>
        <v>#VALUE!</v>
      </c>
      <c r="J75" t="e" vm="1">
        <f t="shared" si="1"/>
        <v>#VALUE!</v>
      </c>
      <c r="K75" s="47" t="e" vm="1">
        <f t="shared" si="2"/>
        <v>#VALUE!</v>
      </c>
      <c r="L75" t="e" vm="1">
        <f t="shared" si="3"/>
        <v>#VALUE!</v>
      </c>
      <c r="M75" t="e" cm="1" vm="2">
        <f t="array" ref="M75">[1]!genUniform($M$9,$M$10)</f>
        <v>#VALUE!</v>
      </c>
      <c r="N75" t="e" vm="1">
        <f t="shared" si="4"/>
        <v>#VALUE!</v>
      </c>
      <c r="O75" s="47" t="e" vm="1">
        <f t="shared" si="5"/>
        <v>#VALUE!</v>
      </c>
      <c r="P75" t="e" vm="1">
        <f t="shared" si="6"/>
        <v>#VALUE!</v>
      </c>
      <c r="Q75" t="e" cm="1" vm="2">
        <f t="array" ref="Q75">[1]!genUniform($Q$9,$Q$10)</f>
        <v>#VALUE!</v>
      </c>
      <c r="R75" t="e" vm="1">
        <f t="shared" si="7"/>
        <v>#VALUE!</v>
      </c>
      <c r="S75" s="47" t="e" vm="1">
        <f t="shared" si="8"/>
        <v>#VALUE!</v>
      </c>
      <c r="T75" t="e" vm="1">
        <f t="shared" si="9"/>
        <v>#VALUE!</v>
      </c>
    </row>
    <row r="76" spans="1:20">
      <c r="A76">
        <v>66</v>
      </c>
      <c r="C76" t="e" cm="1" vm="2">
        <f t="array" ref="C76">[1]!GenLognormal($C$9,$C$10)</f>
        <v>#VALUE!</v>
      </c>
      <c r="D76" t="e" cm="1" vm="2">
        <f t="array" ref="D76">[1]!GenLognormal($D$9,$D$10)</f>
        <v>#VALUE!</v>
      </c>
      <c r="E76" t="e" cm="1" vm="2">
        <f t="array" ref="E76">[1]!genNormal($E$9,$E$10)</f>
        <v>#VALUE!</v>
      </c>
      <c r="F76" t="e" cm="1" vm="2">
        <f t="array" ref="F76">[1]!GenLognormal($F$9,$F$10)</f>
        <v>#VALUE!</v>
      </c>
      <c r="G76" t="e" cm="1" vm="2">
        <f t="array" ref="G76">[1]!genBinomial(1,0.602)</f>
        <v>#VALUE!</v>
      </c>
      <c r="H76" s="13" t="e" vm="1">
        <f t="shared" ref="H76:H139" si="10">(266.16-47.17*G76-2.33*F76+0.66*E76+0.017*(E76^2))*113.12/1000000*D76</f>
        <v>#VALUE!</v>
      </c>
      <c r="I76" t="e" cm="1" vm="2">
        <f t="array" ref="I76">[1]!genUniform($I$9,$I$10)</f>
        <v>#VALUE!</v>
      </c>
      <c r="J76" t="e" vm="1">
        <f t="shared" ref="J76:J139" si="11">_xlfn.LOGNORM.INV($I76,$J$9,$J$10)</f>
        <v>#VALUE!</v>
      </c>
      <c r="K76" s="47" t="e" vm="1">
        <f t="shared" ref="K76:K139" si="12">J76*$H76/24/60</f>
        <v>#VALUE!</v>
      </c>
      <c r="L76" t="e" vm="1">
        <f t="shared" ref="L76:L139" si="13">K76*24*60/$D76</f>
        <v>#VALUE!</v>
      </c>
      <c r="M76" t="e" cm="1" vm="2">
        <f t="array" ref="M76">[1]!genUniform($M$9,$M$10)</f>
        <v>#VALUE!</v>
      </c>
      <c r="N76" t="e" vm="1">
        <f t="shared" ref="N76:N139" si="14">_xlfn.LOGNORM.INV($M76,$N$9,$N$10)</f>
        <v>#VALUE!</v>
      </c>
      <c r="O76" s="47" t="e" vm="1">
        <f t="shared" ref="O76:O139" si="15">N76*$H76/24/60</f>
        <v>#VALUE!</v>
      </c>
      <c r="P76" t="e" vm="1">
        <f t="shared" ref="P76:P139" si="16">O76*24*60/$D76</f>
        <v>#VALUE!</v>
      </c>
      <c r="Q76" t="e" cm="1" vm="2">
        <f t="array" ref="Q76">[1]!genUniform($Q$9,$Q$10)</f>
        <v>#VALUE!</v>
      </c>
      <c r="R76" t="e" vm="1">
        <f t="shared" ref="R76:R139" si="17">_xlfn.LOGNORM.INV($Q76,$R$9,$R$10)</f>
        <v>#VALUE!</v>
      </c>
      <c r="S76" s="47" t="e" vm="1">
        <f t="shared" ref="S76:S139" si="18">R76*$H76/24/60</f>
        <v>#VALUE!</v>
      </c>
      <c r="T76" t="e" vm="1">
        <f t="shared" ref="T76:T139" si="19">S76*24*60/$D76</f>
        <v>#VALUE!</v>
      </c>
    </row>
    <row r="77" spans="1:20">
      <c r="A77">
        <v>67</v>
      </c>
      <c r="C77" t="e" cm="1" vm="2">
        <f t="array" ref="C77">[1]!GenLognormal($C$9,$C$10)</f>
        <v>#VALUE!</v>
      </c>
      <c r="D77" t="e" cm="1" vm="2">
        <f t="array" ref="D77">[1]!GenLognormal($D$9,$D$10)</f>
        <v>#VALUE!</v>
      </c>
      <c r="E77" t="e" cm="1" vm="2">
        <f t="array" ref="E77">[1]!genNormal($E$9,$E$10)</f>
        <v>#VALUE!</v>
      </c>
      <c r="F77" t="e" cm="1" vm="2">
        <f t="array" ref="F77">[1]!GenLognormal($F$9,$F$10)</f>
        <v>#VALUE!</v>
      </c>
      <c r="G77" t="e" cm="1" vm="2">
        <f t="array" ref="G77">[1]!genBinomial(1,0.602)</f>
        <v>#VALUE!</v>
      </c>
      <c r="H77" s="13" t="e" vm="1">
        <f t="shared" si="10"/>
        <v>#VALUE!</v>
      </c>
      <c r="I77" t="e" cm="1" vm="2">
        <f t="array" ref="I77">[1]!genUniform($I$9,$I$10)</f>
        <v>#VALUE!</v>
      </c>
      <c r="J77" t="e" vm="1">
        <f t="shared" si="11"/>
        <v>#VALUE!</v>
      </c>
      <c r="K77" s="47" t="e" vm="1">
        <f t="shared" si="12"/>
        <v>#VALUE!</v>
      </c>
      <c r="L77" t="e" vm="1">
        <f t="shared" si="13"/>
        <v>#VALUE!</v>
      </c>
      <c r="M77" t="e" cm="1" vm="2">
        <f t="array" ref="M77">[1]!genUniform($M$9,$M$10)</f>
        <v>#VALUE!</v>
      </c>
      <c r="N77" t="e" vm="1">
        <f t="shared" si="14"/>
        <v>#VALUE!</v>
      </c>
      <c r="O77" s="47" t="e" vm="1">
        <f t="shared" si="15"/>
        <v>#VALUE!</v>
      </c>
      <c r="P77" t="e" vm="1">
        <f t="shared" si="16"/>
        <v>#VALUE!</v>
      </c>
      <c r="Q77" t="e" cm="1" vm="2">
        <f t="array" ref="Q77">[1]!genUniform($Q$9,$Q$10)</f>
        <v>#VALUE!</v>
      </c>
      <c r="R77" t="e" vm="1">
        <f t="shared" si="17"/>
        <v>#VALUE!</v>
      </c>
      <c r="S77" s="47" t="e" vm="1">
        <f t="shared" si="18"/>
        <v>#VALUE!</v>
      </c>
      <c r="T77" t="e" vm="1">
        <f t="shared" si="19"/>
        <v>#VALUE!</v>
      </c>
    </row>
    <row r="78" spans="1:20">
      <c r="A78">
        <v>68</v>
      </c>
      <c r="C78" t="e" cm="1" vm="2">
        <f t="array" ref="C78">[1]!GenLognormal($C$9,$C$10)</f>
        <v>#VALUE!</v>
      </c>
      <c r="D78" t="e" cm="1" vm="2">
        <f t="array" ref="D78">[1]!GenLognormal($D$9,$D$10)</f>
        <v>#VALUE!</v>
      </c>
      <c r="E78" t="e" cm="1" vm="2">
        <f t="array" ref="E78">[1]!genNormal($E$9,$E$10)</f>
        <v>#VALUE!</v>
      </c>
      <c r="F78" t="e" cm="1" vm="2">
        <f t="array" ref="F78">[1]!GenLognormal($F$9,$F$10)</f>
        <v>#VALUE!</v>
      </c>
      <c r="G78" t="e" cm="1" vm="2">
        <f t="array" ref="G78">[1]!genBinomial(1,0.602)</f>
        <v>#VALUE!</v>
      </c>
      <c r="H78" s="13" t="e" vm="1">
        <f t="shared" si="10"/>
        <v>#VALUE!</v>
      </c>
      <c r="I78" t="e" cm="1" vm="2">
        <f t="array" ref="I78">[1]!genUniform($I$9,$I$10)</f>
        <v>#VALUE!</v>
      </c>
      <c r="J78" t="e" vm="1">
        <f t="shared" si="11"/>
        <v>#VALUE!</v>
      </c>
      <c r="K78" s="47" t="e" vm="1">
        <f t="shared" si="12"/>
        <v>#VALUE!</v>
      </c>
      <c r="L78" t="e" vm="1">
        <f t="shared" si="13"/>
        <v>#VALUE!</v>
      </c>
      <c r="M78" t="e" cm="1" vm="2">
        <f t="array" ref="M78">[1]!genUniform($M$9,$M$10)</f>
        <v>#VALUE!</v>
      </c>
      <c r="N78" t="e" vm="1">
        <f t="shared" si="14"/>
        <v>#VALUE!</v>
      </c>
      <c r="O78" s="47" t="e" vm="1">
        <f t="shared" si="15"/>
        <v>#VALUE!</v>
      </c>
      <c r="P78" t="e" vm="1">
        <f t="shared" si="16"/>
        <v>#VALUE!</v>
      </c>
      <c r="Q78" t="e" cm="1" vm="2">
        <f t="array" ref="Q78">[1]!genUniform($Q$9,$Q$10)</f>
        <v>#VALUE!</v>
      </c>
      <c r="R78" t="e" vm="1">
        <f t="shared" si="17"/>
        <v>#VALUE!</v>
      </c>
      <c r="S78" s="47" t="e" vm="1">
        <f t="shared" si="18"/>
        <v>#VALUE!</v>
      </c>
      <c r="T78" t="e" vm="1">
        <f t="shared" si="19"/>
        <v>#VALUE!</v>
      </c>
    </row>
    <row r="79" spans="1:20">
      <c r="A79">
        <v>69</v>
      </c>
      <c r="C79" t="e" cm="1" vm="2">
        <f t="array" ref="C79">[1]!GenLognormal($C$9,$C$10)</f>
        <v>#VALUE!</v>
      </c>
      <c r="D79" t="e" cm="1" vm="2">
        <f t="array" ref="D79">[1]!GenLognormal($D$9,$D$10)</f>
        <v>#VALUE!</v>
      </c>
      <c r="E79" t="e" cm="1" vm="2">
        <f t="array" ref="E79">[1]!genNormal($E$9,$E$10)</f>
        <v>#VALUE!</v>
      </c>
      <c r="F79" t="e" cm="1" vm="2">
        <f t="array" ref="F79">[1]!GenLognormal($F$9,$F$10)</f>
        <v>#VALUE!</v>
      </c>
      <c r="G79" t="e" cm="1" vm="2">
        <f t="array" ref="G79">[1]!genBinomial(1,0.602)</f>
        <v>#VALUE!</v>
      </c>
      <c r="H79" s="13" t="e" vm="1">
        <f t="shared" si="10"/>
        <v>#VALUE!</v>
      </c>
      <c r="I79" t="e" cm="1" vm="2">
        <f t="array" ref="I79">[1]!genUniform($I$9,$I$10)</f>
        <v>#VALUE!</v>
      </c>
      <c r="J79" t="e" vm="1">
        <f t="shared" si="11"/>
        <v>#VALUE!</v>
      </c>
      <c r="K79" s="47" t="e" vm="1">
        <f t="shared" si="12"/>
        <v>#VALUE!</v>
      </c>
      <c r="L79" t="e" vm="1">
        <f t="shared" si="13"/>
        <v>#VALUE!</v>
      </c>
      <c r="M79" t="e" cm="1" vm="2">
        <f t="array" ref="M79">[1]!genUniform($M$9,$M$10)</f>
        <v>#VALUE!</v>
      </c>
      <c r="N79" t="e" vm="1">
        <f t="shared" si="14"/>
        <v>#VALUE!</v>
      </c>
      <c r="O79" s="47" t="e" vm="1">
        <f t="shared" si="15"/>
        <v>#VALUE!</v>
      </c>
      <c r="P79" t="e" vm="1">
        <f t="shared" si="16"/>
        <v>#VALUE!</v>
      </c>
      <c r="Q79" t="e" cm="1" vm="2">
        <f t="array" ref="Q79">[1]!genUniform($Q$9,$Q$10)</f>
        <v>#VALUE!</v>
      </c>
      <c r="R79" t="e" vm="1">
        <f t="shared" si="17"/>
        <v>#VALUE!</v>
      </c>
      <c r="S79" s="47" t="e" vm="1">
        <f t="shared" si="18"/>
        <v>#VALUE!</v>
      </c>
      <c r="T79" t="e" vm="1">
        <f t="shared" si="19"/>
        <v>#VALUE!</v>
      </c>
    </row>
    <row r="80" spans="1:20">
      <c r="A80">
        <v>70</v>
      </c>
      <c r="C80" t="e" cm="1" vm="2">
        <f t="array" ref="C80">[1]!GenLognormal($C$9,$C$10)</f>
        <v>#VALUE!</v>
      </c>
      <c r="D80" t="e" cm="1" vm="2">
        <f t="array" ref="D80">[1]!GenLognormal($D$9,$D$10)</f>
        <v>#VALUE!</v>
      </c>
      <c r="E80" t="e" cm="1" vm="2">
        <f t="array" ref="E80">[1]!genNormal($E$9,$E$10)</f>
        <v>#VALUE!</v>
      </c>
      <c r="F80" t="e" cm="1" vm="2">
        <f t="array" ref="F80">[1]!GenLognormal($F$9,$F$10)</f>
        <v>#VALUE!</v>
      </c>
      <c r="G80" t="e" cm="1" vm="2">
        <f t="array" ref="G80">[1]!genBinomial(1,0.602)</f>
        <v>#VALUE!</v>
      </c>
      <c r="H80" s="13" t="e" vm="1">
        <f t="shared" si="10"/>
        <v>#VALUE!</v>
      </c>
      <c r="I80" t="e" cm="1" vm="2">
        <f t="array" ref="I80">[1]!genUniform($I$9,$I$10)</f>
        <v>#VALUE!</v>
      </c>
      <c r="J80" t="e" vm="1">
        <f t="shared" si="11"/>
        <v>#VALUE!</v>
      </c>
      <c r="K80" s="47" t="e" vm="1">
        <f t="shared" si="12"/>
        <v>#VALUE!</v>
      </c>
      <c r="L80" t="e" vm="1">
        <f t="shared" si="13"/>
        <v>#VALUE!</v>
      </c>
      <c r="M80" t="e" cm="1" vm="2">
        <f t="array" ref="M80">[1]!genUniform($M$9,$M$10)</f>
        <v>#VALUE!</v>
      </c>
      <c r="N80" t="e" vm="1">
        <f t="shared" si="14"/>
        <v>#VALUE!</v>
      </c>
      <c r="O80" s="47" t="e" vm="1">
        <f t="shared" si="15"/>
        <v>#VALUE!</v>
      </c>
      <c r="P80" t="e" vm="1">
        <f t="shared" si="16"/>
        <v>#VALUE!</v>
      </c>
      <c r="Q80" t="e" cm="1" vm="2">
        <f t="array" ref="Q80">[1]!genUniform($Q$9,$Q$10)</f>
        <v>#VALUE!</v>
      </c>
      <c r="R80" t="e" vm="1">
        <f t="shared" si="17"/>
        <v>#VALUE!</v>
      </c>
      <c r="S80" s="47" t="e" vm="1">
        <f t="shared" si="18"/>
        <v>#VALUE!</v>
      </c>
      <c r="T80" t="e" vm="1">
        <f t="shared" si="19"/>
        <v>#VALUE!</v>
      </c>
    </row>
    <row r="81" spans="1:20">
      <c r="A81">
        <v>71</v>
      </c>
      <c r="C81" t="e" cm="1" vm="2">
        <f t="array" ref="C81">[1]!GenLognormal($C$9,$C$10)</f>
        <v>#VALUE!</v>
      </c>
      <c r="D81" t="e" cm="1" vm="2">
        <f t="array" ref="D81">[1]!GenLognormal($D$9,$D$10)</f>
        <v>#VALUE!</v>
      </c>
      <c r="E81" t="e" cm="1" vm="2">
        <f t="array" ref="E81">[1]!genNormal($E$9,$E$10)</f>
        <v>#VALUE!</v>
      </c>
      <c r="F81" t="e" cm="1" vm="2">
        <f t="array" ref="F81">[1]!GenLognormal($F$9,$F$10)</f>
        <v>#VALUE!</v>
      </c>
      <c r="G81" t="e" cm="1" vm="2">
        <f t="array" ref="G81">[1]!genBinomial(1,0.602)</f>
        <v>#VALUE!</v>
      </c>
      <c r="H81" s="13" t="e" vm="1">
        <f t="shared" si="10"/>
        <v>#VALUE!</v>
      </c>
      <c r="I81" t="e" cm="1" vm="2">
        <f t="array" ref="I81">[1]!genUniform($I$9,$I$10)</f>
        <v>#VALUE!</v>
      </c>
      <c r="J81" t="e" vm="1">
        <f t="shared" si="11"/>
        <v>#VALUE!</v>
      </c>
      <c r="K81" s="47" t="e" vm="1">
        <f t="shared" si="12"/>
        <v>#VALUE!</v>
      </c>
      <c r="L81" t="e" vm="1">
        <f t="shared" si="13"/>
        <v>#VALUE!</v>
      </c>
      <c r="M81" t="e" cm="1" vm="2">
        <f t="array" ref="M81">[1]!genUniform($M$9,$M$10)</f>
        <v>#VALUE!</v>
      </c>
      <c r="N81" t="e" vm="1">
        <f t="shared" si="14"/>
        <v>#VALUE!</v>
      </c>
      <c r="O81" s="47" t="e" vm="1">
        <f t="shared" si="15"/>
        <v>#VALUE!</v>
      </c>
      <c r="P81" t="e" vm="1">
        <f t="shared" si="16"/>
        <v>#VALUE!</v>
      </c>
      <c r="Q81" t="e" cm="1" vm="2">
        <f t="array" ref="Q81">[1]!genUniform($Q$9,$Q$10)</f>
        <v>#VALUE!</v>
      </c>
      <c r="R81" t="e" vm="1">
        <f t="shared" si="17"/>
        <v>#VALUE!</v>
      </c>
      <c r="S81" s="47" t="e" vm="1">
        <f t="shared" si="18"/>
        <v>#VALUE!</v>
      </c>
      <c r="T81" t="e" vm="1">
        <f t="shared" si="19"/>
        <v>#VALUE!</v>
      </c>
    </row>
    <row r="82" spans="1:20">
      <c r="A82">
        <v>72</v>
      </c>
      <c r="C82" t="e" cm="1" vm="2">
        <f t="array" ref="C82">[1]!GenLognormal($C$9,$C$10)</f>
        <v>#VALUE!</v>
      </c>
      <c r="D82" t="e" cm="1" vm="2">
        <f t="array" ref="D82">[1]!GenLognormal($D$9,$D$10)</f>
        <v>#VALUE!</v>
      </c>
      <c r="E82" t="e" cm="1" vm="2">
        <f t="array" ref="E82">[1]!genNormal($E$9,$E$10)</f>
        <v>#VALUE!</v>
      </c>
      <c r="F82" t="e" cm="1" vm="2">
        <f t="array" ref="F82">[1]!GenLognormal($F$9,$F$10)</f>
        <v>#VALUE!</v>
      </c>
      <c r="G82" t="e" cm="1" vm="2">
        <f t="array" ref="G82">[1]!genBinomial(1,0.602)</f>
        <v>#VALUE!</v>
      </c>
      <c r="H82" s="13" t="e" vm="1">
        <f t="shared" si="10"/>
        <v>#VALUE!</v>
      </c>
      <c r="I82" t="e" cm="1" vm="2">
        <f t="array" ref="I82">[1]!genUniform($I$9,$I$10)</f>
        <v>#VALUE!</v>
      </c>
      <c r="J82" t="e" vm="1">
        <f t="shared" si="11"/>
        <v>#VALUE!</v>
      </c>
      <c r="K82" s="47" t="e" vm="1">
        <f t="shared" si="12"/>
        <v>#VALUE!</v>
      </c>
      <c r="L82" t="e" vm="1">
        <f t="shared" si="13"/>
        <v>#VALUE!</v>
      </c>
      <c r="M82" t="e" cm="1" vm="2">
        <f t="array" ref="M82">[1]!genUniform($M$9,$M$10)</f>
        <v>#VALUE!</v>
      </c>
      <c r="N82" t="e" vm="1">
        <f t="shared" si="14"/>
        <v>#VALUE!</v>
      </c>
      <c r="O82" s="47" t="e" vm="1">
        <f t="shared" si="15"/>
        <v>#VALUE!</v>
      </c>
      <c r="P82" t="e" vm="1">
        <f t="shared" si="16"/>
        <v>#VALUE!</v>
      </c>
      <c r="Q82" t="e" cm="1" vm="2">
        <f t="array" ref="Q82">[1]!genUniform($Q$9,$Q$10)</f>
        <v>#VALUE!</v>
      </c>
      <c r="R82" t="e" vm="1">
        <f t="shared" si="17"/>
        <v>#VALUE!</v>
      </c>
      <c r="S82" s="47" t="e" vm="1">
        <f t="shared" si="18"/>
        <v>#VALUE!</v>
      </c>
      <c r="T82" t="e" vm="1">
        <f t="shared" si="19"/>
        <v>#VALUE!</v>
      </c>
    </row>
    <row r="83" spans="1:20">
      <c r="A83">
        <v>73</v>
      </c>
      <c r="C83" t="e" cm="1" vm="2">
        <f t="array" ref="C83">[1]!GenLognormal($C$9,$C$10)</f>
        <v>#VALUE!</v>
      </c>
      <c r="D83" t="e" cm="1" vm="2">
        <f t="array" ref="D83">[1]!GenLognormal($D$9,$D$10)</f>
        <v>#VALUE!</v>
      </c>
      <c r="E83" t="e" cm="1" vm="2">
        <f t="array" ref="E83">[1]!genNormal($E$9,$E$10)</f>
        <v>#VALUE!</v>
      </c>
      <c r="F83" t="e" cm="1" vm="2">
        <f t="array" ref="F83">[1]!GenLognormal($F$9,$F$10)</f>
        <v>#VALUE!</v>
      </c>
      <c r="G83" t="e" cm="1" vm="2">
        <f t="array" ref="G83">[1]!genBinomial(1,0.602)</f>
        <v>#VALUE!</v>
      </c>
      <c r="H83" s="13" t="e" vm="1">
        <f t="shared" si="10"/>
        <v>#VALUE!</v>
      </c>
      <c r="I83" t="e" cm="1" vm="2">
        <f t="array" ref="I83">[1]!genUniform($I$9,$I$10)</f>
        <v>#VALUE!</v>
      </c>
      <c r="J83" t="e" vm="1">
        <f t="shared" si="11"/>
        <v>#VALUE!</v>
      </c>
      <c r="K83" s="47" t="e" vm="1">
        <f t="shared" si="12"/>
        <v>#VALUE!</v>
      </c>
      <c r="L83" t="e" vm="1">
        <f t="shared" si="13"/>
        <v>#VALUE!</v>
      </c>
      <c r="M83" t="e" cm="1" vm="2">
        <f t="array" ref="M83">[1]!genUniform($M$9,$M$10)</f>
        <v>#VALUE!</v>
      </c>
      <c r="N83" t="e" vm="1">
        <f t="shared" si="14"/>
        <v>#VALUE!</v>
      </c>
      <c r="O83" s="47" t="e" vm="1">
        <f t="shared" si="15"/>
        <v>#VALUE!</v>
      </c>
      <c r="P83" t="e" vm="1">
        <f t="shared" si="16"/>
        <v>#VALUE!</v>
      </c>
      <c r="Q83" t="e" cm="1" vm="2">
        <f t="array" ref="Q83">[1]!genUniform($Q$9,$Q$10)</f>
        <v>#VALUE!</v>
      </c>
      <c r="R83" t="e" vm="1">
        <f t="shared" si="17"/>
        <v>#VALUE!</v>
      </c>
      <c r="S83" s="47" t="e" vm="1">
        <f t="shared" si="18"/>
        <v>#VALUE!</v>
      </c>
      <c r="T83" t="e" vm="1">
        <f t="shared" si="19"/>
        <v>#VALUE!</v>
      </c>
    </row>
    <row r="84" spans="1:20">
      <c r="A84">
        <v>74</v>
      </c>
      <c r="C84" t="e" cm="1" vm="2">
        <f t="array" ref="C84">[1]!GenLognormal($C$9,$C$10)</f>
        <v>#VALUE!</v>
      </c>
      <c r="D84" t="e" cm="1" vm="2">
        <f t="array" ref="D84">[1]!GenLognormal($D$9,$D$10)</f>
        <v>#VALUE!</v>
      </c>
      <c r="E84" t="e" cm="1" vm="2">
        <f t="array" ref="E84">[1]!genNormal($E$9,$E$10)</f>
        <v>#VALUE!</v>
      </c>
      <c r="F84" t="e" cm="1" vm="2">
        <f t="array" ref="F84">[1]!GenLognormal($F$9,$F$10)</f>
        <v>#VALUE!</v>
      </c>
      <c r="G84" t="e" cm="1" vm="2">
        <f t="array" ref="G84">[1]!genBinomial(1,0.602)</f>
        <v>#VALUE!</v>
      </c>
      <c r="H84" s="13" t="e" vm="1">
        <f t="shared" si="10"/>
        <v>#VALUE!</v>
      </c>
      <c r="I84" t="e" cm="1" vm="2">
        <f t="array" ref="I84">[1]!genUniform($I$9,$I$10)</f>
        <v>#VALUE!</v>
      </c>
      <c r="J84" t="e" vm="1">
        <f t="shared" si="11"/>
        <v>#VALUE!</v>
      </c>
      <c r="K84" s="47" t="e" vm="1">
        <f t="shared" si="12"/>
        <v>#VALUE!</v>
      </c>
      <c r="L84" t="e" vm="1">
        <f t="shared" si="13"/>
        <v>#VALUE!</v>
      </c>
      <c r="M84" t="e" cm="1" vm="2">
        <f t="array" ref="M84">[1]!genUniform($M$9,$M$10)</f>
        <v>#VALUE!</v>
      </c>
      <c r="N84" t="e" vm="1">
        <f t="shared" si="14"/>
        <v>#VALUE!</v>
      </c>
      <c r="O84" s="47" t="e" vm="1">
        <f t="shared" si="15"/>
        <v>#VALUE!</v>
      </c>
      <c r="P84" t="e" vm="1">
        <f t="shared" si="16"/>
        <v>#VALUE!</v>
      </c>
      <c r="Q84" t="e" cm="1" vm="2">
        <f t="array" ref="Q84">[1]!genUniform($Q$9,$Q$10)</f>
        <v>#VALUE!</v>
      </c>
      <c r="R84" t="e" vm="1">
        <f t="shared" si="17"/>
        <v>#VALUE!</v>
      </c>
      <c r="S84" s="47" t="e" vm="1">
        <f t="shared" si="18"/>
        <v>#VALUE!</v>
      </c>
      <c r="T84" t="e" vm="1">
        <f t="shared" si="19"/>
        <v>#VALUE!</v>
      </c>
    </row>
    <row r="85" spans="1:20">
      <c r="A85">
        <v>75</v>
      </c>
      <c r="C85" t="e" cm="1" vm="2">
        <f t="array" ref="C85">[1]!GenLognormal($C$9,$C$10)</f>
        <v>#VALUE!</v>
      </c>
      <c r="D85" t="e" cm="1" vm="2">
        <f t="array" ref="D85">[1]!GenLognormal($D$9,$D$10)</f>
        <v>#VALUE!</v>
      </c>
      <c r="E85" t="e" cm="1" vm="2">
        <f t="array" ref="E85">[1]!genNormal($E$9,$E$10)</f>
        <v>#VALUE!</v>
      </c>
      <c r="F85" t="e" cm="1" vm="2">
        <f t="array" ref="F85">[1]!GenLognormal($F$9,$F$10)</f>
        <v>#VALUE!</v>
      </c>
      <c r="G85" t="e" cm="1" vm="2">
        <f t="array" ref="G85">[1]!genBinomial(1,0.602)</f>
        <v>#VALUE!</v>
      </c>
      <c r="H85" s="13" t="e" vm="1">
        <f t="shared" si="10"/>
        <v>#VALUE!</v>
      </c>
      <c r="I85" t="e" cm="1" vm="2">
        <f t="array" ref="I85">[1]!genUniform($I$9,$I$10)</f>
        <v>#VALUE!</v>
      </c>
      <c r="J85" t="e" vm="1">
        <f t="shared" si="11"/>
        <v>#VALUE!</v>
      </c>
      <c r="K85" s="47" t="e" vm="1">
        <f t="shared" si="12"/>
        <v>#VALUE!</v>
      </c>
      <c r="L85" t="e" vm="1">
        <f t="shared" si="13"/>
        <v>#VALUE!</v>
      </c>
      <c r="M85" t="e" cm="1" vm="2">
        <f t="array" ref="M85">[1]!genUniform($M$9,$M$10)</f>
        <v>#VALUE!</v>
      </c>
      <c r="N85" t="e" vm="1">
        <f t="shared" si="14"/>
        <v>#VALUE!</v>
      </c>
      <c r="O85" s="47" t="e" vm="1">
        <f t="shared" si="15"/>
        <v>#VALUE!</v>
      </c>
      <c r="P85" t="e" vm="1">
        <f t="shared" si="16"/>
        <v>#VALUE!</v>
      </c>
      <c r="Q85" t="e" cm="1" vm="2">
        <f t="array" ref="Q85">[1]!genUniform($Q$9,$Q$10)</f>
        <v>#VALUE!</v>
      </c>
      <c r="R85" t="e" vm="1">
        <f t="shared" si="17"/>
        <v>#VALUE!</v>
      </c>
      <c r="S85" s="47" t="e" vm="1">
        <f t="shared" si="18"/>
        <v>#VALUE!</v>
      </c>
      <c r="T85" t="e" vm="1">
        <f t="shared" si="19"/>
        <v>#VALUE!</v>
      </c>
    </row>
    <row r="86" spans="1:20">
      <c r="A86">
        <v>76</v>
      </c>
      <c r="C86" t="e" cm="1" vm="2">
        <f t="array" ref="C86">[1]!GenLognormal($C$9,$C$10)</f>
        <v>#VALUE!</v>
      </c>
      <c r="D86" t="e" cm="1" vm="2">
        <f t="array" ref="D86">[1]!GenLognormal($D$9,$D$10)</f>
        <v>#VALUE!</v>
      </c>
      <c r="E86" t="e" cm="1" vm="2">
        <f t="array" ref="E86">[1]!genNormal($E$9,$E$10)</f>
        <v>#VALUE!</v>
      </c>
      <c r="F86" t="e" cm="1" vm="2">
        <f t="array" ref="F86">[1]!GenLognormal($F$9,$F$10)</f>
        <v>#VALUE!</v>
      </c>
      <c r="G86" t="e" cm="1" vm="2">
        <f t="array" ref="G86">[1]!genBinomial(1,0.602)</f>
        <v>#VALUE!</v>
      </c>
      <c r="H86" s="13" t="e" vm="1">
        <f t="shared" si="10"/>
        <v>#VALUE!</v>
      </c>
      <c r="I86" t="e" cm="1" vm="2">
        <f t="array" ref="I86">[1]!genUniform($I$9,$I$10)</f>
        <v>#VALUE!</v>
      </c>
      <c r="J86" t="e" vm="1">
        <f t="shared" si="11"/>
        <v>#VALUE!</v>
      </c>
      <c r="K86" s="47" t="e" vm="1">
        <f t="shared" si="12"/>
        <v>#VALUE!</v>
      </c>
      <c r="L86" t="e" vm="1">
        <f t="shared" si="13"/>
        <v>#VALUE!</v>
      </c>
      <c r="M86" t="e" cm="1" vm="2">
        <f t="array" ref="M86">[1]!genUniform($M$9,$M$10)</f>
        <v>#VALUE!</v>
      </c>
      <c r="N86" t="e" vm="1">
        <f t="shared" si="14"/>
        <v>#VALUE!</v>
      </c>
      <c r="O86" s="47" t="e" vm="1">
        <f t="shared" si="15"/>
        <v>#VALUE!</v>
      </c>
      <c r="P86" t="e" vm="1">
        <f t="shared" si="16"/>
        <v>#VALUE!</v>
      </c>
      <c r="Q86" t="e" cm="1" vm="2">
        <f t="array" ref="Q86">[1]!genUniform($Q$9,$Q$10)</f>
        <v>#VALUE!</v>
      </c>
      <c r="R86" t="e" vm="1">
        <f t="shared" si="17"/>
        <v>#VALUE!</v>
      </c>
      <c r="S86" s="47" t="e" vm="1">
        <f t="shared" si="18"/>
        <v>#VALUE!</v>
      </c>
      <c r="T86" t="e" vm="1">
        <f t="shared" si="19"/>
        <v>#VALUE!</v>
      </c>
    </row>
    <row r="87" spans="1:20">
      <c r="A87">
        <v>77</v>
      </c>
      <c r="C87" t="e" cm="1" vm="2">
        <f t="array" ref="C87">[1]!GenLognormal($C$9,$C$10)</f>
        <v>#VALUE!</v>
      </c>
      <c r="D87" t="e" cm="1" vm="2">
        <f t="array" ref="D87">[1]!GenLognormal($D$9,$D$10)</f>
        <v>#VALUE!</v>
      </c>
      <c r="E87" t="e" cm="1" vm="2">
        <f t="array" ref="E87">[1]!genNormal($E$9,$E$10)</f>
        <v>#VALUE!</v>
      </c>
      <c r="F87" t="e" cm="1" vm="2">
        <f t="array" ref="F87">[1]!GenLognormal($F$9,$F$10)</f>
        <v>#VALUE!</v>
      </c>
      <c r="G87" t="e" cm="1" vm="2">
        <f t="array" ref="G87">[1]!genBinomial(1,0.602)</f>
        <v>#VALUE!</v>
      </c>
      <c r="H87" s="13" t="e" vm="1">
        <f t="shared" si="10"/>
        <v>#VALUE!</v>
      </c>
      <c r="I87" t="e" cm="1" vm="2">
        <f t="array" ref="I87">[1]!genUniform($I$9,$I$10)</f>
        <v>#VALUE!</v>
      </c>
      <c r="J87" t="e" vm="1">
        <f t="shared" si="11"/>
        <v>#VALUE!</v>
      </c>
      <c r="K87" s="47" t="e" vm="1">
        <f t="shared" si="12"/>
        <v>#VALUE!</v>
      </c>
      <c r="L87" t="e" vm="1">
        <f t="shared" si="13"/>
        <v>#VALUE!</v>
      </c>
      <c r="M87" t="e" cm="1" vm="2">
        <f t="array" ref="M87">[1]!genUniform($M$9,$M$10)</f>
        <v>#VALUE!</v>
      </c>
      <c r="N87" t="e" vm="1">
        <f t="shared" si="14"/>
        <v>#VALUE!</v>
      </c>
      <c r="O87" s="47" t="e" vm="1">
        <f t="shared" si="15"/>
        <v>#VALUE!</v>
      </c>
      <c r="P87" t="e" vm="1">
        <f t="shared" si="16"/>
        <v>#VALUE!</v>
      </c>
      <c r="Q87" t="e" cm="1" vm="2">
        <f t="array" ref="Q87">[1]!genUniform($Q$9,$Q$10)</f>
        <v>#VALUE!</v>
      </c>
      <c r="R87" t="e" vm="1">
        <f t="shared" si="17"/>
        <v>#VALUE!</v>
      </c>
      <c r="S87" s="47" t="e" vm="1">
        <f t="shared" si="18"/>
        <v>#VALUE!</v>
      </c>
      <c r="T87" t="e" vm="1">
        <f t="shared" si="19"/>
        <v>#VALUE!</v>
      </c>
    </row>
    <row r="88" spans="1:20">
      <c r="A88">
        <v>78</v>
      </c>
      <c r="C88" t="e" cm="1" vm="2">
        <f t="array" ref="C88">[1]!GenLognormal($C$9,$C$10)</f>
        <v>#VALUE!</v>
      </c>
      <c r="D88" t="e" cm="1" vm="2">
        <f t="array" ref="D88">[1]!GenLognormal($D$9,$D$10)</f>
        <v>#VALUE!</v>
      </c>
      <c r="E88" t="e" cm="1" vm="2">
        <f t="array" ref="E88">[1]!genNormal($E$9,$E$10)</f>
        <v>#VALUE!</v>
      </c>
      <c r="F88" t="e" cm="1" vm="2">
        <f t="array" ref="F88">[1]!GenLognormal($F$9,$F$10)</f>
        <v>#VALUE!</v>
      </c>
      <c r="G88" t="e" cm="1" vm="2">
        <f t="array" ref="G88">[1]!genBinomial(1,0.602)</f>
        <v>#VALUE!</v>
      </c>
      <c r="H88" s="13" t="e" vm="1">
        <f t="shared" si="10"/>
        <v>#VALUE!</v>
      </c>
      <c r="I88" t="e" cm="1" vm="2">
        <f t="array" ref="I88">[1]!genUniform($I$9,$I$10)</f>
        <v>#VALUE!</v>
      </c>
      <c r="J88" t="e" vm="1">
        <f t="shared" si="11"/>
        <v>#VALUE!</v>
      </c>
      <c r="K88" s="47" t="e" vm="1">
        <f t="shared" si="12"/>
        <v>#VALUE!</v>
      </c>
      <c r="L88" t="e" vm="1">
        <f t="shared" si="13"/>
        <v>#VALUE!</v>
      </c>
      <c r="M88" t="e" cm="1" vm="2">
        <f t="array" ref="M88">[1]!genUniform($M$9,$M$10)</f>
        <v>#VALUE!</v>
      </c>
      <c r="N88" t="e" vm="1">
        <f t="shared" si="14"/>
        <v>#VALUE!</v>
      </c>
      <c r="O88" s="47" t="e" vm="1">
        <f t="shared" si="15"/>
        <v>#VALUE!</v>
      </c>
      <c r="P88" t="e" vm="1">
        <f t="shared" si="16"/>
        <v>#VALUE!</v>
      </c>
      <c r="Q88" t="e" cm="1" vm="2">
        <f t="array" ref="Q88">[1]!genUniform($Q$9,$Q$10)</f>
        <v>#VALUE!</v>
      </c>
      <c r="R88" t="e" vm="1">
        <f t="shared" si="17"/>
        <v>#VALUE!</v>
      </c>
      <c r="S88" s="47" t="e" vm="1">
        <f t="shared" si="18"/>
        <v>#VALUE!</v>
      </c>
      <c r="T88" t="e" vm="1">
        <f t="shared" si="19"/>
        <v>#VALUE!</v>
      </c>
    </row>
    <row r="89" spans="1:20">
      <c r="A89">
        <v>79</v>
      </c>
      <c r="C89" t="e" cm="1" vm="2">
        <f t="array" ref="C89">[1]!GenLognormal($C$9,$C$10)</f>
        <v>#VALUE!</v>
      </c>
      <c r="D89" t="e" cm="1" vm="2">
        <f t="array" ref="D89">[1]!GenLognormal($D$9,$D$10)</f>
        <v>#VALUE!</v>
      </c>
      <c r="E89" t="e" cm="1" vm="2">
        <f t="array" ref="E89">[1]!genNormal($E$9,$E$10)</f>
        <v>#VALUE!</v>
      </c>
      <c r="F89" t="e" cm="1" vm="2">
        <f t="array" ref="F89">[1]!GenLognormal($F$9,$F$10)</f>
        <v>#VALUE!</v>
      </c>
      <c r="G89" t="e" cm="1" vm="2">
        <f t="array" ref="G89">[1]!genBinomial(1,0.602)</f>
        <v>#VALUE!</v>
      </c>
      <c r="H89" s="13" t="e" vm="1">
        <f t="shared" si="10"/>
        <v>#VALUE!</v>
      </c>
      <c r="I89" t="e" cm="1" vm="2">
        <f t="array" ref="I89">[1]!genUniform($I$9,$I$10)</f>
        <v>#VALUE!</v>
      </c>
      <c r="J89" t="e" vm="1">
        <f t="shared" si="11"/>
        <v>#VALUE!</v>
      </c>
      <c r="K89" s="47" t="e" vm="1">
        <f t="shared" si="12"/>
        <v>#VALUE!</v>
      </c>
      <c r="L89" t="e" vm="1">
        <f t="shared" si="13"/>
        <v>#VALUE!</v>
      </c>
      <c r="M89" t="e" cm="1" vm="2">
        <f t="array" ref="M89">[1]!genUniform($M$9,$M$10)</f>
        <v>#VALUE!</v>
      </c>
      <c r="N89" t="e" vm="1">
        <f t="shared" si="14"/>
        <v>#VALUE!</v>
      </c>
      <c r="O89" s="47" t="e" vm="1">
        <f t="shared" si="15"/>
        <v>#VALUE!</v>
      </c>
      <c r="P89" t="e" vm="1">
        <f t="shared" si="16"/>
        <v>#VALUE!</v>
      </c>
      <c r="Q89" t="e" cm="1" vm="2">
        <f t="array" ref="Q89">[1]!genUniform($Q$9,$Q$10)</f>
        <v>#VALUE!</v>
      </c>
      <c r="R89" t="e" vm="1">
        <f t="shared" si="17"/>
        <v>#VALUE!</v>
      </c>
      <c r="S89" s="47" t="e" vm="1">
        <f t="shared" si="18"/>
        <v>#VALUE!</v>
      </c>
      <c r="T89" t="e" vm="1">
        <f t="shared" si="19"/>
        <v>#VALUE!</v>
      </c>
    </row>
    <row r="90" spans="1:20">
      <c r="A90">
        <v>80</v>
      </c>
      <c r="C90" t="e" cm="1" vm="2">
        <f t="array" ref="C90">[1]!GenLognormal($C$9,$C$10)</f>
        <v>#VALUE!</v>
      </c>
      <c r="D90" t="e" cm="1" vm="2">
        <f t="array" ref="D90">[1]!GenLognormal($D$9,$D$10)</f>
        <v>#VALUE!</v>
      </c>
      <c r="E90" t="e" cm="1" vm="2">
        <f t="array" ref="E90">[1]!genNormal($E$9,$E$10)</f>
        <v>#VALUE!</v>
      </c>
      <c r="F90" t="e" cm="1" vm="2">
        <f t="array" ref="F90">[1]!GenLognormal($F$9,$F$10)</f>
        <v>#VALUE!</v>
      </c>
      <c r="G90" t="e" cm="1" vm="2">
        <f t="array" ref="G90">[1]!genBinomial(1,0.602)</f>
        <v>#VALUE!</v>
      </c>
      <c r="H90" s="13" t="e" vm="1">
        <f t="shared" si="10"/>
        <v>#VALUE!</v>
      </c>
      <c r="I90" t="e" cm="1" vm="2">
        <f t="array" ref="I90">[1]!genUniform($I$9,$I$10)</f>
        <v>#VALUE!</v>
      </c>
      <c r="J90" t="e" vm="1">
        <f t="shared" si="11"/>
        <v>#VALUE!</v>
      </c>
      <c r="K90" s="47" t="e" vm="1">
        <f t="shared" si="12"/>
        <v>#VALUE!</v>
      </c>
      <c r="L90" t="e" vm="1">
        <f t="shared" si="13"/>
        <v>#VALUE!</v>
      </c>
      <c r="M90" t="e" cm="1" vm="2">
        <f t="array" ref="M90">[1]!genUniform($M$9,$M$10)</f>
        <v>#VALUE!</v>
      </c>
      <c r="N90" t="e" vm="1">
        <f t="shared" si="14"/>
        <v>#VALUE!</v>
      </c>
      <c r="O90" s="47" t="e" vm="1">
        <f t="shared" si="15"/>
        <v>#VALUE!</v>
      </c>
      <c r="P90" t="e" vm="1">
        <f t="shared" si="16"/>
        <v>#VALUE!</v>
      </c>
      <c r="Q90" t="e" cm="1" vm="2">
        <f t="array" ref="Q90">[1]!genUniform($Q$9,$Q$10)</f>
        <v>#VALUE!</v>
      </c>
      <c r="R90" t="e" vm="1">
        <f t="shared" si="17"/>
        <v>#VALUE!</v>
      </c>
      <c r="S90" s="47" t="e" vm="1">
        <f t="shared" si="18"/>
        <v>#VALUE!</v>
      </c>
      <c r="T90" t="e" vm="1">
        <f t="shared" si="19"/>
        <v>#VALUE!</v>
      </c>
    </row>
    <row r="91" spans="1:20">
      <c r="A91">
        <v>81</v>
      </c>
      <c r="C91" t="e" cm="1" vm="2">
        <f t="array" ref="C91">[1]!GenLognormal($C$9,$C$10)</f>
        <v>#VALUE!</v>
      </c>
      <c r="D91" t="e" cm="1" vm="2">
        <f t="array" ref="D91">[1]!GenLognormal($D$9,$D$10)</f>
        <v>#VALUE!</v>
      </c>
      <c r="E91" t="e" cm="1" vm="2">
        <f t="array" ref="E91">[1]!genNormal($E$9,$E$10)</f>
        <v>#VALUE!</v>
      </c>
      <c r="F91" t="e" cm="1" vm="2">
        <f t="array" ref="F91">[1]!GenLognormal($F$9,$F$10)</f>
        <v>#VALUE!</v>
      </c>
      <c r="G91" t="e" cm="1" vm="2">
        <f t="array" ref="G91">[1]!genBinomial(1,0.602)</f>
        <v>#VALUE!</v>
      </c>
      <c r="H91" s="13" t="e" vm="1">
        <f t="shared" si="10"/>
        <v>#VALUE!</v>
      </c>
      <c r="I91" t="e" cm="1" vm="2">
        <f t="array" ref="I91">[1]!genUniform($I$9,$I$10)</f>
        <v>#VALUE!</v>
      </c>
      <c r="J91" t="e" vm="1">
        <f t="shared" si="11"/>
        <v>#VALUE!</v>
      </c>
      <c r="K91" s="47" t="e" vm="1">
        <f t="shared" si="12"/>
        <v>#VALUE!</v>
      </c>
      <c r="L91" t="e" vm="1">
        <f t="shared" si="13"/>
        <v>#VALUE!</v>
      </c>
      <c r="M91" t="e" cm="1" vm="2">
        <f t="array" ref="M91">[1]!genUniform($M$9,$M$10)</f>
        <v>#VALUE!</v>
      </c>
      <c r="N91" t="e" vm="1">
        <f t="shared" si="14"/>
        <v>#VALUE!</v>
      </c>
      <c r="O91" s="47" t="e" vm="1">
        <f t="shared" si="15"/>
        <v>#VALUE!</v>
      </c>
      <c r="P91" t="e" vm="1">
        <f t="shared" si="16"/>
        <v>#VALUE!</v>
      </c>
      <c r="Q91" t="e" cm="1" vm="2">
        <f t="array" ref="Q91">[1]!genUniform($Q$9,$Q$10)</f>
        <v>#VALUE!</v>
      </c>
      <c r="R91" t="e" vm="1">
        <f t="shared" si="17"/>
        <v>#VALUE!</v>
      </c>
      <c r="S91" s="47" t="e" vm="1">
        <f t="shared" si="18"/>
        <v>#VALUE!</v>
      </c>
      <c r="T91" t="e" vm="1">
        <f t="shared" si="19"/>
        <v>#VALUE!</v>
      </c>
    </row>
    <row r="92" spans="1:20">
      <c r="A92">
        <v>82</v>
      </c>
      <c r="C92" t="e" cm="1" vm="2">
        <f t="array" ref="C92">[1]!GenLognormal($C$9,$C$10)</f>
        <v>#VALUE!</v>
      </c>
      <c r="D92" t="e" cm="1" vm="2">
        <f t="array" ref="D92">[1]!GenLognormal($D$9,$D$10)</f>
        <v>#VALUE!</v>
      </c>
      <c r="E92" t="e" cm="1" vm="2">
        <f t="array" ref="E92">[1]!genNormal($E$9,$E$10)</f>
        <v>#VALUE!</v>
      </c>
      <c r="F92" t="e" cm="1" vm="2">
        <f t="array" ref="F92">[1]!GenLognormal($F$9,$F$10)</f>
        <v>#VALUE!</v>
      </c>
      <c r="G92" t="e" cm="1" vm="2">
        <f t="array" ref="G92">[1]!genBinomial(1,0.602)</f>
        <v>#VALUE!</v>
      </c>
      <c r="H92" s="13" t="e" vm="1">
        <f t="shared" si="10"/>
        <v>#VALUE!</v>
      </c>
      <c r="I92" t="e" cm="1" vm="2">
        <f t="array" ref="I92">[1]!genUniform($I$9,$I$10)</f>
        <v>#VALUE!</v>
      </c>
      <c r="J92" t="e" vm="1">
        <f t="shared" si="11"/>
        <v>#VALUE!</v>
      </c>
      <c r="K92" s="47" t="e" vm="1">
        <f t="shared" si="12"/>
        <v>#VALUE!</v>
      </c>
      <c r="L92" t="e" vm="1">
        <f t="shared" si="13"/>
        <v>#VALUE!</v>
      </c>
      <c r="M92" t="e" cm="1" vm="2">
        <f t="array" ref="M92">[1]!genUniform($M$9,$M$10)</f>
        <v>#VALUE!</v>
      </c>
      <c r="N92" t="e" vm="1">
        <f t="shared" si="14"/>
        <v>#VALUE!</v>
      </c>
      <c r="O92" s="47" t="e" vm="1">
        <f t="shared" si="15"/>
        <v>#VALUE!</v>
      </c>
      <c r="P92" t="e" vm="1">
        <f t="shared" si="16"/>
        <v>#VALUE!</v>
      </c>
      <c r="Q92" t="e" cm="1" vm="2">
        <f t="array" ref="Q92">[1]!genUniform($Q$9,$Q$10)</f>
        <v>#VALUE!</v>
      </c>
      <c r="R92" t="e" vm="1">
        <f t="shared" si="17"/>
        <v>#VALUE!</v>
      </c>
      <c r="S92" s="47" t="e" vm="1">
        <f t="shared" si="18"/>
        <v>#VALUE!</v>
      </c>
      <c r="T92" t="e" vm="1">
        <f t="shared" si="19"/>
        <v>#VALUE!</v>
      </c>
    </row>
    <row r="93" spans="1:20">
      <c r="A93">
        <v>83</v>
      </c>
      <c r="C93" t="e" cm="1" vm="2">
        <f t="array" ref="C93">[1]!GenLognormal($C$9,$C$10)</f>
        <v>#VALUE!</v>
      </c>
      <c r="D93" t="e" cm="1" vm="2">
        <f t="array" ref="D93">[1]!GenLognormal($D$9,$D$10)</f>
        <v>#VALUE!</v>
      </c>
      <c r="E93" t="e" cm="1" vm="2">
        <f t="array" ref="E93">[1]!genNormal($E$9,$E$10)</f>
        <v>#VALUE!</v>
      </c>
      <c r="F93" t="e" cm="1" vm="2">
        <f t="array" ref="F93">[1]!GenLognormal($F$9,$F$10)</f>
        <v>#VALUE!</v>
      </c>
      <c r="G93" t="e" cm="1" vm="2">
        <f t="array" ref="G93">[1]!genBinomial(1,0.602)</f>
        <v>#VALUE!</v>
      </c>
      <c r="H93" s="13" t="e" vm="1">
        <f t="shared" si="10"/>
        <v>#VALUE!</v>
      </c>
      <c r="I93" t="e" cm="1" vm="2">
        <f t="array" ref="I93">[1]!genUniform($I$9,$I$10)</f>
        <v>#VALUE!</v>
      </c>
      <c r="J93" t="e" vm="1">
        <f t="shared" si="11"/>
        <v>#VALUE!</v>
      </c>
      <c r="K93" s="47" t="e" vm="1">
        <f t="shared" si="12"/>
        <v>#VALUE!</v>
      </c>
      <c r="L93" t="e" vm="1">
        <f t="shared" si="13"/>
        <v>#VALUE!</v>
      </c>
      <c r="M93" t="e" cm="1" vm="2">
        <f t="array" ref="M93">[1]!genUniform($M$9,$M$10)</f>
        <v>#VALUE!</v>
      </c>
      <c r="N93" t="e" vm="1">
        <f t="shared" si="14"/>
        <v>#VALUE!</v>
      </c>
      <c r="O93" s="47" t="e" vm="1">
        <f t="shared" si="15"/>
        <v>#VALUE!</v>
      </c>
      <c r="P93" t="e" vm="1">
        <f t="shared" si="16"/>
        <v>#VALUE!</v>
      </c>
      <c r="Q93" t="e" cm="1" vm="2">
        <f t="array" ref="Q93">[1]!genUniform($Q$9,$Q$10)</f>
        <v>#VALUE!</v>
      </c>
      <c r="R93" t="e" vm="1">
        <f t="shared" si="17"/>
        <v>#VALUE!</v>
      </c>
      <c r="S93" s="47" t="e" vm="1">
        <f t="shared" si="18"/>
        <v>#VALUE!</v>
      </c>
      <c r="T93" t="e" vm="1">
        <f t="shared" si="19"/>
        <v>#VALUE!</v>
      </c>
    </row>
    <row r="94" spans="1:20">
      <c r="A94">
        <v>84</v>
      </c>
      <c r="C94" t="e" cm="1" vm="2">
        <f t="array" ref="C94">[1]!GenLognormal($C$9,$C$10)</f>
        <v>#VALUE!</v>
      </c>
      <c r="D94" t="e" cm="1" vm="2">
        <f t="array" ref="D94">[1]!GenLognormal($D$9,$D$10)</f>
        <v>#VALUE!</v>
      </c>
      <c r="E94" t="e" cm="1" vm="2">
        <f t="array" ref="E94">[1]!genNormal($E$9,$E$10)</f>
        <v>#VALUE!</v>
      </c>
      <c r="F94" t="e" cm="1" vm="2">
        <f t="array" ref="F94">[1]!GenLognormal($F$9,$F$10)</f>
        <v>#VALUE!</v>
      </c>
      <c r="G94" t="e" cm="1" vm="2">
        <f t="array" ref="G94">[1]!genBinomial(1,0.602)</f>
        <v>#VALUE!</v>
      </c>
      <c r="H94" s="13" t="e" vm="1">
        <f t="shared" si="10"/>
        <v>#VALUE!</v>
      </c>
      <c r="I94" t="e" cm="1" vm="2">
        <f t="array" ref="I94">[1]!genUniform($I$9,$I$10)</f>
        <v>#VALUE!</v>
      </c>
      <c r="J94" t="e" vm="1">
        <f t="shared" si="11"/>
        <v>#VALUE!</v>
      </c>
      <c r="K94" s="47" t="e" vm="1">
        <f t="shared" si="12"/>
        <v>#VALUE!</v>
      </c>
      <c r="L94" t="e" vm="1">
        <f t="shared" si="13"/>
        <v>#VALUE!</v>
      </c>
      <c r="M94" t="e" cm="1" vm="2">
        <f t="array" ref="M94">[1]!genUniform($M$9,$M$10)</f>
        <v>#VALUE!</v>
      </c>
      <c r="N94" t="e" vm="1">
        <f t="shared" si="14"/>
        <v>#VALUE!</v>
      </c>
      <c r="O94" s="47" t="e" vm="1">
        <f t="shared" si="15"/>
        <v>#VALUE!</v>
      </c>
      <c r="P94" t="e" vm="1">
        <f t="shared" si="16"/>
        <v>#VALUE!</v>
      </c>
      <c r="Q94" t="e" cm="1" vm="2">
        <f t="array" ref="Q94">[1]!genUniform($Q$9,$Q$10)</f>
        <v>#VALUE!</v>
      </c>
      <c r="R94" t="e" vm="1">
        <f t="shared" si="17"/>
        <v>#VALUE!</v>
      </c>
      <c r="S94" s="47" t="e" vm="1">
        <f t="shared" si="18"/>
        <v>#VALUE!</v>
      </c>
      <c r="T94" t="e" vm="1">
        <f t="shared" si="19"/>
        <v>#VALUE!</v>
      </c>
    </row>
    <row r="95" spans="1:20">
      <c r="A95">
        <v>85</v>
      </c>
      <c r="C95" t="e" cm="1" vm="2">
        <f t="array" ref="C95">[1]!GenLognormal($C$9,$C$10)</f>
        <v>#VALUE!</v>
      </c>
      <c r="D95" t="e" cm="1" vm="2">
        <f t="array" ref="D95">[1]!GenLognormal($D$9,$D$10)</f>
        <v>#VALUE!</v>
      </c>
      <c r="E95" t="e" cm="1" vm="2">
        <f t="array" ref="E95">[1]!genNormal($E$9,$E$10)</f>
        <v>#VALUE!</v>
      </c>
      <c r="F95" t="e" cm="1" vm="2">
        <f t="array" ref="F95">[1]!GenLognormal($F$9,$F$10)</f>
        <v>#VALUE!</v>
      </c>
      <c r="G95" t="e" cm="1" vm="2">
        <f t="array" ref="G95">[1]!genBinomial(1,0.602)</f>
        <v>#VALUE!</v>
      </c>
      <c r="H95" s="13" t="e" vm="1">
        <f t="shared" si="10"/>
        <v>#VALUE!</v>
      </c>
      <c r="I95" t="e" cm="1" vm="2">
        <f t="array" ref="I95">[1]!genUniform($I$9,$I$10)</f>
        <v>#VALUE!</v>
      </c>
      <c r="J95" t="e" vm="1">
        <f t="shared" si="11"/>
        <v>#VALUE!</v>
      </c>
      <c r="K95" s="47" t="e" vm="1">
        <f t="shared" si="12"/>
        <v>#VALUE!</v>
      </c>
      <c r="L95" t="e" vm="1">
        <f t="shared" si="13"/>
        <v>#VALUE!</v>
      </c>
      <c r="M95" t="e" cm="1" vm="2">
        <f t="array" ref="M95">[1]!genUniform($M$9,$M$10)</f>
        <v>#VALUE!</v>
      </c>
      <c r="N95" t="e" vm="1">
        <f t="shared" si="14"/>
        <v>#VALUE!</v>
      </c>
      <c r="O95" s="47" t="e" vm="1">
        <f t="shared" si="15"/>
        <v>#VALUE!</v>
      </c>
      <c r="P95" t="e" vm="1">
        <f t="shared" si="16"/>
        <v>#VALUE!</v>
      </c>
      <c r="Q95" t="e" cm="1" vm="2">
        <f t="array" ref="Q95">[1]!genUniform($Q$9,$Q$10)</f>
        <v>#VALUE!</v>
      </c>
      <c r="R95" t="e" vm="1">
        <f t="shared" si="17"/>
        <v>#VALUE!</v>
      </c>
      <c r="S95" s="47" t="e" vm="1">
        <f t="shared" si="18"/>
        <v>#VALUE!</v>
      </c>
      <c r="T95" t="e" vm="1">
        <f t="shared" si="19"/>
        <v>#VALUE!</v>
      </c>
    </row>
    <row r="96" spans="1:20">
      <c r="A96">
        <v>86</v>
      </c>
      <c r="C96" t="e" cm="1" vm="2">
        <f t="array" ref="C96">[1]!GenLognormal($C$9,$C$10)</f>
        <v>#VALUE!</v>
      </c>
      <c r="D96" t="e" cm="1" vm="2">
        <f t="array" ref="D96">[1]!GenLognormal($D$9,$D$10)</f>
        <v>#VALUE!</v>
      </c>
      <c r="E96" t="e" cm="1" vm="2">
        <f t="array" ref="E96">[1]!genNormal($E$9,$E$10)</f>
        <v>#VALUE!</v>
      </c>
      <c r="F96" t="e" cm="1" vm="2">
        <f t="array" ref="F96">[1]!GenLognormal($F$9,$F$10)</f>
        <v>#VALUE!</v>
      </c>
      <c r="G96" t="e" cm="1" vm="2">
        <f t="array" ref="G96">[1]!genBinomial(1,0.602)</f>
        <v>#VALUE!</v>
      </c>
      <c r="H96" s="13" t="e" vm="1">
        <f t="shared" si="10"/>
        <v>#VALUE!</v>
      </c>
      <c r="I96" t="e" cm="1" vm="2">
        <f t="array" ref="I96">[1]!genUniform($I$9,$I$10)</f>
        <v>#VALUE!</v>
      </c>
      <c r="J96" t="e" vm="1">
        <f t="shared" si="11"/>
        <v>#VALUE!</v>
      </c>
      <c r="K96" s="47" t="e" vm="1">
        <f t="shared" si="12"/>
        <v>#VALUE!</v>
      </c>
      <c r="L96" t="e" vm="1">
        <f t="shared" si="13"/>
        <v>#VALUE!</v>
      </c>
      <c r="M96" t="e" cm="1" vm="2">
        <f t="array" ref="M96">[1]!genUniform($M$9,$M$10)</f>
        <v>#VALUE!</v>
      </c>
      <c r="N96" t="e" vm="1">
        <f t="shared" si="14"/>
        <v>#VALUE!</v>
      </c>
      <c r="O96" s="47" t="e" vm="1">
        <f t="shared" si="15"/>
        <v>#VALUE!</v>
      </c>
      <c r="P96" t="e" vm="1">
        <f t="shared" si="16"/>
        <v>#VALUE!</v>
      </c>
      <c r="Q96" t="e" cm="1" vm="2">
        <f t="array" ref="Q96">[1]!genUniform($Q$9,$Q$10)</f>
        <v>#VALUE!</v>
      </c>
      <c r="R96" t="e" vm="1">
        <f t="shared" si="17"/>
        <v>#VALUE!</v>
      </c>
      <c r="S96" s="47" t="e" vm="1">
        <f t="shared" si="18"/>
        <v>#VALUE!</v>
      </c>
      <c r="T96" t="e" vm="1">
        <f t="shared" si="19"/>
        <v>#VALUE!</v>
      </c>
    </row>
    <row r="97" spans="1:20">
      <c r="A97">
        <v>87</v>
      </c>
      <c r="C97" t="e" cm="1" vm="2">
        <f t="array" ref="C97">[1]!GenLognormal($C$9,$C$10)</f>
        <v>#VALUE!</v>
      </c>
      <c r="D97" t="e" cm="1" vm="2">
        <f t="array" ref="D97">[1]!GenLognormal($D$9,$D$10)</f>
        <v>#VALUE!</v>
      </c>
      <c r="E97" t="e" cm="1" vm="2">
        <f t="array" ref="E97">[1]!genNormal($E$9,$E$10)</f>
        <v>#VALUE!</v>
      </c>
      <c r="F97" t="e" cm="1" vm="2">
        <f t="array" ref="F97">[1]!GenLognormal($F$9,$F$10)</f>
        <v>#VALUE!</v>
      </c>
      <c r="G97" t="e" cm="1" vm="2">
        <f t="array" ref="G97">[1]!genBinomial(1,0.602)</f>
        <v>#VALUE!</v>
      </c>
      <c r="H97" s="13" t="e" vm="1">
        <f t="shared" si="10"/>
        <v>#VALUE!</v>
      </c>
      <c r="I97" t="e" cm="1" vm="2">
        <f t="array" ref="I97">[1]!genUniform($I$9,$I$10)</f>
        <v>#VALUE!</v>
      </c>
      <c r="J97" t="e" vm="1">
        <f t="shared" si="11"/>
        <v>#VALUE!</v>
      </c>
      <c r="K97" s="47" t="e" vm="1">
        <f t="shared" si="12"/>
        <v>#VALUE!</v>
      </c>
      <c r="L97" t="e" vm="1">
        <f t="shared" si="13"/>
        <v>#VALUE!</v>
      </c>
      <c r="M97" t="e" cm="1" vm="2">
        <f t="array" ref="M97">[1]!genUniform($M$9,$M$10)</f>
        <v>#VALUE!</v>
      </c>
      <c r="N97" t="e" vm="1">
        <f t="shared" si="14"/>
        <v>#VALUE!</v>
      </c>
      <c r="O97" s="47" t="e" vm="1">
        <f t="shared" si="15"/>
        <v>#VALUE!</v>
      </c>
      <c r="P97" t="e" vm="1">
        <f t="shared" si="16"/>
        <v>#VALUE!</v>
      </c>
      <c r="Q97" t="e" cm="1" vm="2">
        <f t="array" ref="Q97">[1]!genUniform($Q$9,$Q$10)</f>
        <v>#VALUE!</v>
      </c>
      <c r="R97" t="e" vm="1">
        <f t="shared" si="17"/>
        <v>#VALUE!</v>
      </c>
      <c r="S97" s="47" t="e" vm="1">
        <f t="shared" si="18"/>
        <v>#VALUE!</v>
      </c>
      <c r="T97" t="e" vm="1">
        <f t="shared" si="19"/>
        <v>#VALUE!</v>
      </c>
    </row>
    <row r="98" spans="1:20">
      <c r="A98">
        <v>88</v>
      </c>
      <c r="C98" t="e" cm="1" vm="2">
        <f t="array" ref="C98">[1]!GenLognormal($C$9,$C$10)</f>
        <v>#VALUE!</v>
      </c>
      <c r="D98" t="e" cm="1" vm="2">
        <f t="array" ref="D98">[1]!GenLognormal($D$9,$D$10)</f>
        <v>#VALUE!</v>
      </c>
      <c r="E98" t="e" cm="1" vm="2">
        <f t="array" ref="E98">[1]!genNormal($E$9,$E$10)</f>
        <v>#VALUE!</v>
      </c>
      <c r="F98" t="e" cm="1" vm="2">
        <f t="array" ref="F98">[1]!GenLognormal($F$9,$F$10)</f>
        <v>#VALUE!</v>
      </c>
      <c r="G98" t="e" cm="1" vm="2">
        <f t="array" ref="G98">[1]!genBinomial(1,0.602)</f>
        <v>#VALUE!</v>
      </c>
      <c r="H98" s="13" t="e" vm="1">
        <f t="shared" si="10"/>
        <v>#VALUE!</v>
      </c>
      <c r="I98" t="e" cm="1" vm="2">
        <f t="array" ref="I98">[1]!genUniform($I$9,$I$10)</f>
        <v>#VALUE!</v>
      </c>
      <c r="J98" t="e" vm="1">
        <f t="shared" si="11"/>
        <v>#VALUE!</v>
      </c>
      <c r="K98" s="47" t="e" vm="1">
        <f t="shared" si="12"/>
        <v>#VALUE!</v>
      </c>
      <c r="L98" t="e" vm="1">
        <f t="shared" si="13"/>
        <v>#VALUE!</v>
      </c>
      <c r="M98" t="e" cm="1" vm="2">
        <f t="array" ref="M98">[1]!genUniform($M$9,$M$10)</f>
        <v>#VALUE!</v>
      </c>
      <c r="N98" t="e" vm="1">
        <f t="shared" si="14"/>
        <v>#VALUE!</v>
      </c>
      <c r="O98" s="47" t="e" vm="1">
        <f t="shared" si="15"/>
        <v>#VALUE!</v>
      </c>
      <c r="P98" t="e" vm="1">
        <f t="shared" si="16"/>
        <v>#VALUE!</v>
      </c>
      <c r="Q98" t="e" cm="1" vm="2">
        <f t="array" ref="Q98">[1]!genUniform($Q$9,$Q$10)</f>
        <v>#VALUE!</v>
      </c>
      <c r="R98" t="e" vm="1">
        <f t="shared" si="17"/>
        <v>#VALUE!</v>
      </c>
      <c r="S98" s="47" t="e" vm="1">
        <f t="shared" si="18"/>
        <v>#VALUE!</v>
      </c>
      <c r="T98" t="e" vm="1">
        <f t="shared" si="19"/>
        <v>#VALUE!</v>
      </c>
    </row>
    <row r="99" spans="1:20">
      <c r="A99">
        <v>89</v>
      </c>
      <c r="C99" t="e" cm="1" vm="2">
        <f t="array" ref="C99">[1]!GenLognormal($C$9,$C$10)</f>
        <v>#VALUE!</v>
      </c>
      <c r="D99" t="e" cm="1" vm="2">
        <f t="array" ref="D99">[1]!GenLognormal($D$9,$D$10)</f>
        <v>#VALUE!</v>
      </c>
      <c r="E99" t="e" cm="1" vm="2">
        <f t="array" ref="E99">[1]!genNormal($E$9,$E$10)</f>
        <v>#VALUE!</v>
      </c>
      <c r="F99" t="e" cm="1" vm="2">
        <f t="array" ref="F99">[1]!GenLognormal($F$9,$F$10)</f>
        <v>#VALUE!</v>
      </c>
      <c r="G99" t="e" cm="1" vm="2">
        <f t="array" ref="G99">[1]!genBinomial(1,0.602)</f>
        <v>#VALUE!</v>
      </c>
      <c r="H99" s="13" t="e" vm="1">
        <f t="shared" si="10"/>
        <v>#VALUE!</v>
      </c>
      <c r="I99" t="e" cm="1" vm="2">
        <f t="array" ref="I99">[1]!genUniform($I$9,$I$10)</f>
        <v>#VALUE!</v>
      </c>
      <c r="J99" t="e" vm="1">
        <f t="shared" si="11"/>
        <v>#VALUE!</v>
      </c>
      <c r="K99" s="47" t="e" vm="1">
        <f t="shared" si="12"/>
        <v>#VALUE!</v>
      </c>
      <c r="L99" t="e" vm="1">
        <f t="shared" si="13"/>
        <v>#VALUE!</v>
      </c>
      <c r="M99" t="e" cm="1" vm="2">
        <f t="array" ref="M99">[1]!genUniform($M$9,$M$10)</f>
        <v>#VALUE!</v>
      </c>
      <c r="N99" t="e" vm="1">
        <f t="shared" si="14"/>
        <v>#VALUE!</v>
      </c>
      <c r="O99" s="47" t="e" vm="1">
        <f t="shared" si="15"/>
        <v>#VALUE!</v>
      </c>
      <c r="P99" t="e" vm="1">
        <f t="shared" si="16"/>
        <v>#VALUE!</v>
      </c>
      <c r="Q99" t="e" cm="1" vm="2">
        <f t="array" ref="Q99">[1]!genUniform($Q$9,$Q$10)</f>
        <v>#VALUE!</v>
      </c>
      <c r="R99" t="e" vm="1">
        <f t="shared" si="17"/>
        <v>#VALUE!</v>
      </c>
      <c r="S99" s="47" t="e" vm="1">
        <f t="shared" si="18"/>
        <v>#VALUE!</v>
      </c>
      <c r="T99" t="e" vm="1">
        <f t="shared" si="19"/>
        <v>#VALUE!</v>
      </c>
    </row>
    <row r="100" spans="1:20">
      <c r="A100">
        <v>90</v>
      </c>
      <c r="C100" t="e" cm="1" vm="2">
        <f t="array" ref="C100">[1]!GenLognormal($C$9,$C$10)</f>
        <v>#VALUE!</v>
      </c>
      <c r="D100" t="e" cm="1" vm="2">
        <f t="array" ref="D100">[1]!GenLognormal($D$9,$D$10)</f>
        <v>#VALUE!</v>
      </c>
      <c r="E100" t="e" cm="1" vm="2">
        <f t="array" ref="E100">[1]!genNormal($E$9,$E$10)</f>
        <v>#VALUE!</v>
      </c>
      <c r="F100" t="e" cm="1" vm="2">
        <f t="array" ref="F100">[1]!GenLognormal($F$9,$F$10)</f>
        <v>#VALUE!</v>
      </c>
      <c r="G100" t="e" cm="1" vm="2">
        <f t="array" ref="G100">[1]!genBinomial(1,0.602)</f>
        <v>#VALUE!</v>
      </c>
      <c r="H100" s="13" t="e" vm="1">
        <f t="shared" si="10"/>
        <v>#VALUE!</v>
      </c>
      <c r="I100" t="e" cm="1" vm="2">
        <f t="array" ref="I100">[1]!genUniform($I$9,$I$10)</f>
        <v>#VALUE!</v>
      </c>
      <c r="J100" t="e" vm="1">
        <f t="shared" si="11"/>
        <v>#VALUE!</v>
      </c>
      <c r="K100" s="47" t="e" vm="1">
        <f t="shared" si="12"/>
        <v>#VALUE!</v>
      </c>
      <c r="L100" t="e" vm="1">
        <f t="shared" si="13"/>
        <v>#VALUE!</v>
      </c>
      <c r="M100" t="e" cm="1" vm="2">
        <f t="array" ref="M100">[1]!genUniform($M$9,$M$10)</f>
        <v>#VALUE!</v>
      </c>
      <c r="N100" t="e" vm="1">
        <f t="shared" si="14"/>
        <v>#VALUE!</v>
      </c>
      <c r="O100" s="47" t="e" vm="1">
        <f t="shared" si="15"/>
        <v>#VALUE!</v>
      </c>
      <c r="P100" t="e" vm="1">
        <f t="shared" si="16"/>
        <v>#VALUE!</v>
      </c>
      <c r="Q100" t="e" cm="1" vm="2">
        <f t="array" ref="Q100">[1]!genUniform($Q$9,$Q$10)</f>
        <v>#VALUE!</v>
      </c>
      <c r="R100" t="e" vm="1">
        <f t="shared" si="17"/>
        <v>#VALUE!</v>
      </c>
      <c r="S100" s="47" t="e" vm="1">
        <f t="shared" si="18"/>
        <v>#VALUE!</v>
      </c>
      <c r="T100" t="e" vm="1">
        <f t="shared" si="19"/>
        <v>#VALUE!</v>
      </c>
    </row>
    <row r="101" spans="1:20">
      <c r="A101">
        <v>91</v>
      </c>
      <c r="C101" t="e" cm="1" vm="2">
        <f t="array" ref="C101">[1]!GenLognormal($C$9,$C$10)</f>
        <v>#VALUE!</v>
      </c>
      <c r="D101" t="e" cm="1" vm="2">
        <f t="array" ref="D101">[1]!GenLognormal($D$9,$D$10)</f>
        <v>#VALUE!</v>
      </c>
      <c r="E101" t="e" cm="1" vm="2">
        <f t="array" ref="E101">[1]!genNormal($E$9,$E$10)</f>
        <v>#VALUE!</v>
      </c>
      <c r="F101" t="e" cm="1" vm="2">
        <f t="array" ref="F101">[1]!GenLognormal($F$9,$F$10)</f>
        <v>#VALUE!</v>
      </c>
      <c r="G101" t="e" cm="1" vm="2">
        <f t="array" ref="G101">[1]!genBinomial(1,0.602)</f>
        <v>#VALUE!</v>
      </c>
      <c r="H101" s="13" t="e" vm="1">
        <f t="shared" si="10"/>
        <v>#VALUE!</v>
      </c>
      <c r="I101" t="e" cm="1" vm="2">
        <f t="array" ref="I101">[1]!genUniform($I$9,$I$10)</f>
        <v>#VALUE!</v>
      </c>
      <c r="J101" t="e" vm="1">
        <f t="shared" si="11"/>
        <v>#VALUE!</v>
      </c>
      <c r="K101" s="47" t="e" vm="1">
        <f t="shared" si="12"/>
        <v>#VALUE!</v>
      </c>
      <c r="L101" t="e" vm="1">
        <f t="shared" si="13"/>
        <v>#VALUE!</v>
      </c>
      <c r="M101" t="e" cm="1" vm="2">
        <f t="array" ref="M101">[1]!genUniform($M$9,$M$10)</f>
        <v>#VALUE!</v>
      </c>
      <c r="N101" t="e" vm="1">
        <f t="shared" si="14"/>
        <v>#VALUE!</v>
      </c>
      <c r="O101" s="47" t="e" vm="1">
        <f t="shared" si="15"/>
        <v>#VALUE!</v>
      </c>
      <c r="P101" t="e" vm="1">
        <f t="shared" si="16"/>
        <v>#VALUE!</v>
      </c>
      <c r="Q101" t="e" cm="1" vm="2">
        <f t="array" ref="Q101">[1]!genUniform($Q$9,$Q$10)</f>
        <v>#VALUE!</v>
      </c>
      <c r="R101" t="e" vm="1">
        <f t="shared" si="17"/>
        <v>#VALUE!</v>
      </c>
      <c r="S101" s="47" t="e" vm="1">
        <f t="shared" si="18"/>
        <v>#VALUE!</v>
      </c>
      <c r="T101" t="e" vm="1">
        <f t="shared" si="19"/>
        <v>#VALUE!</v>
      </c>
    </row>
    <row r="102" spans="1:20">
      <c r="A102">
        <v>92</v>
      </c>
      <c r="C102" t="e" cm="1" vm="2">
        <f t="array" ref="C102">[1]!GenLognormal($C$9,$C$10)</f>
        <v>#VALUE!</v>
      </c>
      <c r="D102" t="e" cm="1" vm="2">
        <f t="array" ref="D102">[1]!GenLognormal($D$9,$D$10)</f>
        <v>#VALUE!</v>
      </c>
      <c r="E102" t="e" cm="1" vm="2">
        <f t="array" ref="E102">[1]!genNormal($E$9,$E$10)</f>
        <v>#VALUE!</v>
      </c>
      <c r="F102" t="e" cm="1" vm="2">
        <f t="array" ref="F102">[1]!GenLognormal($F$9,$F$10)</f>
        <v>#VALUE!</v>
      </c>
      <c r="G102" t="e" cm="1" vm="2">
        <f t="array" ref="G102">[1]!genBinomial(1,0.602)</f>
        <v>#VALUE!</v>
      </c>
      <c r="H102" s="13" t="e" vm="1">
        <f t="shared" si="10"/>
        <v>#VALUE!</v>
      </c>
      <c r="I102" t="e" cm="1" vm="2">
        <f t="array" ref="I102">[1]!genUniform($I$9,$I$10)</f>
        <v>#VALUE!</v>
      </c>
      <c r="J102" t="e" vm="1">
        <f t="shared" si="11"/>
        <v>#VALUE!</v>
      </c>
      <c r="K102" s="47" t="e" vm="1">
        <f t="shared" si="12"/>
        <v>#VALUE!</v>
      </c>
      <c r="L102" t="e" vm="1">
        <f t="shared" si="13"/>
        <v>#VALUE!</v>
      </c>
      <c r="M102" t="e" cm="1" vm="2">
        <f t="array" ref="M102">[1]!genUniform($M$9,$M$10)</f>
        <v>#VALUE!</v>
      </c>
      <c r="N102" t="e" vm="1">
        <f t="shared" si="14"/>
        <v>#VALUE!</v>
      </c>
      <c r="O102" s="47" t="e" vm="1">
        <f t="shared" si="15"/>
        <v>#VALUE!</v>
      </c>
      <c r="P102" t="e" vm="1">
        <f t="shared" si="16"/>
        <v>#VALUE!</v>
      </c>
      <c r="Q102" t="e" cm="1" vm="2">
        <f t="array" ref="Q102">[1]!genUniform($Q$9,$Q$10)</f>
        <v>#VALUE!</v>
      </c>
      <c r="R102" t="e" vm="1">
        <f t="shared" si="17"/>
        <v>#VALUE!</v>
      </c>
      <c r="S102" s="47" t="e" vm="1">
        <f t="shared" si="18"/>
        <v>#VALUE!</v>
      </c>
      <c r="T102" t="e" vm="1">
        <f t="shared" si="19"/>
        <v>#VALUE!</v>
      </c>
    </row>
    <row r="103" spans="1:20">
      <c r="A103">
        <v>93</v>
      </c>
      <c r="C103" t="e" cm="1" vm="2">
        <f t="array" ref="C103">[1]!GenLognormal($C$9,$C$10)</f>
        <v>#VALUE!</v>
      </c>
      <c r="D103" t="e" cm="1" vm="2">
        <f t="array" ref="D103">[1]!GenLognormal($D$9,$D$10)</f>
        <v>#VALUE!</v>
      </c>
      <c r="E103" t="e" cm="1" vm="2">
        <f t="array" ref="E103">[1]!genNormal($E$9,$E$10)</f>
        <v>#VALUE!</v>
      </c>
      <c r="F103" t="e" cm="1" vm="2">
        <f t="array" ref="F103">[1]!GenLognormal($F$9,$F$10)</f>
        <v>#VALUE!</v>
      </c>
      <c r="G103" t="e" cm="1" vm="2">
        <f t="array" ref="G103">[1]!genBinomial(1,0.602)</f>
        <v>#VALUE!</v>
      </c>
      <c r="H103" s="13" t="e" vm="1">
        <f t="shared" si="10"/>
        <v>#VALUE!</v>
      </c>
      <c r="I103" t="e" cm="1" vm="2">
        <f t="array" ref="I103">[1]!genUniform($I$9,$I$10)</f>
        <v>#VALUE!</v>
      </c>
      <c r="J103" t="e" vm="1">
        <f t="shared" si="11"/>
        <v>#VALUE!</v>
      </c>
      <c r="K103" s="47" t="e" vm="1">
        <f t="shared" si="12"/>
        <v>#VALUE!</v>
      </c>
      <c r="L103" t="e" vm="1">
        <f t="shared" si="13"/>
        <v>#VALUE!</v>
      </c>
      <c r="M103" t="e" cm="1" vm="2">
        <f t="array" ref="M103">[1]!genUniform($M$9,$M$10)</f>
        <v>#VALUE!</v>
      </c>
      <c r="N103" t="e" vm="1">
        <f t="shared" si="14"/>
        <v>#VALUE!</v>
      </c>
      <c r="O103" s="47" t="e" vm="1">
        <f t="shared" si="15"/>
        <v>#VALUE!</v>
      </c>
      <c r="P103" t="e" vm="1">
        <f t="shared" si="16"/>
        <v>#VALUE!</v>
      </c>
      <c r="Q103" t="e" cm="1" vm="2">
        <f t="array" ref="Q103">[1]!genUniform($Q$9,$Q$10)</f>
        <v>#VALUE!</v>
      </c>
      <c r="R103" t="e" vm="1">
        <f t="shared" si="17"/>
        <v>#VALUE!</v>
      </c>
      <c r="S103" s="47" t="e" vm="1">
        <f t="shared" si="18"/>
        <v>#VALUE!</v>
      </c>
      <c r="T103" t="e" vm="1">
        <f t="shared" si="19"/>
        <v>#VALUE!</v>
      </c>
    </row>
    <row r="104" spans="1:20">
      <c r="A104">
        <v>94</v>
      </c>
      <c r="C104" t="e" cm="1" vm="2">
        <f t="array" ref="C104">[1]!GenLognormal($C$9,$C$10)</f>
        <v>#VALUE!</v>
      </c>
      <c r="D104" t="e" cm="1" vm="2">
        <f t="array" ref="D104">[1]!GenLognormal($D$9,$D$10)</f>
        <v>#VALUE!</v>
      </c>
      <c r="E104" t="e" cm="1" vm="2">
        <f t="array" ref="E104">[1]!genNormal($E$9,$E$10)</f>
        <v>#VALUE!</v>
      </c>
      <c r="F104" t="e" cm="1" vm="2">
        <f t="array" ref="F104">[1]!GenLognormal($F$9,$F$10)</f>
        <v>#VALUE!</v>
      </c>
      <c r="G104" t="e" cm="1" vm="2">
        <f t="array" ref="G104">[1]!genBinomial(1,0.602)</f>
        <v>#VALUE!</v>
      </c>
      <c r="H104" s="13" t="e" vm="1">
        <f t="shared" si="10"/>
        <v>#VALUE!</v>
      </c>
      <c r="I104" t="e" cm="1" vm="2">
        <f t="array" ref="I104">[1]!genUniform($I$9,$I$10)</f>
        <v>#VALUE!</v>
      </c>
      <c r="J104" t="e" vm="1">
        <f t="shared" si="11"/>
        <v>#VALUE!</v>
      </c>
      <c r="K104" s="47" t="e" vm="1">
        <f t="shared" si="12"/>
        <v>#VALUE!</v>
      </c>
      <c r="L104" t="e" vm="1">
        <f t="shared" si="13"/>
        <v>#VALUE!</v>
      </c>
      <c r="M104" t="e" cm="1" vm="2">
        <f t="array" ref="M104">[1]!genUniform($M$9,$M$10)</f>
        <v>#VALUE!</v>
      </c>
      <c r="N104" t="e" vm="1">
        <f t="shared" si="14"/>
        <v>#VALUE!</v>
      </c>
      <c r="O104" s="47" t="e" vm="1">
        <f t="shared" si="15"/>
        <v>#VALUE!</v>
      </c>
      <c r="P104" t="e" vm="1">
        <f t="shared" si="16"/>
        <v>#VALUE!</v>
      </c>
      <c r="Q104" t="e" cm="1" vm="2">
        <f t="array" ref="Q104">[1]!genUniform($Q$9,$Q$10)</f>
        <v>#VALUE!</v>
      </c>
      <c r="R104" t="e" vm="1">
        <f t="shared" si="17"/>
        <v>#VALUE!</v>
      </c>
      <c r="S104" s="47" t="e" vm="1">
        <f t="shared" si="18"/>
        <v>#VALUE!</v>
      </c>
      <c r="T104" t="e" vm="1">
        <f t="shared" si="19"/>
        <v>#VALUE!</v>
      </c>
    </row>
    <row r="105" spans="1:20">
      <c r="A105">
        <v>95</v>
      </c>
      <c r="C105" t="e" cm="1" vm="2">
        <f t="array" ref="C105">[1]!GenLognormal($C$9,$C$10)</f>
        <v>#VALUE!</v>
      </c>
      <c r="D105" t="e" cm="1" vm="2">
        <f t="array" ref="D105">[1]!GenLognormal($D$9,$D$10)</f>
        <v>#VALUE!</v>
      </c>
      <c r="E105" t="e" cm="1" vm="2">
        <f t="array" ref="E105">[1]!genNormal($E$9,$E$10)</f>
        <v>#VALUE!</v>
      </c>
      <c r="F105" t="e" cm="1" vm="2">
        <f t="array" ref="F105">[1]!GenLognormal($F$9,$F$10)</f>
        <v>#VALUE!</v>
      </c>
      <c r="G105" t="e" cm="1" vm="2">
        <f t="array" ref="G105">[1]!genBinomial(1,0.602)</f>
        <v>#VALUE!</v>
      </c>
      <c r="H105" s="13" t="e" vm="1">
        <f t="shared" si="10"/>
        <v>#VALUE!</v>
      </c>
      <c r="I105" t="e" cm="1" vm="2">
        <f t="array" ref="I105">[1]!genUniform($I$9,$I$10)</f>
        <v>#VALUE!</v>
      </c>
      <c r="J105" t="e" vm="1">
        <f t="shared" si="11"/>
        <v>#VALUE!</v>
      </c>
      <c r="K105" s="47" t="e" vm="1">
        <f t="shared" si="12"/>
        <v>#VALUE!</v>
      </c>
      <c r="L105" t="e" vm="1">
        <f t="shared" si="13"/>
        <v>#VALUE!</v>
      </c>
      <c r="M105" t="e" cm="1" vm="2">
        <f t="array" ref="M105">[1]!genUniform($M$9,$M$10)</f>
        <v>#VALUE!</v>
      </c>
      <c r="N105" t="e" vm="1">
        <f t="shared" si="14"/>
        <v>#VALUE!</v>
      </c>
      <c r="O105" s="47" t="e" vm="1">
        <f t="shared" si="15"/>
        <v>#VALUE!</v>
      </c>
      <c r="P105" t="e" vm="1">
        <f t="shared" si="16"/>
        <v>#VALUE!</v>
      </c>
      <c r="Q105" t="e" cm="1" vm="2">
        <f t="array" ref="Q105">[1]!genUniform($Q$9,$Q$10)</f>
        <v>#VALUE!</v>
      </c>
      <c r="R105" t="e" vm="1">
        <f t="shared" si="17"/>
        <v>#VALUE!</v>
      </c>
      <c r="S105" s="47" t="e" vm="1">
        <f t="shared" si="18"/>
        <v>#VALUE!</v>
      </c>
      <c r="T105" t="e" vm="1">
        <f t="shared" si="19"/>
        <v>#VALUE!</v>
      </c>
    </row>
    <row r="106" spans="1:20">
      <c r="A106">
        <v>96</v>
      </c>
      <c r="C106" t="e" cm="1" vm="2">
        <f t="array" ref="C106">[1]!GenLognormal($C$9,$C$10)</f>
        <v>#VALUE!</v>
      </c>
      <c r="D106" t="e" cm="1" vm="2">
        <f t="array" ref="D106">[1]!GenLognormal($D$9,$D$10)</f>
        <v>#VALUE!</v>
      </c>
      <c r="E106" t="e" cm="1" vm="2">
        <f t="array" ref="E106">[1]!genNormal($E$9,$E$10)</f>
        <v>#VALUE!</v>
      </c>
      <c r="F106" t="e" cm="1" vm="2">
        <f t="array" ref="F106">[1]!GenLognormal($F$9,$F$10)</f>
        <v>#VALUE!</v>
      </c>
      <c r="G106" t="e" cm="1" vm="2">
        <f t="array" ref="G106">[1]!genBinomial(1,0.602)</f>
        <v>#VALUE!</v>
      </c>
      <c r="H106" s="13" t="e" vm="1">
        <f t="shared" si="10"/>
        <v>#VALUE!</v>
      </c>
      <c r="I106" t="e" cm="1" vm="2">
        <f t="array" ref="I106">[1]!genUniform($I$9,$I$10)</f>
        <v>#VALUE!</v>
      </c>
      <c r="J106" t="e" vm="1">
        <f t="shared" si="11"/>
        <v>#VALUE!</v>
      </c>
      <c r="K106" s="47" t="e" vm="1">
        <f t="shared" si="12"/>
        <v>#VALUE!</v>
      </c>
      <c r="L106" t="e" vm="1">
        <f t="shared" si="13"/>
        <v>#VALUE!</v>
      </c>
      <c r="M106" t="e" cm="1" vm="2">
        <f t="array" ref="M106">[1]!genUniform($M$9,$M$10)</f>
        <v>#VALUE!</v>
      </c>
      <c r="N106" t="e" vm="1">
        <f t="shared" si="14"/>
        <v>#VALUE!</v>
      </c>
      <c r="O106" s="47" t="e" vm="1">
        <f t="shared" si="15"/>
        <v>#VALUE!</v>
      </c>
      <c r="P106" t="e" vm="1">
        <f t="shared" si="16"/>
        <v>#VALUE!</v>
      </c>
      <c r="Q106" t="e" cm="1" vm="2">
        <f t="array" ref="Q106">[1]!genUniform($Q$9,$Q$10)</f>
        <v>#VALUE!</v>
      </c>
      <c r="R106" t="e" vm="1">
        <f t="shared" si="17"/>
        <v>#VALUE!</v>
      </c>
      <c r="S106" s="47" t="e" vm="1">
        <f t="shared" si="18"/>
        <v>#VALUE!</v>
      </c>
      <c r="T106" t="e" vm="1">
        <f t="shared" si="19"/>
        <v>#VALUE!</v>
      </c>
    </row>
    <row r="107" spans="1:20">
      <c r="A107">
        <v>97</v>
      </c>
      <c r="C107" t="e" cm="1" vm="2">
        <f t="array" ref="C107">[1]!GenLognormal($C$9,$C$10)</f>
        <v>#VALUE!</v>
      </c>
      <c r="D107" t="e" cm="1" vm="2">
        <f t="array" ref="D107">[1]!GenLognormal($D$9,$D$10)</f>
        <v>#VALUE!</v>
      </c>
      <c r="E107" t="e" cm="1" vm="2">
        <f t="array" ref="E107">[1]!genNormal($E$9,$E$10)</f>
        <v>#VALUE!</v>
      </c>
      <c r="F107" t="e" cm="1" vm="2">
        <f t="array" ref="F107">[1]!GenLognormal($F$9,$F$10)</f>
        <v>#VALUE!</v>
      </c>
      <c r="G107" t="e" cm="1" vm="2">
        <f t="array" ref="G107">[1]!genBinomial(1,0.602)</f>
        <v>#VALUE!</v>
      </c>
      <c r="H107" s="13" t="e" vm="1">
        <f t="shared" si="10"/>
        <v>#VALUE!</v>
      </c>
      <c r="I107" t="e" cm="1" vm="2">
        <f t="array" ref="I107">[1]!genUniform($I$9,$I$10)</f>
        <v>#VALUE!</v>
      </c>
      <c r="J107" t="e" vm="1">
        <f t="shared" si="11"/>
        <v>#VALUE!</v>
      </c>
      <c r="K107" s="47" t="e" vm="1">
        <f t="shared" si="12"/>
        <v>#VALUE!</v>
      </c>
      <c r="L107" t="e" vm="1">
        <f t="shared" si="13"/>
        <v>#VALUE!</v>
      </c>
      <c r="M107" t="e" cm="1" vm="2">
        <f t="array" ref="M107">[1]!genUniform($M$9,$M$10)</f>
        <v>#VALUE!</v>
      </c>
      <c r="N107" t="e" vm="1">
        <f t="shared" si="14"/>
        <v>#VALUE!</v>
      </c>
      <c r="O107" s="47" t="e" vm="1">
        <f t="shared" si="15"/>
        <v>#VALUE!</v>
      </c>
      <c r="P107" t="e" vm="1">
        <f t="shared" si="16"/>
        <v>#VALUE!</v>
      </c>
      <c r="Q107" t="e" cm="1" vm="2">
        <f t="array" ref="Q107">[1]!genUniform($Q$9,$Q$10)</f>
        <v>#VALUE!</v>
      </c>
      <c r="R107" t="e" vm="1">
        <f t="shared" si="17"/>
        <v>#VALUE!</v>
      </c>
      <c r="S107" s="47" t="e" vm="1">
        <f t="shared" si="18"/>
        <v>#VALUE!</v>
      </c>
      <c r="T107" t="e" vm="1">
        <f t="shared" si="19"/>
        <v>#VALUE!</v>
      </c>
    </row>
    <row r="108" spans="1:20">
      <c r="A108">
        <v>98</v>
      </c>
      <c r="C108" t="e" cm="1" vm="2">
        <f t="array" ref="C108">[1]!GenLognormal($C$9,$C$10)</f>
        <v>#VALUE!</v>
      </c>
      <c r="D108" t="e" cm="1" vm="2">
        <f t="array" ref="D108">[1]!GenLognormal($D$9,$D$10)</f>
        <v>#VALUE!</v>
      </c>
      <c r="E108" t="e" cm="1" vm="2">
        <f t="array" ref="E108">[1]!genNormal($E$9,$E$10)</f>
        <v>#VALUE!</v>
      </c>
      <c r="F108" t="e" cm="1" vm="2">
        <f t="array" ref="F108">[1]!GenLognormal($F$9,$F$10)</f>
        <v>#VALUE!</v>
      </c>
      <c r="G108" t="e" cm="1" vm="2">
        <f t="array" ref="G108">[1]!genBinomial(1,0.602)</f>
        <v>#VALUE!</v>
      </c>
      <c r="H108" s="13" t="e" vm="1">
        <f t="shared" si="10"/>
        <v>#VALUE!</v>
      </c>
      <c r="I108" t="e" cm="1" vm="2">
        <f t="array" ref="I108">[1]!genUniform($I$9,$I$10)</f>
        <v>#VALUE!</v>
      </c>
      <c r="J108" t="e" vm="1">
        <f t="shared" si="11"/>
        <v>#VALUE!</v>
      </c>
      <c r="K108" s="47" t="e" vm="1">
        <f t="shared" si="12"/>
        <v>#VALUE!</v>
      </c>
      <c r="L108" t="e" vm="1">
        <f t="shared" si="13"/>
        <v>#VALUE!</v>
      </c>
      <c r="M108" t="e" cm="1" vm="2">
        <f t="array" ref="M108">[1]!genUniform($M$9,$M$10)</f>
        <v>#VALUE!</v>
      </c>
      <c r="N108" t="e" vm="1">
        <f t="shared" si="14"/>
        <v>#VALUE!</v>
      </c>
      <c r="O108" s="47" t="e" vm="1">
        <f t="shared" si="15"/>
        <v>#VALUE!</v>
      </c>
      <c r="P108" t="e" vm="1">
        <f t="shared" si="16"/>
        <v>#VALUE!</v>
      </c>
      <c r="Q108" t="e" cm="1" vm="2">
        <f t="array" ref="Q108">[1]!genUniform($Q$9,$Q$10)</f>
        <v>#VALUE!</v>
      </c>
      <c r="R108" t="e" vm="1">
        <f t="shared" si="17"/>
        <v>#VALUE!</v>
      </c>
      <c r="S108" s="47" t="e" vm="1">
        <f t="shared" si="18"/>
        <v>#VALUE!</v>
      </c>
      <c r="T108" t="e" vm="1">
        <f t="shared" si="19"/>
        <v>#VALUE!</v>
      </c>
    </row>
    <row r="109" spans="1:20">
      <c r="A109">
        <v>99</v>
      </c>
      <c r="C109" t="e" cm="1" vm="2">
        <f t="array" ref="C109">[1]!GenLognormal($C$9,$C$10)</f>
        <v>#VALUE!</v>
      </c>
      <c r="D109" t="e" cm="1" vm="2">
        <f t="array" ref="D109">[1]!GenLognormal($D$9,$D$10)</f>
        <v>#VALUE!</v>
      </c>
      <c r="E109" t="e" cm="1" vm="2">
        <f t="array" ref="E109">[1]!genNormal($E$9,$E$10)</f>
        <v>#VALUE!</v>
      </c>
      <c r="F109" t="e" cm="1" vm="2">
        <f t="array" ref="F109">[1]!GenLognormal($F$9,$F$10)</f>
        <v>#VALUE!</v>
      </c>
      <c r="G109" t="e" cm="1" vm="2">
        <f t="array" ref="G109">[1]!genBinomial(1,0.602)</f>
        <v>#VALUE!</v>
      </c>
      <c r="H109" s="13" t="e" vm="1">
        <f t="shared" si="10"/>
        <v>#VALUE!</v>
      </c>
      <c r="I109" t="e" cm="1" vm="2">
        <f t="array" ref="I109">[1]!genUniform($I$9,$I$10)</f>
        <v>#VALUE!</v>
      </c>
      <c r="J109" t="e" vm="1">
        <f t="shared" si="11"/>
        <v>#VALUE!</v>
      </c>
      <c r="K109" s="47" t="e" vm="1">
        <f t="shared" si="12"/>
        <v>#VALUE!</v>
      </c>
      <c r="L109" t="e" vm="1">
        <f t="shared" si="13"/>
        <v>#VALUE!</v>
      </c>
      <c r="M109" t="e" cm="1" vm="2">
        <f t="array" ref="M109">[1]!genUniform($M$9,$M$10)</f>
        <v>#VALUE!</v>
      </c>
      <c r="N109" t="e" vm="1">
        <f t="shared" si="14"/>
        <v>#VALUE!</v>
      </c>
      <c r="O109" s="47" t="e" vm="1">
        <f t="shared" si="15"/>
        <v>#VALUE!</v>
      </c>
      <c r="P109" t="e" vm="1">
        <f t="shared" si="16"/>
        <v>#VALUE!</v>
      </c>
      <c r="Q109" t="e" cm="1" vm="2">
        <f t="array" ref="Q109">[1]!genUniform($Q$9,$Q$10)</f>
        <v>#VALUE!</v>
      </c>
      <c r="R109" t="e" vm="1">
        <f t="shared" si="17"/>
        <v>#VALUE!</v>
      </c>
      <c r="S109" s="47" t="e" vm="1">
        <f t="shared" si="18"/>
        <v>#VALUE!</v>
      </c>
      <c r="T109" t="e" vm="1">
        <f t="shared" si="19"/>
        <v>#VALUE!</v>
      </c>
    </row>
    <row r="110" spans="1:20">
      <c r="A110">
        <v>100</v>
      </c>
      <c r="C110" t="e" cm="1" vm="2">
        <f t="array" ref="C110">[1]!GenLognormal($C$9,$C$10)</f>
        <v>#VALUE!</v>
      </c>
      <c r="D110" t="e" cm="1" vm="2">
        <f t="array" ref="D110">[1]!GenLognormal($D$9,$D$10)</f>
        <v>#VALUE!</v>
      </c>
      <c r="E110" t="e" cm="1" vm="2">
        <f t="array" ref="E110">[1]!genNormal($E$9,$E$10)</f>
        <v>#VALUE!</v>
      </c>
      <c r="F110" t="e" cm="1" vm="2">
        <f t="array" ref="F110">[1]!GenLognormal($F$9,$F$10)</f>
        <v>#VALUE!</v>
      </c>
      <c r="G110" t="e" cm="1" vm="2">
        <f t="array" ref="G110">[1]!genBinomial(1,0.602)</f>
        <v>#VALUE!</v>
      </c>
      <c r="H110" s="13" t="e" vm="1">
        <f t="shared" si="10"/>
        <v>#VALUE!</v>
      </c>
      <c r="I110" t="e" cm="1" vm="2">
        <f t="array" ref="I110">[1]!genUniform($I$9,$I$10)</f>
        <v>#VALUE!</v>
      </c>
      <c r="J110" t="e" vm="1">
        <f t="shared" si="11"/>
        <v>#VALUE!</v>
      </c>
      <c r="K110" s="47" t="e" vm="1">
        <f t="shared" si="12"/>
        <v>#VALUE!</v>
      </c>
      <c r="L110" t="e" vm="1">
        <f t="shared" si="13"/>
        <v>#VALUE!</v>
      </c>
      <c r="M110" t="e" cm="1" vm="2">
        <f t="array" ref="M110">[1]!genUniform($M$9,$M$10)</f>
        <v>#VALUE!</v>
      </c>
      <c r="N110" t="e" vm="1">
        <f t="shared" si="14"/>
        <v>#VALUE!</v>
      </c>
      <c r="O110" s="47" t="e" vm="1">
        <f t="shared" si="15"/>
        <v>#VALUE!</v>
      </c>
      <c r="P110" t="e" vm="1">
        <f t="shared" si="16"/>
        <v>#VALUE!</v>
      </c>
      <c r="Q110" t="e" cm="1" vm="2">
        <f t="array" ref="Q110">[1]!genUniform($Q$9,$Q$10)</f>
        <v>#VALUE!</v>
      </c>
      <c r="R110" t="e" vm="1">
        <f t="shared" si="17"/>
        <v>#VALUE!</v>
      </c>
      <c r="S110" s="47" t="e" vm="1">
        <f t="shared" si="18"/>
        <v>#VALUE!</v>
      </c>
      <c r="T110" t="e" vm="1">
        <f t="shared" si="19"/>
        <v>#VALUE!</v>
      </c>
    </row>
    <row r="111" spans="1:20">
      <c r="A111">
        <v>101</v>
      </c>
      <c r="C111" t="e" cm="1" vm="2">
        <f t="array" ref="C111">[1]!GenLognormal($C$9,$C$10)</f>
        <v>#VALUE!</v>
      </c>
      <c r="D111" t="e" cm="1" vm="2">
        <f t="array" ref="D111">[1]!GenLognormal($D$9,$D$10)</f>
        <v>#VALUE!</v>
      </c>
      <c r="E111" t="e" cm="1" vm="2">
        <f t="array" ref="E111">[1]!genNormal($E$9,$E$10)</f>
        <v>#VALUE!</v>
      </c>
      <c r="F111" t="e" cm="1" vm="2">
        <f t="array" ref="F111">[1]!GenLognormal($F$9,$F$10)</f>
        <v>#VALUE!</v>
      </c>
      <c r="G111" t="e" cm="1" vm="2">
        <f t="array" ref="G111">[1]!genBinomial(1,0.602)</f>
        <v>#VALUE!</v>
      </c>
      <c r="H111" s="13" t="e" vm="1">
        <f t="shared" si="10"/>
        <v>#VALUE!</v>
      </c>
      <c r="I111" t="e" cm="1" vm="2">
        <f t="array" ref="I111">[1]!genUniform($I$9,$I$10)</f>
        <v>#VALUE!</v>
      </c>
      <c r="J111" t="e" vm="1">
        <f t="shared" si="11"/>
        <v>#VALUE!</v>
      </c>
      <c r="K111" s="47" t="e" vm="1">
        <f t="shared" si="12"/>
        <v>#VALUE!</v>
      </c>
      <c r="L111" t="e" vm="1">
        <f t="shared" si="13"/>
        <v>#VALUE!</v>
      </c>
      <c r="M111" t="e" cm="1" vm="2">
        <f t="array" ref="M111">[1]!genUniform($M$9,$M$10)</f>
        <v>#VALUE!</v>
      </c>
      <c r="N111" t="e" vm="1">
        <f t="shared" si="14"/>
        <v>#VALUE!</v>
      </c>
      <c r="O111" s="47" t="e" vm="1">
        <f t="shared" si="15"/>
        <v>#VALUE!</v>
      </c>
      <c r="P111" t="e" vm="1">
        <f t="shared" si="16"/>
        <v>#VALUE!</v>
      </c>
      <c r="Q111" t="e" cm="1" vm="2">
        <f t="array" ref="Q111">[1]!genUniform($Q$9,$Q$10)</f>
        <v>#VALUE!</v>
      </c>
      <c r="R111" t="e" vm="1">
        <f t="shared" si="17"/>
        <v>#VALUE!</v>
      </c>
      <c r="S111" s="47" t="e" vm="1">
        <f t="shared" si="18"/>
        <v>#VALUE!</v>
      </c>
      <c r="T111" t="e" vm="1">
        <f t="shared" si="19"/>
        <v>#VALUE!</v>
      </c>
    </row>
    <row r="112" spans="1:20">
      <c r="A112">
        <v>102</v>
      </c>
      <c r="C112" t="e" cm="1" vm="2">
        <f t="array" ref="C112">[1]!GenLognormal($C$9,$C$10)</f>
        <v>#VALUE!</v>
      </c>
      <c r="D112" t="e" cm="1" vm="2">
        <f t="array" ref="D112">[1]!GenLognormal($D$9,$D$10)</f>
        <v>#VALUE!</v>
      </c>
      <c r="E112" t="e" cm="1" vm="2">
        <f t="array" ref="E112">[1]!genNormal($E$9,$E$10)</f>
        <v>#VALUE!</v>
      </c>
      <c r="F112" t="e" cm="1" vm="2">
        <f t="array" ref="F112">[1]!GenLognormal($F$9,$F$10)</f>
        <v>#VALUE!</v>
      </c>
      <c r="G112" t="e" cm="1" vm="2">
        <f t="array" ref="G112">[1]!genBinomial(1,0.602)</f>
        <v>#VALUE!</v>
      </c>
      <c r="H112" s="13" t="e" vm="1">
        <f t="shared" si="10"/>
        <v>#VALUE!</v>
      </c>
      <c r="I112" t="e" cm="1" vm="2">
        <f t="array" ref="I112">[1]!genUniform($I$9,$I$10)</f>
        <v>#VALUE!</v>
      </c>
      <c r="J112" t="e" vm="1">
        <f t="shared" si="11"/>
        <v>#VALUE!</v>
      </c>
      <c r="K112" s="47" t="e" vm="1">
        <f t="shared" si="12"/>
        <v>#VALUE!</v>
      </c>
      <c r="L112" t="e" vm="1">
        <f t="shared" si="13"/>
        <v>#VALUE!</v>
      </c>
      <c r="M112" t="e" cm="1" vm="2">
        <f t="array" ref="M112">[1]!genUniform($M$9,$M$10)</f>
        <v>#VALUE!</v>
      </c>
      <c r="N112" t="e" vm="1">
        <f t="shared" si="14"/>
        <v>#VALUE!</v>
      </c>
      <c r="O112" s="47" t="e" vm="1">
        <f t="shared" si="15"/>
        <v>#VALUE!</v>
      </c>
      <c r="P112" t="e" vm="1">
        <f t="shared" si="16"/>
        <v>#VALUE!</v>
      </c>
      <c r="Q112" t="e" cm="1" vm="2">
        <f t="array" ref="Q112">[1]!genUniform($Q$9,$Q$10)</f>
        <v>#VALUE!</v>
      </c>
      <c r="R112" t="e" vm="1">
        <f t="shared" si="17"/>
        <v>#VALUE!</v>
      </c>
      <c r="S112" s="47" t="e" vm="1">
        <f t="shared" si="18"/>
        <v>#VALUE!</v>
      </c>
      <c r="T112" t="e" vm="1">
        <f t="shared" si="19"/>
        <v>#VALUE!</v>
      </c>
    </row>
    <row r="113" spans="1:20">
      <c r="A113">
        <v>103</v>
      </c>
      <c r="C113" t="e" cm="1" vm="2">
        <f t="array" ref="C113">[1]!GenLognormal($C$9,$C$10)</f>
        <v>#VALUE!</v>
      </c>
      <c r="D113" t="e" cm="1" vm="2">
        <f t="array" ref="D113">[1]!GenLognormal($D$9,$D$10)</f>
        <v>#VALUE!</v>
      </c>
      <c r="E113" t="e" cm="1" vm="2">
        <f t="array" ref="E113">[1]!genNormal($E$9,$E$10)</f>
        <v>#VALUE!</v>
      </c>
      <c r="F113" t="e" cm="1" vm="2">
        <f t="array" ref="F113">[1]!GenLognormal($F$9,$F$10)</f>
        <v>#VALUE!</v>
      </c>
      <c r="G113" t="e" cm="1" vm="2">
        <f t="array" ref="G113">[1]!genBinomial(1,0.602)</f>
        <v>#VALUE!</v>
      </c>
      <c r="H113" s="13" t="e" vm="1">
        <f t="shared" si="10"/>
        <v>#VALUE!</v>
      </c>
      <c r="I113" t="e" cm="1" vm="2">
        <f t="array" ref="I113">[1]!genUniform($I$9,$I$10)</f>
        <v>#VALUE!</v>
      </c>
      <c r="J113" t="e" vm="1">
        <f t="shared" si="11"/>
        <v>#VALUE!</v>
      </c>
      <c r="K113" s="47" t="e" vm="1">
        <f t="shared" si="12"/>
        <v>#VALUE!</v>
      </c>
      <c r="L113" t="e" vm="1">
        <f t="shared" si="13"/>
        <v>#VALUE!</v>
      </c>
      <c r="M113" t="e" cm="1" vm="2">
        <f t="array" ref="M113">[1]!genUniform($M$9,$M$10)</f>
        <v>#VALUE!</v>
      </c>
      <c r="N113" t="e" vm="1">
        <f t="shared" si="14"/>
        <v>#VALUE!</v>
      </c>
      <c r="O113" s="47" t="e" vm="1">
        <f t="shared" si="15"/>
        <v>#VALUE!</v>
      </c>
      <c r="P113" t="e" vm="1">
        <f t="shared" si="16"/>
        <v>#VALUE!</v>
      </c>
      <c r="Q113" t="e" cm="1" vm="2">
        <f t="array" ref="Q113">[1]!genUniform($Q$9,$Q$10)</f>
        <v>#VALUE!</v>
      </c>
      <c r="R113" t="e" vm="1">
        <f t="shared" si="17"/>
        <v>#VALUE!</v>
      </c>
      <c r="S113" s="47" t="e" vm="1">
        <f t="shared" si="18"/>
        <v>#VALUE!</v>
      </c>
      <c r="T113" t="e" vm="1">
        <f t="shared" si="19"/>
        <v>#VALUE!</v>
      </c>
    </row>
    <row r="114" spans="1:20">
      <c r="A114">
        <v>104</v>
      </c>
      <c r="C114" t="e" cm="1" vm="2">
        <f t="array" ref="C114">[1]!GenLognormal($C$9,$C$10)</f>
        <v>#VALUE!</v>
      </c>
      <c r="D114" t="e" cm="1" vm="2">
        <f t="array" ref="D114">[1]!GenLognormal($D$9,$D$10)</f>
        <v>#VALUE!</v>
      </c>
      <c r="E114" t="e" cm="1" vm="2">
        <f t="array" ref="E114">[1]!genNormal($E$9,$E$10)</f>
        <v>#VALUE!</v>
      </c>
      <c r="F114" t="e" cm="1" vm="2">
        <f t="array" ref="F114">[1]!GenLognormal($F$9,$F$10)</f>
        <v>#VALUE!</v>
      </c>
      <c r="G114" t="e" cm="1" vm="2">
        <f t="array" ref="G114">[1]!genBinomial(1,0.602)</f>
        <v>#VALUE!</v>
      </c>
      <c r="H114" s="13" t="e" vm="1">
        <f t="shared" si="10"/>
        <v>#VALUE!</v>
      </c>
      <c r="I114" t="e" cm="1" vm="2">
        <f t="array" ref="I114">[1]!genUniform($I$9,$I$10)</f>
        <v>#VALUE!</v>
      </c>
      <c r="J114" t="e" vm="1">
        <f t="shared" si="11"/>
        <v>#VALUE!</v>
      </c>
      <c r="K114" s="47" t="e" vm="1">
        <f t="shared" si="12"/>
        <v>#VALUE!</v>
      </c>
      <c r="L114" t="e" vm="1">
        <f t="shared" si="13"/>
        <v>#VALUE!</v>
      </c>
      <c r="M114" t="e" cm="1" vm="2">
        <f t="array" ref="M114">[1]!genUniform($M$9,$M$10)</f>
        <v>#VALUE!</v>
      </c>
      <c r="N114" t="e" vm="1">
        <f t="shared" si="14"/>
        <v>#VALUE!</v>
      </c>
      <c r="O114" s="47" t="e" vm="1">
        <f t="shared" si="15"/>
        <v>#VALUE!</v>
      </c>
      <c r="P114" t="e" vm="1">
        <f t="shared" si="16"/>
        <v>#VALUE!</v>
      </c>
      <c r="Q114" t="e" cm="1" vm="2">
        <f t="array" ref="Q114">[1]!genUniform($Q$9,$Q$10)</f>
        <v>#VALUE!</v>
      </c>
      <c r="R114" t="e" vm="1">
        <f t="shared" si="17"/>
        <v>#VALUE!</v>
      </c>
      <c r="S114" s="47" t="e" vm="1">
        <f t="shared" si="18"/>
        <v>#VALUE!</v>
      </c>
      <c r="T114" t="e" vm="1">
        <f t="shared" si="19"/>
        <v>#VALUE!</v>
      </c>
    </row>
    <row r="115" spans="1:20">
      <c r="A115">
        <v>105</v>
      </c>
      <c r="C115" t="e" cm="1" vm="2">
        <f t="array" ref="C115">[1]!GenLognormal($C$9,$C$10)</f>
        <v>#VALUE!</v>
      </c>
      <c r="D115" t="e" cm="1" vm="2">
        <f t="array" ref="D115">[1]!GenLognormal($D$9,$D$10)</f>
        <v>#VALUE!</v>
      </c>
      <c r="E115" t="e" cm="1" vm="2">
        <f t="array" ref="E115">[1]!genNormal($E$9,$E$10)</f>
        <v>#VALUE!</v>
      </c>
      <c r="F115" t="e" cm="1" vm="2">
        <f t="array" ref="F115">[1]!GenLognormal($F$9,$F$10)</f>
        <v>#VALUE!</v>
      </c>
      <c r="G115" t="e" cm="1" vm="2">
        <f t="array" ref="G115">[1]!genBinomial(1,0.602)</f>
        <v>#VALUE!</v>
      </c>
      <c r="H115" s="13" t="e" vm="1">
        <f t="shared" si="10"/>
        <v>#VALUE!</v>
      </c>
      <c r="I115" t="e" cm="1" vm="2">
        <f t="array" ref="I115">[1]!genUniform($I$9,$I$10)</f>
        <v>#VALUE!</v>
      </c>
      <c r="J115" t="e" vm="1">
        <f t="shared" si="11"/>
        <v>#VALUE!</v>
      </c>
      <c r="K115" s="47" t="e" vm="1">
        <f t="shared" si="12"/>
        <v>#VALUE!</v>
      </c>
      <c r="L115" t="e" vm="1">
        <f t="shared" si="13"/>
        <v>#VALUE!</v>
      </c>
      <c r="M115" t="e" cm="1" vm="2">
        <f t="array" ref="M115">[1]!genUniform($M$9,$M$10)</f>
        <v>#VALUE!</v>
      </c>
      <c r="N115" t="e" vm="1">
        <f t="shared" si="14"/>
        <v>#VALUE!</v>
      </c>
      <c r="O115" s="47" t="e" vm="1">
        <f t="shared" si="15"/>
        <v>#VALUE!</v>
      </c>
      <c r="P115" t="e" vm="1">
        <f t="shared" si="16"/>
        <v>#VALUE!</v>
      </c>
      <c r="Q115" t="e" cm="1" vm="2">
        <f t="array" ref="Q115">[1]!genUniform($Q$9,$Q$10)</f>
        <v>#VALUE!</v>
      </c>
      <c r="R115" t="e" vm="1">
        <f t="shared" si="17"/>
        <v>#VALUE!</v>
      </c>
      <c r="S115" s="47" t="e" vm="1">
        <f t="shared" si="18"/>
        <v>#VALUE!</v>
      </c>
      <c r="T115" t="e" vm="1">
        <f t="shared" si="19"/>
        <v>#VALUE!</v>
      </c>
    </row>
    <row r="116" spans="1:20">
      <c r="A116">
        <v>106</v>
      </c>
      <c r="C116" t="e" cm="1" vm="2">
        <f t="array" ref="C116">[1]!GenLognormal($C$9,$C$10)</f>
        <v>#VALUE!</v>
      </c>
      <c r="D116" t="e" cm="1" vm="2">
        <f t="array" ref="D116">[1]!GenLognormal($D$9,$D$10)</f>
        <v>#VALUE!</v>
      </c>
      <c r="E116" t="e" cm="1" vm="2">
        <f t="array" ref="E116">[1]!genNormal($E$9,$E$10)</f>
        <v>#VALUE!</v>
      </c>
      <c r="F116" t="e" cm="1" vm="2">
        <f t="array" ref="F116">[1]!GenLognormal($F$9,$F$10)</f>
        <v>#VALUE!</v>
      </c>
      <c r="G116" t="e" cm="1" vm="2">
        <f t="array" ref="G116">[1]!genBinomial(1,0.602)</f>
        <v>#VALUE!</v>
      </c>
      <c r="H116" s="13" t="e" vm="1">
        <f t="shared" si="10"/>
        <v>#VALUE!</v>
      </c>
      <c r="I116" t="e" cm="1" vm="2">
        <f t="array" ref="I116">[1]!genUniform($I$9,$I$10)</f>
        <v>#VALUE!</v>
      </c>
      <c r="J116" t="e" vm="1">
        <f t="shared" si="11"/>
        <v>#VALUE!</v>
      </c>
      <c r="K116" s="47" t="e" vm="1">
        <f t="shared" si="12"/>
        <v>#VALUE!</v>
      </c>
      <c r="L116" t="e" vm="1">
        <f t="shared" si="13"/>
        <v>#VALUE!</v>
      </c>
      <c r="M116" t="e" cm="1" vm="2">
        <f t="array" ref="M116">[1]!genUniform($M$9,$M$10)</f>
        <v>#VALUE!</v>
      </c>
      <c r="N116" t="e" vm="1">
        <f t="shared" si="14"/>
        <v>#VALUE!</v>
      </c>
      <c r="O116" s="47" t="e" vm="1">
        <f t="shared" si="15"/>
        <v>#VALUE!</v>
      </c>
      <c r="P116" t="e" vm="1">
        <f t="shared" si="16"/>
        <v>#VALUE!</v>
      </c>
      <c r="Q116" t="e" cm="1" vm="2">
        <f t="array" ref="Q116">[1]!genUniform($Q$9,$Q$10)</f>
        <v>#VALUE!</v>
      </c>
      <c r="R116" t="e" vm="1">
        <f t="shared" si="17"/>
        <v>#VALUE!</v>
      </c>
      <c r="S116" s="47" t="e" vm="1">
        <f t="shared" si="18"/>
        <v>#VALUE!</v>
      </c>
      <c r="T116" t="e" vm="1">
        <f t="shared" si="19"/>
        <v>#VALUE!</v>
      </c>
    </row>
    <row r="117" spans="1:20">
      <c r="A117">
        <v>107</v>
      </c>
      <c r="C117" t="e" cm="1" vm="2">
        <f t="array" ref="C117">[1]!GenLognormal($C$9,$C$10)</f>
        <v>#VALUE!</v>
      </c>
      <c r="D117" t="e" cm="1" vm="2">
        <f t="array" ref="D117">[1]!GenLognormal($D$9,$D$10)</f>
        <v>#VALUE!</v>
      </c>
      <c r="E117" t="e" cm="1" vm="2">
        <f t="array" ref="E117">[1]!genNormal($E$9,$E$10)</f>
        <v>#VALUE!</v>
      </c>
      <c r="F117" t="e" cm="1" vm="2">
        <f t="array" ref="F117">[1]!GenLognormal($F$9,$F$10)</f>
        <v>#VALUE!</v>
      </c>
      <c r="G117" t="e" cm="1" vm="2">
        <f t="array" ref="G117">[1]!genBinomial(1,0.602)</f>
        <v>#VALUE!</v>
      </c>
      <c r="H117" s="13" t="e" vm="1">
        <f t="shared" si="10"/>
        <v>#VALUE!</v>
      </c>
      <c r="I117" t="e" cm="1" vm="2">
        <f t="array" ref="I117">[1]!genUniform($I$9,$I$10)</f>
        <v>#VALUE!</v>
      </c>
      <c r="J117" t="e" vm="1">
        <f t="shared" si="11"/>
        <v>#VALUE!</v>
      </c>
      <c r="K117" s="47" t="e" vm="1">
        <f t="shared" si="12"/>
        <v>#VALUE!</v>
      </c>
      <c r="L117" t="e" vm="1">
        <f t="shared" si="13"/>
        <v>#VALUE!</v>
      </c>
      <c r="M117" t="e" cm="1" vm="2">
        <f t="array" ref="M117">[1]!genUniform($M$9,$M$10)</f>
        <v>#VALUE!</v>
      </c>
      <c r="N117" t="e" vm="1">
        <f t="shared" si="14"/>
        <v>#VALUE!</v>
      </c>
      <c r="O117" s="47" t="e" vm="1">
        <f t="shared" si="15"/>
        <v>#VALUE!</v>
      </c>
      <c r="P117" t="e" vm="1">
        <f t="shared" si="16"/>
        <v>#VALUE!</v>
      </c>
      <c r="Q117" t="e" cm="1" vm="2">
        <f t="array" ref="Q117">[1]!genUniform($Q$9,$Q$10)</f>
        <v>#VALUE!</v>
      </c>
      <c r="R117" t="e" vm="1">
        <f t="shared" si="17"/>
        <v>#VALUE!</v>
      </c>
      <c r="S117" s="47" t="e" vm="1">
        <f t="shared" si="18"/>
        <v>#VALUE!</v>
      </c>
      <c r="T117" t="e" vm="1">
        <f t="shared" si="19"/>
        <v>#VALUE!</v>
      </c>
    </row>
    <row r="118" spans="1:20">
      <c r="A118">
        <v>108</v>
      </c>
      <c r="C118" t="e" cm="1" vm="2">
        <f t="array" ref="C118">[1]!GenLognormal($C$9,$C$10)</f>
        <v>#VALUE!</v>
      </c>
      <c r="D118" t="e" cm="1" vm="2">
        <f t="array" ref="D118">[1]!GenLognormal($D$9,$D$10)</f>
        <v>#VALUE!</v>
      </c>
      <c r="E118" t="e" cm="1" vm="2">
        <f t="array" ref="E118">[1]!genNormal($E$9,$E$10)</f>
        <v>#VALUE!</v>
      </c>
      <c r="F118" t="e" cm="1" vm="2">
        <f t="array" ref="F118">[1]!GenLognormal($F$9,$F$10)</f>
        <v>#VALUE!</v>
      </c>
      <c r="G118" t="e" cm="1" vm="2">
        <f t="array" ref="G118">[1]!genBinomial(1,0.602)</f>
        <v>#VALUE!</v>
      </c>
      <c r="H118" s="13" t="e" vm="1">
        <f t="shared" si="10"/>
        <v>#VALUE!</v>
      </c>
      <c r="I118" t="e" cm="1" vm="2">
        <f t="array" ref="I118">[1]!genUniform($I$9,$I$10)</f>
        <v>#VALUE!</v>
      </c>
      <c r="J118" t="e" vm="1">
        <f t="shared" si="11"/>
        <v>#VALUE!</v>
      </c>
      <c r="K118" s="47" t="e" vm="1">
        <f t="shared" si="12"/>
        <v>#VALUE!</v>
      </c>
      <c r="L118" t="e" vm="1">
        <f t="shared" si="13"/>
        <v>#VALUE!</v>
      </c>
      <c r="M118" t="e" cm="1" vm="2">
        <f t="array" ref="M118">[1]!genUniform($M$9,$M$10)</f>
        <v>#VALUE!</v>
      </c>
      <c r="N118" t="e" vm="1">
        <f t="shared" si="14"/>
        <v>#VALUE!</v>
      </c>
      <c r="O118" s="47" t="e" vm="1">
        <f t="shared" si="15"/>
        <v>#VALUE!</v>
      </c>
      <c r="P118" t="e" vm="1">
        <f t="shared" si="16"/>
        <v>#VALUE!</v>
      </c>
      <c r="Q118" t="e" cm="1" vm="2">
        <f t="array" ref="Q118">[1]!genUniform($Q$9,$Q$10)</f>
        <v>#VALUE!</v>
      </c>
      <c r="R118" t="e" vm="1">
        <f t="shared" si="17"/>
        <v>#VALUE!</v>
      </c>
      <c r="S118" s="47" t="e" vm="1">
        <f t="shared" si="18"/>
        <v>#VALUE!</v>
      </c>
      <c r="T118" t="e" vm="1">
        <f t="shared" si="19"/>
        <v>#VALUE!</v>
      </c>
    </row>
    <row r="119" spans="1:20">
      <c r="A119">
        <v>109</v>
      </c>
      <c r="C119" t="e" cm="1" vm="2">
        <f t="array" ref="C119">[1]!GenLognormal($C$9,$C$10)</f>
        <v>#VALUE!</v>
      </c>
      <c r="D119" t="e" cm="1" vm="2">
        <f t="array" ref="D119">[1]!GenLognormal($D$9,$D$10)</f>
        <v>#VALUE!</v>
      </c>
      <c r="E119" t="e" cm="1" vm="2">
        <f t="array" ref="E119">[1]!genNormal($E$9,$E$10)</f>
        <v>#VALUE!</v>
      </c>
      <c r="F119" t="e" cm="1" vm="2">
        <f t="array" ref="F119">[1]!GenLognormal($F$9,$F$10)</f>
        <v>#VALUE!</v>
      </c>
      <c r="G119" t="e" cm="1" vm="2">
        <f t="array" ref="G119">[1]!genBinomial(1,0.602)</f>
        <v>#VALUE!</v>
      </c>
      <c r="H119" s="13" t="e" vm="1">
        <f t="shared" si="10"/>
        <v>#VALUE!</v>
      </c>
      <c r="I119" t="e" cm="1" vm="2">
        <f t="array" ref="I119">[1]!genUniform($I$9,$I$10)</f>
        <v>#VALUE!</v>
      </c>
      <c r="J119" t="e" vm="1">
        <f t="shared" si="11"/>
        <v>#VALUE!</v>
      </c>
      <c r="K119" s="47" t="e" vm="1">
        <f t="shared" si="12"/>
        <v>#VALUE!</v>
      </c>
      <c r="L119" t="e" vm="1">
        <f t="shared" si="13"/>
        <v>#VALUE!</v>
      </c>
      <c r="M119" t="e" cm="1" vm="2">
        <f t="array" ref="M119">[1]!genUniform($M$9,$M$10)</f>
        <v>#VALUE!</v>
      </c>
      <c r="N119" t="e" vm="1">
        <f t="shared" si="14"/>
        <v>#VALUE!</v>
      </c>
      <c r="O119" s="47" t="e" vm="1">
        <f t="shared" si="15"/>
        <v>#VALUE!</v>
      </c>
      <c r="P119" t="e" vm="1">
        <f t="shared" si="16"/>
        <v>#VALUE!</v>
      </c>
      <c r="Q119" t="e" cm="1" vm="2">
        <f t="array" ref="Q119">[1]!genUniform($Q$9,$Q$10)</f>
        <v>#VALUE!</v>
      </c>
      <c r="R119" t="e" vm="1">
        <f t="shared" si="17"/>
        <v>#VALUE!</v>
      </c>
      <c r="S119" s="47" t="e" vm="1">
        <f t="shared" si="18"/>
        <v>#VALUE!</v>
      </c>
      <c r="T119" t="e" vm="1">
        <f t="shared" si="19"/>
        <v>#VALUE!</v>
      </c>
    </row>
    <row r="120" spans="1:20">
      <c r="A120">
        <v>110</v>
      </c>
      <c r="C120" t="e" cm="1" vm="2">
        <f t="array" ref="C120">[1]!GenLognormal($C$9,$C$10)</f>
        <v>#VALUE!</v>
      </c>
      <c r="D120" t="e" cm="1" vm="2">
        <f t="array" ref="D120">[1]!GenLognormal($D$9,$D$10)</f>
        <v>#VALUE!</v>
      </c>
      <c r="E120" t="e" cm="1" vm="2">
        <f t="array" ref="E120">[1]!genNormal($E$9,$E$10)</f>
        <v>#VALUE!</v>
      </c>
      <c r="F120" t="e" cm="1" vm="2">
        <f t="array" ref="F120">[1]!GenLognormal($F$9,$F$10)</f>
        <v>#VALUE!</v>
      </c>
      <c r="G120" t="e" cm="1" vm="2">
        <f t="array" ref="G120">[1]!genBinomial(1,0.602)</f>
        <v>#VALUE!</v>
      </c>
      <c r="H120" s="13" t="e" vm="1">
        <f t="shared" si="10"/>
        <v>#VALUE!</v>
      </c>
      <c r="I120" t="e" cm="1" vm="2">
        <f t="array" ref="I120">[1]!genUniform($I$9,$I$10)</f>
        <v>#VALUE!</v>
      </c>
      <c r="J120" t="e" vm="1">
        <f t="shared" si="11"/>
        <v>#VALUE!</v>
      </c>
      <c r="K120" s="47" t="e" vm="1">
        <f t="shared" si="12"/>
        <v>#VALUE!</v>
      </c>
      <c r="L120" t="e" vm="1">
        <f t="shared" si="13"/>
        <v>#VALUE!</v>
      </c>
      <c r="M120" t="e" cm="1" vm="2">
        <f t="array" ref="M120">[1]!genUniform($M$9,$M$10)</f>
        <v>#VALUE!</v>
      </c>
      <c r="N120" t="e" vm="1">
        <f t="shared" si="14"/>
        <v>#VALUE!</v>
      </c>
      <c r="O120" s="47" t="e" vm="1">
        <f t="shared" si="15"/>
        <v>#VALUE!</v>
      </c>
      <c r="P120" t="e" vm="1">
        <f t="shared" si="16"/>
        <v>#VALUE!</v>
      </c>
      <c r="Q120" t="e" cm="1" vm="2">
        <f t="array" ref="Q120">[1]!genUniform($Q$9,$Q$10)</f>
        <v>#VALUE!</v>
      </c>
      <c r="R120" t="e" vm="1">
        <f t="shared" si="17"/>
        <v>#VALUE!</v>
      </c>
      <c r="S120" s="47" t="e" vm="1">
        <f t="shared" si="18"/>
        <v>#VALUE!</v>
      </c>
      <c r="T120" t="e" vm="1">
        <f t="shared" si="19"/>
        <v>#VALUE!</v>
      </c>
    </row>
    <row r="121" spans="1:20">
      <c r="A121">
        <v>111</v>
      </c>
      <c r="C121" t="e" cm="1" vm="2">
        <f t="array" ref="C121">[1]!GenLognormal($C$9,$C$10)</f>
        <v>#VALUE!</v>
      </c>
      <c r="D121" t="e" cm="1" vm="2">
        <f t="array" ref="D121">[1]!GenLognormal($D$9,$D$10)</f>
        <v>#VALUE!</v>
      </c>
      <c r="E121" t="e" cm="1" vm="2">
        <f t="array" ref="E121">[1]!genNormal($E$9,$E$10)</f>
        <v>#VALUE!</v>
      </c>
      <c r="F121" t="e" cm="1" vm="2">
        <f t="array" ref="F121">[1]!GenLognormal($F$9,$F$10)</f>
        <v>#VALUE!</v>
      </c>
      <c r="G121" t="e" cm="1" vm="2">
        <f t="array" ref="G121">[1]!genBinomial(1,0.602)</f>
        <v>#VALUE!</v>
      </c>
      <c r="H121" s="13" t="e" vm="1">
        <f t="shared" si="10"/>
        <v>#VALUE!</v>
      </c>
      <c r="I121" t="e" cm="1" vm="2">
        <f t="array" ref="I121">[1]!genUniform($I$9,$I$10)</f>
        <v>#VALUE!</v>
      </c>
      <c r="J121" t="e" vm="1">
        <f t="shared" si="11"/>
        <v>#VALUE!</v>
      </c>
      <c r="K121" s="47" t="e" vm="1">
        <f t="shared" si="12"/>
        <v>#VALUE!</v>
      </c>
      <c r="L121" t="e" vm="1">
        <f t="shared" si="13"/>
        <v>#VALUE!</v>
      </c>
      <c r="M121" t="e" cm="1" vm="2">
        <f t="array" ref="M121">[1]!genUniform($M$9,$M$10)</f>
        <v>#VALUE!</v>
      </c>
      <c r="N121" t="e" vm="1">
        <f t="shared" si="14"/>
        <v>#VALUE!</v>
      </c>
      <c r="O121" s="47" t="e" vm="1">
        <f t="shared" si="15"/>
        <v>#VALUE!</v>
      </c>
      <c r="P121" t="e" vm="1">
        <f t="shared" si="16"/>
        <v>#VALUE!</v>
      </c>
      <c r="Q121" t="e" cm="1" vm="2">
        <f t="array" ref="Q121">[1]!genUniform($Q$9,$Q$10)</f>
        <v>#VALUE!</v>
      </c>
      <c r="R121" t="e" vm="1">
        <f t="shared" si="17"/>
        <v>#VALUE!</v>
      </c>
      <c r="S121" s="47" t="e" vm="1">
        <f t="shared" si="18"/>
        <v>#VALUE!</v>
      </c>
      <c r="T121" t="e" vm="1">
        <f t="shared" si="19"/>
        <v>#VALUE!</v>
      </c>
    </row>
    <row r="122" spans="1:20">
      <c r="A122">
        <v>112</v>
      </c>
      <c r="C122" t="e" cm="1" vm="2">
        <f t="array" ref="C122">[1]!GenLognormal($C$9,$C$10)</f>
        <v>#VALUE!</v>
      </c>
      <c r="D122" t="e" cm="1" vm="2">
        <f t="array" ref="D122">[1]!GenLognormal($D$9,$D$10)</f>
        <v>#VALUE!</v>
      </c>
      <c r="E122" t="e" cm="1" vm="2">
        <f t="array" ref="E122">[1]!genNormal($E$9,$E$10)</f>
        <v>#VALUE!</v>
      </c>
      <c r="F122" t="e" cm="1" vm="2">
        <f t="array" ref="F122">[1]!GenLognormal($F$9,$F$10)</f>
        <v>#VALUE!</v>
      </c>
      <c r="G122" t="e" cm="1" vm="2">
        <f t="array" ref="G122">[1]!genBinomial(1,0.602)</f>
        <v>#VALUE!</v>
      </c>
      <c r="H122" s="13" t="e" vm="1">
        <f t="shared" si="10"/>
        <v>#VALUE!</v>
      </c>
      <c r="I122" t="e" cm="1" vm="2">
        <f t="array" ref="I122">[1]!genUniform($I$9,$I$10)</f>
        <v>#VALUE!</v>
      </c>
      <c r="J122" t="e" vm="1">
        <f t="shared" si="11"/>
        <v>#VALUE!</v>
      </c>
      <c r="K122" s="47" t="e" vm="1">
        <f t="shared" si="12"/>
        <v>#VALUE!</v>
      </c>
      <c r="L122" t="e" vm="1">
        <f t="shared" si="13"/>
        <v>#VALUE!</v>
      </c>
      <c r="M122" t="e" cm="1" vm="2">
        <f t="array" ref="M122">[1]!genUniform($M$9,$M$10)</f>
        <v>#VALUE!</v>
      </c>
      <c r="N122" t="e" vm="1">
        <f t="shared" si="14"/>
        <v>#VALUE!</v>
      </c>
      <c r="O122" s="47" t="e" vm="1">
        <f t="shared" si="15"/>
        <v>#VALUE!</v>
      </c>
      <c r="P122" t="e" vm="1">
        <f t="shared" si="16"/>
        <v>#VALUE!</v>
      </c>
      <c r="Q122" t="e" cm="1" vm="2">
        <f t="array" ref="Q122">[1]!genUniform($Q$9,$Q$10)</f>
        <v>#VALUE!</v>
      </c>
      <c r="R122" t="e" vm="1">
        <f t="shared" si="17"/>
        <v>#VALUE!</v>
      </c>
      <c r="S122" s="47" t="e" vm="1">
        <f t="shared" si="18"/>
        <v>#VALUE!</v>
      </c>
      <c r="T122" t="e" vm="1">
        <f t="shared" si="19"/>
        <v>#VALUE!</v>
      </c>
    </row>
    <row r="123" spans="1:20">
      <c r="A123">
        <v>113</v>
      </c>
      <c r="C123" t="e" cm="1" vm="2">
        <f t="array" ref="C123">[1]!GenLognormal($C$9,$C$10)</f>
        <v>#VALUE!</v>
      </c>
      <c r="D123" t="e" cm="1" vm="2">
        <f t="array" ref="D123">[1]!GenLognormal($D$9,$D$10)</f>
        <v>#VALUE!</v>
      </c>
      <c r="E123" t="e" cm="1" vm="2">
        <f t="array" ref="E123">[1]!genNormal($E$9,$E$10)</f>
        <v>#VALUE!</v>
      </c>
      <c r="F123" t="e" cm="1" vm="2">
        <f t="array" ref="F123">[1]!GenLognormal($F$9,$F$10)</f>
        <v>#VALUE!</v>
      </c>
      <c r="G123" t="e" cm="1" vm="2">
        <f t="array" ref="G123">[1]!genBinomial(1,0.602)</f>
        <v>#VALUE!</v>
      </c>
      <c r="H123" s="13" t="e" vm="1">
        <f t="shared" si="10"/>
        <v>#VALUE!</v>
      </c>
      <c r="I123" t="e" cm="1" vm="2">
        <f t="array" ref="I123">[1]!genUniform($I$9,$I$10)</f>
        <v>#VALUE!</v>
      </c>
      <c r="J123" t="e" vm="1">
        <f t="shared" si="11"/>
        <v>#VALUE!</v>
      </c>
      <c r="K123" s="47" t="e" vm="1">
        <f t="shared" si="12"/>
        <v>#VALUE!</v>
      </c>
      <c r="L123" t="e" vm="1">
        <f t="shared" si="13"/>
        <v>#VALUE!</v>
      </c>
      <c r="M123" t="e" cm="1" vm="2">
        <f t="array" ref="M123">[1]!genUniform($M$9,$M$10)</f>
        <v>#VALUE!</v>
      </c>
      <c r="N123" t="e" vm="1">
        <f t="shared" si="14"/>
        <v>#VALUE!</v>
      </c>
      <c r="O123" s="47" t="e" vm="1">
        <f t="shared" si="15"/>
        <v>#VALUE!</v>
      </c>
      <c r="P123" t="e" vm="1">
        <f t="shared" si="16"/>
        <v>#VALUE!</v>
      </c>
      <c r="Q123" t="e" cm="1" vm="2">
        <f t="array" ref="Q123">[1]!genUniform($Q$9,$Q$10)</f>
        <v>#VALUE!</v>
      </c>
      <c r="R123" t="e" vm="1">
        <f t="shared" si="17"/>
        <v>#VALUE!</v>
      </c>
      <c r="S123" s="47" t="e" vm="1">
        <f t="shared" si="18"/>
        <v>#VALUE!</v>
      </c>
      <c r="T123" t="e" vm="1">
        <f t="shared" si="19"/>
        <v>#VALUE!</v>
      </c>
    </row>
    <row r="124" spans="1:20">
      <c r="A124">
        <v>114</v>
      </c>
      <c r="C124" t="e" cm="1" vm="2">
        <f t="array" ref="C124">[1]!GenLognormal($C$9,$C$10)</f>
        <v>#VALUE!</v>
      </c>
      <c r="D124" t="e" cm="1" vm="2">
        <f t="array" ref="D124">[1]!GenLognormal($D$9,$D$10)</f>
        <v>#VALUE!</v>
      </c>
      <c r="E124" t="e" cm="1" vm="2">
        <f t="array" ref="E124">[1]!genNormal($E$9,$E$10)</f>
        <v>#VALUE!</v>
      </c>
      <c r="F124" t="e" cm="1" vm="2">
        <f t="array" ref="F124">[1]!GenLognormal($F$9,$F$10)</f>
        <v>#VALUE!</v>
      </c>
      <c r="G124" t="e" cm="1" vm="2">
        <f t="array" ref="G124">[1]!genBinomial(1,0.602)</f>
        <v>#VALUE!</v>
      </c>
      <c r="H124" s="13" t="e" vm="1">
        <f t="shared" si="10"/>
        <v>#VALUE!</v>
      </c>
      <c r="I124" t="e" cm="1" vm="2">
        <f t="array" ref="I124">[1]!genUniform($I$9,$I$10)</f>
        <v>#VALUE!</v>
      </c>
      <c r="J124" t="e" vm="1">
        <f t="shared" si="11"/>
        <v>#VALUE!</v>
      </c>
      <c r="K124" s="47" t="e" vm="1">
        <f t="shared" si="12"/>
        <v>#VALUE!</v>
      </c>
      <c r="L124" t="e" vm="1">
        <f t="shared" si="13"/>
        <v>#VALUE!</v>
      </c>
      <c r="M124" t="e" cm="1" vm="2">
        <f t="array" ref="M124">[1]!genUniform($M$9,$M$10)</f>
        <v>#VALUE!</v>
      </c>
      <c r="N124" t="e" vm="1">
        <f t="shared" si="14"/>
        <v>#VALUE!</v>
      </c>
      <c r="O124" s="47" t="e" vm="1">
        <f t="shared" si="15"/>
        <v>#VALUE!</v>
      </c>
      <c r="P124" t="e" vm="1">
        <f t="shared" si="16"/>
        <v>#VALUE!</v>
      </c>
      <c r="Q124" t="e" cm="1" vm="2">
        <f t="array" ref="Q124">[1]!genUniform($Q$9,$Q$10)</f>
        <v>#VALUE!</v>
      </c>
      <c r="R124" t="e" vm="1">
        <f t="shared" si="17"/>
        <v>#VALUE!</v>
      </c>
      <c r="S124" s="47" t="e" vm="1">
        <f t="shared" si="18"/>
        <v>#VALUE!</v>
      </c>
      <c r="T124" t="e" vm="1">
        <f t="shared" si="19"/>
        <v>#VALUE!</v>
      </c>
    </row>
    <row r="125" spans="1:20">
      <c r="A125">
        <v>115</v>
      </c>
      <c r="C125" t="e" cm="1" vm="2">
        <f t="array" ref="C125">[1]!GenLognormal($C$9,$C$10)</f>
        <v>#VALUE!</v>
      </c>
      <c r="D125" t="e" cm="1" vm="2">
        <f t="array" ref="D125">[1]!GenLognormal($D$9,$D$10)</f>
        <v>#VALUE!</v>
      </c>
      <c r="E125" t="e" cm="1" vm="2">
        <f t="array" ref="E125">[1]!genNormal($E$9,$E$10)</f>
        <v>#VALUE!</v>
      </c>
      <c r="F125" t="e" cm="1" vm="2">
        <f t="array" ref="F125">[1]!GenLognormal($F$9,$F$10)</f>
        <v>#VALUE!</v>
      </c>
      <c r="G125" t="e" cm="1" vm="2">
        <f t="array" ref="G125">[1]!genBinomial(1,0.602)</f>
        <v>#VALUE!</v>
      </c>
      <c r="H125" s="13" t="e" vm="1">
        <f t="shared" si="10"/>
        <v>#VALUE!</v>
      </c>
      <c r="I125" t="e" cm="1" vm="2">
        <f t="array" ref="I125">[1]!genUniform($I$9,$I$10)</f>
        <v>#VALUE!</v>
      </c>
      <c r="J125" t="e" vm="1">
        <f t="shared" si="11"/>
        <v>#VALUE!</v>
      </c>
      <c r="K125" s="47" t="e" vm="1">
        <f t="shared" si="12"/>
        <v>#VALUE!</v>
      </c>
      <c r="L125" t="e" vm="1">
        <f t="shared" si="13"/>
        <v>#VALUE!</v>
      </c>
      <c r="M125" t="e" cm="1" vm="2">
        <f t="array" ref="M125">[1]!genUniform($M$9,$M$10)</f>
        <v>#VALUE!</v>
      </c>
      <c r="N125" t="e" vm="1">
        <f t="shared" si="14"/>
        <v>#VALUE!</v>
      </c>
      <c r="O125" s="47" t="e" vm="1">
        <f t="shared" si="15"/>
        <v>#VALUE!</v>
      </c>
      <c r="P125" t="e" vm="1">
        <f t="shared" si="16"/>
        <v>#VALUE!</v>
      </c>
      <c r="Q125" t="e" cm="1" vm="2">
        <f t="array" ref="Q125">[1]!genUniform($Q$9,$Q$10)</f>
        <v>#VALUE!</v>
      </c>
      <c r="R125" t="e" vm="1">
        <f t="shared" si="17"/>
        <v>#VALUE!</v>
      </c>
      <c r="S125" s="47" t="e" vm="1">
        <f t="shared" si="18"/>
        <v>#VALUE!</v>
      </c>
      <c r="T125" t="e" vm="1">
        <f t="shared" si="19"/>
        <v>#VALUE!</v>
      </c>
    </row>
    <row r="126" spans="1:20">
      <c r="A126">
        <v>116</v>
      </c>
      <c r="C126" t="e" cm="1" vm="2">
        <f t="array" ref="C126">[1]!GenLognormal($C$9,$C$10)</f>
        <v>#VALUE!</v>
      </c>
      <c r="D126" t="e" cm="1" vm="2">
        <f t="array" ref="D126">[1]!GenLognormal($D$9,$D$10)</f>
        <v>#VALUE!</v>
      </c>
      <c r="E126" t="e" cm="1" vm="2">
        <f t="array" ref="E126">[1]!genNormal($E$9,$E$10)</f>
        <v>#VALUE!</v>
      </c>
      <c r="F126" t="e" cm="1" vm="2">
        <f t="array" ref="F126">[1]!GenLognormal($F$9,$F$10)</f>
        <v>#VALUE!</v>
      </c>
      <c r="G126" t="e" cm="1" vm="2">
        <f t="array" ref="G126">[1]!genBinomial(1,0.602)</f>
        <v>#VALUE!</v>
      </c>
      <c r="H126" s="13" t="e" vm="1">
        <f t="shared" si="10"/>
        <v>#VALUE!</v>
      </c>
      <c r="I126" t="e" cm="1" vm="2">
        <f t="array" ref="I126">[1]!genUniform($I$9,$I$10)</f>
        <v>#VALUE!</v>
      </c>
      <c r="J126" t="e" vm="1">
        <f t="shared" si="11"/>
        <v>#VALUE!</v>
      </c>
      <c r="K126" s="47" t="e" vm="1">
        <f t="shared" si="12"/>
        <v>#VALUE!</v>
      </c>
      <c r="L126" t="e" vm="1">
        <f t="shared" si="13"/>
        <v>#VALUE!</v>
      </c>
      <c r="M126" t="e" cm="1" vm="2">
        <f t="array" ref="M126">[1]!genUniform($M$9,$M$10)</f>
        <v>#VALUE!</v>
      </c>
      <c r="N126" t="e" vm="1">
        <f t="shared" si="14"/>
        <v>#VALUE!</v>
      </c>
      <c r="O126" s="47" t="e" vm="1">
        <f t="shared" si="15"/>
        <v>#VALUE!</v>
      </c>
      <c r="P126" t="e" vm="1">
        <f t="shared" si="16"/>
        <v>#VALUE!</v>
      </c>
      <c r="Q126" t="e" cm="1" vm="2">
        <f t="array" ref="Q126">[1]!genUniform($Q$9,$Q$10)</f>
        <v>#VALUE!</v>
      </c>
      <c r="R126" t="e" vm="1">
        <f t="shared" si="17"/>
        <v>#VALUE!</v>
      </c>
      <c r="S126" s="47" t="e" vm="1">
        <f t="shared" si="18"/>
        <v>#VALUE!</v>
      </c>
      <c r="T126" t="e" vm="1">
        <f t="shared" si="19"/>
        <v>#VALUE!</v>
      </c>
    </row>
    <row r="127" spans="1:20">
      <c r="A127">
        <v>117</v>
      </c>
      <c r="C127" t="e" cm="1" vm="2">
        <f t="array" ref="C127">[1]!GenLognormal($C$9,$C$10)</f>
        <v>#VALUE!</v>
      </c>
      <c r="D127" t="e" cm="1" vm="2">
        <f t="array" ref="D127">[1]!GenLognormal($D$9,$D$10)</f>
        <v>#VALUE!</v>
      </c>
      <c r="E127" t="e" cm="1" vm="2">
        <f t="array" ref="E127">[1]!genNormal($E$9,$E$10)</f>
        <v>#VALUE!</v>
      </c>
      <c r="F127" t="e" cm="1" vm="2">
        <f t="array" ref="F127">[1]!GenLognormal($F$9,$F$10)</f>
        <v>#VALUE!</v>
      </c>
      <c r="G127" t="e" cm="1" vm="2">
        <f t="array" ref="G127">[1]!genBinomial(1,0.602)</f>
        <v>#VALUE!</v>
      </c>
      <c r="H127" s="13" t="e" vm="1">
        <f t="shared" si="10"/>
        <v>#VALUE!</v>
      </c>
      <c r="I127" t="e" cm="1" vm="2">
        <f t="array" ref="I127">[1]!genUniform($I$9,$I$10)</f>
        <v>#VALUE!</v>
      </c>
      <c r="J127" t="e" vm="1">
        <f t="shared" si="11"/>
        <v>#VALUE!</v>
      </c>
      <c r="K127" s="47" t="e" vm="1">
        <f t="shared" si="12"/>
        <v>#VALUE!</v>
      </c>
      <c r="L127" t="e" vm="1">
        <f t="shared" si="13"/>
        <v>#VALUE!</v>
      </c>
      <c r="M127" t="e" cm="1" vm="2">
        <f t="array" ref="M127">[1]!genUniform($M$9,$M$10)</f>
        <v>#VALUE!</v>
      </c>
      <c r="N127" t="e" vm="1">
        <f t="shared" si="14"/>
        <v>#VALUE!</v>
      </c>
      <c r="O127" s="47" t="e" vm="1">
        <f t="shared" si="15"/>
        <v>#VALUE!</v>
      </c>
      <c r="P127" t="e" vm="1">
        <f t="shared" si="16"/>
        <v>#VALUE!</v>
      </c>
      <c r="Q127" t="e" cm="1" vm="2">
        <f t="array" ref="Q127">[1]!genUniform($Q$9,$Q$10)</f>
        <v>#VALUE!</v>
      </c>
      <c r="R127" t="e" vm="1">
        <f t="shared" si="17"/>
        <v>#VALUE!</v>
      </c>
      <c r="S127" s="47" t="e" vm="1">
        <f t="shared" si="18"/>
        <v>#VALUE!</v>
      </c>
      <c r="T127" t="e" vm="1">
        <f t="shared" si="19"/>
        <v>#VALUE!</v>
      </c>
    </row>
    <row r="128" spans="1:20">
      <c r="A128">
        <v>118</v>
      </c>
      <c r="C128" t="e" cm="1" vm="2">
        <f t="array" ref="C128">[1]!GenLognormal($C$9,$C$10)</f>
        <v>#VALUE!</v>
      </c>
      <c r="D128" t="e" cm="1" vm="2">
        <f t="array" ref="D128">[1]!GenLognormal($D$9,$D$10)</f>
        <v>#VALUE!</v>
      </c>
      <c r="E128" t="e" cm="1" vm="2">
        <f t="array" ref="E128">[1]!genNormal($E$9,$E$10)</f>
        <v>#VALUE!</v>
      </c>
      <c r="F128" t="e" cm="1" vm="2">
        <f t="array" ref="F128">[1]!GenLognormal($F$9,$F$10)</f>
        <v>#VALUE!</v>
      </c>
      <c r="G128" t="e" cm="1" vm="2">
        <f t="array" ref="G128">[1]!genBinomial(1,0.602)</f>
        <v>#VALUE!</v>
      </c>
      <c r="H128" s="13" t="e" vm="1">
        <f t="shared" si="10"/>
        <v>#VALUE!</v>
      </c>
      <c r="I128" t="e" cm="1" vm="2">
        <f t="array" ref="I128">[1]!genUniform($I$9,$I$10)</f>
        <v>#VALUE!</v>
      </c>
      <c r="J128" t="e" vm="1">
        <f t="shared" si="11"/>
        <v>#VALUE!</v>
      </c>
      <c r="K128" s="47" t="e" vm="1">
        <f t="shared" si="12"/>
        <v>#VALUE!</v>
      </c>
      <c r="L128" t="e" vm="1">
        <f t="shared" si="13"/>
        <v>#VALUE!</v>
      </c>
      <c r="M128" t="e" cm="1" vm="2">
        <f t="array" ref="M128">[1]!genUniform($M$9,$M$10)</f>
        <v>#VALUE!</v>
      </c>
      <c r="N128" t="e" vm="1">
        <f t="shared" si="14"/>
        <v>#VALUE!</v>
      </c>
      <c r="O128" s="47" t="e" vm="1">
        <f t="shared" si="15"/>
        <v>#VALUE!</v>
      </c>
      <c r="P128" t="e" vm="1">
        <f t="shared" si="16"/>
        <v>#VALUE!</v>
      </c>
      <c r="Q128" t="e" cm="1" vm="2">
        <f t="array" ref="Q128">[1]!genUniform($Q$9,$Q$10)</f>
        <v>#VALUE!</v>
      </c>
      <c r="R128" t="e" vm="1">
        <f t="shared" si="17"/>
        <v>#VALUE!</v>
      </c>
      <c r="S128" s="47" t="e" vm="1">
        <f t="shared" si="18"/>
        <v>#VALUE!</v>
      </c>
      <c r="T128" t="e" vm="1">
        <f t="shared" si="19"/>
        <v>#VALUE!</v>
      </c>
    </row>
    <row r="129" spans="1:20">
      <c r="A129">
        <v>119</v>
      </c>
      <c r="C129" t="e" cm="1" vm="2">
        <f t="array" ref="C129">[1]!GenLognormal($C$9,$C$10)</f>
        <v>#VALUE!</v>
      </c>
      <c r="D129" t="e" cm="1" vm="2">
        <f t="array" ref="D129">[1]!GenLognormal($D$9,$D$10)</f>
        <v>#VALUE!</v>
      </c>
      <c r="E129" t="e" cm="1" vm="2">
        <f t="array" ref="E129">[1]!genNormal($E$9,$E$10)</f>
        <v>#VALUE!</v>
      </c>
      <c r="F129" t="e" cm="1" vm="2">
        <f t="array" ref="F129">[1]!GenLognormal($F$9,$F$10)</f>
        <v>#VALUE!</v>
      </c>
      <c r="G129" t="e" cm="1" vm="2">
        <f t="array" ref="G129">[1]!genBinomial(1,0.602)</f>
        <v>#VALUE!</v>
      </c>
      <c r="H129" s="13" t="e" vm="1">
        <f t="shared" si="10"/>
        <v>#VALUE!</v>
      </c>
      <c r="I129" t="e" cm="1" vm="2">
        <f t="array" ref="I129">[1]!genUniform($I$9,$I$10)</f>
        <v>#VALUE!</v>
      </c>
      <c r="J129" t="e" vm="1">
        <f t="shared" si="11"/>
        <v>#VALUE!</v>
      </c>
      <c r="K129" s="47" t="e" vm="1">
        <f t="shared" si="12"/>
        <v>#VALUE!</v>
      </c>
      <c r="L129" t="e" vm="1">
        <f t="shared" si="13"/>
        <v>#VALUE!</v>
      </c>
      <c r="M129" t="e" cm="1" vm="2">
        <f t="array" ref="M129">[1]!genUniform($M$9,$M$10)</f>
        <v>#VALUE!</v>
      </c>
      <c r="N129" t="e" vm="1">
        <f t="shared" si="14"/>
        <v>#VALUE!</v>
      </c>
      <c r="O129" s="47" t="e" vm="1">
        <f t="shared" si="15"/>
        <v>#VALUE!</v>
      </c>
      <c r="P129" t="e" vm="1">
        <f t="shared" si="16"/>
        <v>#VALUE!</v>
      </c>
      <c r="Q129" t="e" cm="1" vm="2">
        <f t="array" ref="Q129">[1]!genUniform($Q$9,$Q$10)</f>
        <v>#VALUE!</v>
      </c>
      <c r="R129" t="e" vm="1">
        <f t="shared" si="17"/>
        <v>#VALUE!</v>
      </c>
      <c r="S129" s="47" t="e" vm="1">
        <f t="shared" si="18"/>
        <v>#VALUE!</v>
      </c>
      <c r="T129" t="e" vm="1">
        <f t="shared" si="19"/>
        <v>#VALUE!</v>
      </c>
    </row>
    <row r="130" spans="1:20">
      <c r="A130">
        <v>120</v>
      </c>
      <c r="C130" t="e" cm="1" vm="2">
        <f t="array" ref="C130">[1]!GenLognormal($C$9,$C$10)</f>
        <v>#VALUE!</v>
      </c>
      <c r="D130" t="e" cm="1" vm="2">
        <f t="array" ref="D130">[1]!GenLognormal($D$9,$D$10)</f>
        <v>#VALUE!</v>
      </c>
      <c r="E130" t="e" cm="1" vm="2">
        <f t="array" ref="E130">[1]!genNormal($E$9,$E$10)</f>
        <v>#VALUE!</v>
      </c>
      <c r="F130" t="e" cm="1" vm="2">
        <f t="array" ref="F130">[1]!GenLognormal($F$9,$F$10)</f>
        <v>#VALUE!</v>
      </c>
      <c r="G130" t="e" cm="1" vm="2">
        <f t="array" ref="G130">[1]!genBinomial(1,0.602)</f>
        <v>#VALUE!</v>
      </c>
      <c r="H130" s="13" t="e" vm="1">
        <f t="shared" si="10"/>
        <v>#VALUE!</v>
      </c>
      <c r="I130" t="e" cm="1" vm="2">
        <f t="array" ref="I130">[1]!genUniform($I$9,$I$10)</f>
        <v>#VALUE!</v>
      </c>
      <c r="J130" t="e" vm="1">
        <f t="shared" si="11"/>
        <v>#VALUE!</v>
      </c>
      <c r="K130" s="47" t="e" vm="1">
        <f t="shared" si="12"/>
        <v>#VALUE!</v>
      </c>
      <c r="L130" t="e" vm="1">
        <f t="shared" si="13"/>
        <v>#VALUE!</v>
      </c>
      <c r="M130" t="e" cm="1" vm="2">
        <f t="array" ref="M130">[1]!genUniform($M$9,$M$10)</f>
        <v>#VALUE!</v>
      </c>
      <c r="N130" t="e" vm="1">
        <f t="shared" si="14"/>
        <v>#VALUE!</v>
      </c>
      <c r="O130" s="47" t="e" vm="1">
        <f t="shared" si="15"/>
        <v>#VALUE!</v>
      </c>
      <c r="P130" t="e" vm="1">
        <f t="shared" si="16"/>
        <v>#VALUE!</v>
      </c>
      <c r="Q130" t="e" cm="1" vm="2">
        <f t="array" ref="Q130">[1]!genUniform($Q$9,$Q$10)</f>
        <v>#VALUE!</v>
      </c>
      <c r="R130" t="e" vm="1">
        <f t="shared" si="17"/>
        <v>#VALUE!</v>
      </c>
      <c r="S130" s="47" t="e" vm="1">
        <f t="shared" si="18"/>
        <v>#VALUE!</v>
      </c>
      <c r="T130" t="e" vm="1">
        <f t="shared" si="19"/>
        <v>#VALUE!</v>
      </c>
    </row>
    <row r="131" spans="1:20">
      <c r="A131">
        <v>121</v>
      </c>
      <c r="C131" t="e" cm="1" vm="2">
        <f t="array" ref="C131">[1]!GenLognormal($C$9,$C$10)</f>
        <v>#VALUE!</v>
      </c>
      <c r="D131" t="e" cm="1" vm="2">
        <f t="array" ref="D131">[1]!GenLognormal($D$9,$D$10)</f>
        <v>#VALUE!</v>
      </c>
      <c r="E131" t="e" cm="1" vm="2">
        <f t="array" ref="E131">[1]!genNormal($E$9,$E$10)</f>
        <v>#VALUE!</v>
      </c>
      <c r="F131" t="e" cm="1" vm="2">
        <f t="array" ref="F131">[1]!GenLognormal($F$9,$F$10)</f>
        <v>#VALUE!</v>
      </c>
      <c r="G131" t="e" cm="1" vm="2">
        <f t="array" ref="G131">[1]!genBinomial(1,0.602)</f>
        <v>#VALUE!</v>
      </c>
      <c r="H131" s="13" t="e" vm="1">
        <f t="shared" si="10"/>
        <v>#VALUE!</v>
      </c>
      <c r="I131" t="e" cm="1" vm="2">
        <f t="array" ref="I131">[1]!genUniform($I$9,$I$10)</f>
        <v>#VALUE!</v>
      </c>
      <c r="J131" t="e" vm="1">
        <f t="shared" si="11"/>
        <v>#VALUE!</v>
      </c>
      <c r="K131" s="47" t="e" vm="1">
        <f t="shared" si="12"/>
        <v>#VALUE!</v>
      </c>
      <c r="L131" t="e" vm="1">
        <f t="shared" si="13"/>
        <v>#VALUE!</v>
      </c>
      <c r="M131" t="e" cm="1" vm="2">
        <f t="array" ref="M131">[1]!genUniform($M$9,$M$10)</f>
        <v>#VALUE!</v>
      </c>
      <c r="N131" t="e" vm="1">
        <f t="shared" si="14"/>
        <v>#VALUE!</v>
      </c>
      <c r="O131" s="47" t="e" vm="1">
        <f t="shared" si="15"/>
        <v>#VALUE!</v>
      </c>
      <c r="P131" t="e" vm="1">
        <f t="shared" si="16"/>
        <v>#VALUE!</v>
      </c>
      <c r="Q131" t="e" cm="1" vm="2">
        <f t="array" ref="Q131">[1]!genUniform($Q$9,$Q$10)</f>
        <v>#VALUE!</v>
      </c>
      <c r="R131" t="e" vm="1">
        <f t="shared" si="17"/>
        <v>#VALUE!</v>
      </c>
      <c r="S131" s="47" t="e" vm="1">
        <f t="shared" si="18"/>
        <v>#VALUE!</v>
      </c>
      <c r="T131" t="e" vm="1">
        <f t="shared" si="19"/>
        <v>#VALUE!</v>
      </c>
    </row>
    <row r="132" spans="1:20">
      <c r="A132">
        <v>122</v>
      </c>
      <c r="C132" t="e" cm="1" vm="2">
        <f t="array" ref="C132">[1]!GenLognormal($C$9,$C$10)</f>
        <v>#VALUE!</v>
      </c>
      <c r="D132" t="e" cm="1" vm="2">
        <f t="array" ref="D132">[1]!GenLognormal($D$9,$D$10)</f>
        <v>#VALUE!</v>
      </c>
      <c r="E132" t="e" cm="1" vm="2">
        <f t="array" ref="E132">[1]!genNormal($E$9,$E$10)</f>
        <v>#VALUE!</v>
      </c>
      <c r="F132" t="e" cm="1" vm="2">
        <f t="array" ref="F132">[1]!GenLognormal($F$9,$F$10)</f>
        <v>#VALUE!</v>
      </c>
      <c r="G132" t="e" cm="1" vm="2">
        <f t="array" ref="G132">[1]!genBinomial(1,0.602)</f>
        <v>#VALUE!</v>
      </c>
      <c r="H132" s="13" t="e" vm="1">
        <f t="shared" si="10"/>
        <v>#VALUE!</v>
      </c>
      <c r="I132" t="e" cm="1" vm="2">
        <f t="array" ref="I132">[1]!genUniform($I$9,$I$10)</f>
        <v>#VALUE!</v>
      </c>
      <c r="J132" t="e" vm="1">
        <f t="shared" si="11"/>
        <v>#VALUE!</v>
      </c>
      <c r="K132" s="47" t="e" vm="1">
        <f t="shared" si="12"/>
        <v>#VALUE!</v>
      </c>
      <c r="L132" t="e" vm="1">
        <f t="shared" si="13"/>
        <v>#VALUE!</v>
      </c>
      <c r="M132" t="e" cm="1" vm="2">
        <f t="array" ref="M132">[1]!genUniform($M$9,$M$10)</f>
        <v>#VALUE!</v>
      </c>
      <c r="N132" t="e" vm="1">
        <f t="shared" si="14"/>
        <v>#VALUE!</v>
      </c>
      <c r="O132" s="47" t="e" vm="1">
        <f t="shared" si="15"/>
        <v>#VALUE!</v>
      </c>
      <c r="P132" t="e" vm="1">
        <f t="shared" si="16"/>
        <v>#VALUE!</v>
      </c>
      <c r="Q132" t="e" cm="1" vm="2">
        <f t="array" ref="Q132">[1]!genUniform($Q$9,$Q$10)</f>
        <v>#VALUE!</v>
      </c>
      <c r="R132" t="e" vm="1">
        <f t="shared" si="17"/>
        <v>#VALUE!</v>
      </c>
      <c r="S132" s="47" t="e" vm="1">
        <f t="shared" si="18"/>
        <v>#VALUE!</v>
      </c>
      <c r="T132" t="e" vm="1">
        <f t="shared" si="19"/>
        <v>#VALUE!</v>
      </c>
    </row>
    <row r="133" spans="1:20">
      <c r="A133">
        <v>123</v>
      </c>
      <c r="C133" t="e" cm="1" vm="2">
        <f t="array" ref="C133">[1]!GenLognormal($C$9,$C$10)</f>
        <v>#VALUE!</v>
      </c>
      <c r="D133" t="e" cm="1" vm="2">
        <f t="array" ref="D133">[1]!GenLognormal($D$9,$D$10)</f>
        <v>#VALUE!</v>
      </c>
      <c r="E133" t="e" cm="1" vm="2">
        <f t="array" ref="E133">[1]!genNormal($E$9,$E$10)</f>
        <v>#VALUE!</v>
      </c>
      <c r="F133" t="e" cm="1" vm="2">
        <f t="array" ref="F133">[1]!GenLognormal($F$9,$F$10)</f>
        <v>#VALUE!</v>
      </c>
      <c r="G133" t="e" cm="1" vm="2">
        <f t="array" ref="G133">[1]!genBinomial(1,0.602)</f>
        <v>#VALUE!</v>
      </c>
      <c r="H133" s="13" t="e" vm="1">
        <f t="shared" si="10"/>
        <v>#VALUE!</v>
      </c>
      <c r="I133" t="e" cm="1" vm="2">
        <f t="array" ref="I133">[1]!genUniform($I$9,$I$10)</f>
        <v>#VALUE!</v>
      </c>
      <c r="J133" t="e" vm="1">
        <f t="shared" si="11"/>
        <v>#VALUE!</v>
      </c>
      <c r="K133" s="47" t="e" vm="1">
        <f t="shared" si="12"/>
        <v>#VALUE!</v>
      </c>
      <c r="L133" t="e" vm="1">
        <f t="shared" si="13"/>
        <v>#VALUE!</v>
      </c>
      <c r="M133" t="e" cm="1" vm="2">
        <f t="array" ref="M133">[1]!genUniform($M$9,$M$10)</f>
        <v>#VALUE!</v>
      </c>
      <c r="N133" t="e" vm="1">
        <f t="shared" si="14"/>
        <v>#VALUE!</v>
      </c>
      <c r="O133" s="47" t="e" vm="1">
        <f t="shared" si="15"/>
        <v>#VALUE!</v>
      </c>
      <c r="P133" t="e" vm="1">
        <f t="shared" si="16"/>
        <v>#VALUE!</v>
      </c>
      <c r="Q133" t="e" cm="1" vm="2">
        <f t="array" ref="Q133">[1]!genUniform($Q$9,$Q$10)</f>
        <v>#VALUE!</v>
      </c>
      <c r="R133" t="e" vm="1">
        <f t="shared" si="17"/>
        <v>#VALUE!</v>
      </c>
      <c r="S133" s="47" t="e" vm="1">
        <f t="shared" si="18"/>
        <v>#VALUE!</v>
      </c>
      <c r="T133" t="e" vm="1">
        <f t="shared" si="19"/>
        <v>#VALUE!</v>
      </c>
    </row>
    <row r="134" spans="1:20">
      <c r="A134">
        <v>124</v>
      </c>
      <c r="C134" t="e" cm="1" vm="2">
        <f t="array" ref="C134">[1]!GenLognormal($C$9,$C$10)</f>
        <v>#VALUE!</v>
      </c>
      <c r="D134" t="e" cm="1" vm="2">
        <f t="array" ref="D134">[1]!GenLognormal($D$9,$D$10)</f>
        <v>#VALUE!</v>
      </c>
      <c r="E134" t="e" cm="1" vm="2">
        <f t="array" ref="E134">[1]!genNormal($E$9,$E$10)</f>
        <v>#VALUE!</v>
      </c>
      <c r="F134" t="e" cm="1" vm="2">
        <f t="array" ref="F134">[1]!GenLognormal($F$9,$F$10)</f>
        <v>#VALUE!</v>
      </c>
      <c r="G134" t="e" cm="1" vm="2">
        <f t="array" ref="G134">[1]!genBinomial(1,0.602)</f>
        <v>#VALUE!</v>
      </c>
      <c r="H134" s="13" t="e" vm="1">
        <f t="shared" si="10"/>
        <v>#VALUE!</v>
      </c>
      <c r="I134" t="e" cm="1" vm="2">
        <f t="array" ref="I134">[1]!genUniform($I$9,$I$10)</f>
        <v>#VALUE!</v>
      </c>
      <c r="J134" t="e" vm="1">
        <f t="shared" si="11"/>
        <v>#VALUE!</v>
      </c>
      <c r="K134" s="47" t="e" vm="1">
        <f t="shared" si="12"/>
        <v>#VALUE!</v>
      </c>
      <c r="L134" t="e" vm="1">
        <f t="shared" si="13"/>
        <v>#VALUE!</v>
      </c>
      <c r="M134" t="e" cm="1" vm="2">
        <f t="array" ref="M134">[1]!genUniform($M$9,$M$10)</f>
        <v>#VALUE!</v>
      </c>
      <c r="N134" t="e" vm="1">
        <f t="shared" si="14"/>
        <v>#VALUE!</v>
      </c>
      <c r="O134" s="47" t="e" vm="1">
        <f t="shared" si="15"/>
        <v>#VALUE!</v>
      </c>
      <c r="P134" t="e" vm="1">
        <f t="shared" si="16"/>
        <v>#VALUE!</v>
      </c>
      <c r="Q134" t="e" cm="1" vm="2">
        <f t="array" ref="Q134">[1]!genUniform($Q$9,$Q$10)</f>
        <v>#VALUE!</v>
      </c>
      <c r="R134" t="e" vm="1">
        <f t="shared" si="17"/>
        <v>#VALUE!</v>
      </c>
      <c r="S134" s="47" t="e" vm="1">
        <f t="shared" si="18"/>
        <v>#VALUE!</v>
      </c>
      <c r="T134" t="e" vm="1">
        <f t="shared" si="19"/>
        <v>#VALUE!</v>
      </c>
    </row>
    <row r="135" spans="1:20">
      <c r="A135">
        <v>125</v>
      </c>
      <c r="C135" t="e" cm="1" vm="2">
        <f t="array" ref="C135">[1]!GenLognormal($C$9,$C$10)</f>
        <v>#VALUE!</v>
      </c>
      <c r="D135" t="e" cm="1" vm="2">
        <f t="array" ref="D135">[1]!GenLognormal($D$9,$D$10)</f>
        <v>#VALUE!</v>
      </c>
      <c r="E135" t="e" cm="1" vm="2">
        <f t="array" ref="E135">[1]!genNormal($E$9,$E$10)</f>
        <v>#VALUE!</v>
      </c>
      <c r="F135" t="e" cm="1" vm="2">
        <f t="array" ref="F135">[1]!GenLognormal($F$9,$F$10)</f>
        <v>#VALUE!</v>
      </c>
      <c r="G135" t="e" cm="1" vm="2">
        <f t="array" ref="G135">[1]!genBinomial(1,0.602)</f>
        <v>#VALUE!</v>
      </c>
      <c r="H135" s="13" t="e" vm="1">
        <f t="shared" si="10"/>
        <v>#VALUE!</v>
      </c>
      <c r="I135" t="e" cm="1" vm="2">
        <f t="array" ref="I135">[1]!genUniform($I$9,$I$10)</f>
        <v>#VALUE!</v>
      </c>
      <c r="J135" t="e" vm="1">
        <f t="shared" si="11"/>
        <v>#VALUE!</v>
      </c>
      <c r="K135" s="47" t="e" vm="1">
        <f t="shared" si="12"/>
        <v>#VALUE!</v>
      </c>
      <c r="L135" t="e" vm="1">
        <f t="shared" si="13"/>
        <v>#VALUE!</v>
      </c>
      <c r="M135" t="e" cm="1" vm="2">
        <f t="array" ref="M135">[1]!genUniform($M$9,$M$10)</f>
        <v>#VALUE!</v>
      </c>
      <c r="N135" t="e" vm="1">
        <f t="shared" si="14"/>
        <v>#VALUE!</v>
      </c>
      <c r="O135" s="47" t="e" vm="1">
        <f t="shared" si="15"/>
        <v>#VALUE!</v>
      </c>
      <c r="P135" t="e" vm="1">
        <f t="shared" si="16"/>
        <v>#VALUE!</v>
      </c>
      <c r="Q135" t="e" cm="1" vm="2">
        <f t="array" ref="Q135">[1]!genUniform($Q$9,$Q$10)</f>
        <v>#VALUE!</v>
      </c>
      <c r="R135" t="e" vm="1">
        <f t="shared" si="17"/>
        <v>#VALUE!</v>
      </c>
      <c r="S135" s="47" t="e" vm="1">
        <f t="shared" si="18"/>
        <v>#VALUE!</v>
      </c>
      <c r="T135" t="e" vm="1">
        <f t="shared" si="19"/>
        <v>#VALUE!</v>
      </c>
    </row>
    <row r="136" spans="1:20">
      <c r="A136">
        <v>126</v>
      </c>
      <c r="C136" t="e" cm="1" vm="2">
        <f t="array" ref="C136">[1]!GenLognormal($C$9,$C$10)</f>
        <v>#VALUE!</v>
      </c>
      <c r="D136" t="e" cm="1" vm="2">
        <f t="array" ref="D136">[1]!GenLognormal($D$9,$D$10)</f>
        <v>#VALUE!</v>
      </c>
      <c r="E136" t="e" cm="1" vm="2">
        <f t="array" ref="E136">[1]!genNormal($E$9,$E$10)</f>
        <v>#VALUE!</v>
      </c>
      <c r="F136" t="e" cm="1" vm="2">
        <f t="array" ref="F136">[1]!GenLognormal($F$9,$F$10)</f>
        <v>#VALUE!</v>
      </c>
      <c r="G136" t="e" cm="1" vm="2">
        <f t="array" ref="G136">[1]!genBinomial(1,0.602)</f>
        <v>#VALUE!</v>
      </c>
      <c r="H136" s="13" t="e" vm="1">
        <f t="shared" si="10"/>
        <v>#VALUE!</v>
      </c>
      <c r="I136" t="e" cm="1" vm="2">
        <f t="array" ref="I136">[1]!genUniform($I$9,$I$10)</f>
        <v>#VALUE!</v>
      </c>
      <c r="J136" t="e" vm="1">
        <f t="shared" si="11"/>
        <v>#VALUE!</v>
      </c>
      <c r="K136" s="47" t="e" vm="1">
        <f t="shared" si="12"/>
        <v>#VALUE!</v>
      </c>
      <c r="L136" t="e" vm="1">
        <f t="shared" si="13"/>
        <v>#VALUE!</v>
      </c>
      <c r="M136" t="e" cm="1" vm="2">
        <f t="array" ref="M136">[1]!genUniform($M$9,$M$10)</f>
        <v>#VALUE!</v>
      </c>
      <c r="N136" t="e" vm="1">
        <f t="shared" si="14"/>
        <v>#VALUE!</v>
      </c>
      <c r="O136" s="47" t="e" vm="1">
        <f t="shared" si="15"/>
        <v>#VALUE!</v>
      </c>
      <c r="P136" t="e" vm="1">
        <f t="shared" si="16"/>
        <v>#VALUE!</v>
      </c>
      <c r="Q136" t="e" cm="1" vm="2">
        <f t="array" ref="Q136">[1]!genUniform($Q$9,$Q$10)</f>
        <v>#VALUE!</v>
      </c>
      <c r="R136" t="e" vm="1">
        <f t="shared" si="17"/>
        <v>#VALUE!</v>
      </c>
      <c r="S136" s="47" t="e" vm="1">
        <f t="shared" si="18"/>
        <v>#VALUE!</v>
      </c>
      <c r="T136" t="e" vm="1">
        <f t="shared" si="19"/>
        <v>#VALUE!</v>
      </c>
    </row>
    <row r="137" spans="1:20">
      <c r="A137">
        <v>127</v>
      </c>
      <c r="C137" t="e" cm="1" vm="2">
        <f t="array" ref="C137">[1]!GenLognormal($C$9,$C$10)</f>
        <v>#VALUE!</v>
      </c>
      <c r="D137" t="e" cm="1" vm="2">
        <f t="array" ref="D137">[1]!GenLognormal($D$9,$D$10)</f>
        <v>#VALUE!</v>
      </c>
      <c r="E137" t="e" cm="1" vm="2">
        <f t="array" ref="E137">[1]!genNormal($E$9,$E$10)</f>
        <v>#VALUE!</v>
      </c>
      <c r="F137" t="e" cm="1" vm="2">
        <f t="array" ref="F137">[1]!GenLognormal($F$9,$F$10)</f>
        <v>#VALUE!</v>
      </c>
      <c r="G137" t="e" cm="1" vm="2">
        <f t="array" ref="G137">[1]!genBinomial(1,0.602)</f>
        <v>#VALUE!</v>
      </c>
      <c r="H137" s="13" t="e" vm="1">
        <f t="shared" si="10"/>
        <v>#VALUE!</v>
      </c>
      <c r="I137" t="e" cm="1" vm="2">
        <f t="array" ref="I137">[1]!genUniform($I$9,$I$10)</f>
        <v>#VALUE!</v>
      </c>
      <c r="J137" t="e" vm="1">
        <f t="shared" si="11"/>
        <v>#VALUE!</v>
      </c>
      <c r="K137" s="47" t="e" vm="1">
        <f t="shared" si="12"/>
        <v>#VALUE!</v>
      </c>
      <c r="L137" t="e" vm="1">
        <f t="shared" si="13"/>
        <v>#VALUE!</v>
      </c>
      <c r="M137" t="e" cm="1" vm="2">
        <f t="array" ref="M137">[1]!genUniform($M$9,$M$10)</f>
        <v>#VALUE!</v>
      </c>
      <c r="N137" t="e" vm="1">
        <f t="shared" si="14"/>
        <v>#VALUE!</v>
      </c>
      <c r="O137" s="47" t="e" vm="1">
        <f t="shared" si="15"/>
        <v>#VALUE!</v>
      </c>
      <c r="P137" t="e" vm="1">
        <f t="shared" si="16"/>
        <v>#VALUE!</v>
      </c>
      <c r="Q137" t="e" cm="1" vm="2">
        <f t="array" ref="Q137">[1]!genUniform($Q$9,$Q$10)</f>
        <v>#VALUE!</v>
      </c>
      <c r="R137" t="e" vm="1">
        <f t="shared" si="17"/>
        <v>#VALUE!</v>
      </c>
      <c r="S137" s="47" t="e" vm="1">
        <f t="shared" si="18"/>
        <v>#VALUE!</v>
      </c>
      <c r="T137" t="e" vm="1">
        <f t="shared" si="19"/>
        <v>#VALUE!</v>
      </c>
    </row>
    <row r="138" spans="1:20">
      <c r="A138">
        <v>128</v>
      </c>
      <c r="C138" t="e" cm="1" vm="2">
        <f t="array" ref="C138">[1]!GenLognormal($C$9,$C$10)</f>
        <v>#VALUE!</v>
      </c>
      <c r="D138" t="e" cm="1" vm="2">
        <f t="array" ref="D138">[1]!GenLognormal($D$9,$D$10)</f>
        <v>#VALUE!</v>
      </c>
      <c r="E138" t="e" cm="1" vm="2">
        <f t="array" ref="E138">[1]!genNormal($E$9,$E$10)</f>
        <v>#VALUE!</v>
      </c>
      <c r="F138" t="e" cm="1" vm="2">
        <f t="array" ref="F138">[1]!GenLognormal($F$9,$F$10)</f>
        <v>#VALUE!</v>
      </c>
      <c r="G138" t="e" cm="1" vm="2">
        <f t="array" ref="G138">[1]!genBinomial(1,0.602)</f>
        <v>#VALUE!</v>
      </c>
      <c r="H138" s="13" t="e" vm="1">
        <f t="shared" si="10"/>
        <v>#VALUE!</v>
      </c>
      <c r="I138" t="e" cm="1" vm="2">
        <f t="array" ref="I138">[1]!genUniform($I$9,$I$10)</f>
        <v>#VALUE!</v>
      </c>
      <c r="J138" t="e" vm="1">
        <f t="shared" si="11"/>
        <v>#VALUE!</v>
      </c>
      <c r="K138" s="47" t="e" vm="1">
        <f t="shared" si="12"/>
        <v>#VALUE!</v>
      </c>
      <c r="L138" t="e" vm="1">
        <f t="shared" si="13"/>
        <v>#VALUE!</v>
      </c>
      <c r="M138" t="e" cm="1" vm="2">
        <f t="array" ref="M138">[1]!genUniform($M$9,$M$10)</f>
        <v>#VALUE!</v>
      </c>
      <c r="N138" t="e" vm="1">
        <f t="shared" si="14"/>
        <v>#VALUE!</v>
      </c>
      <c r="O138" s="47" t="e" vm="1">
        <f t="shared" si="15"/>
        <v>#VALUE!</v>
      </c>
      <c r="P138" t="e" vm="1">
        <f t="shared" si="16"/>
        <v>#VALUE!</v>
      </c>
      <c r="Q138" t="e" cm="1" vm="2">
        <f t="array" ref="Q138">[1]!genUniform($Q$9,$Q$10)</f>
        <v>#VALUE!</v>
      </c>
      <c r="R138" t="e" vm="1">
        <f t="shared" si="17"/>
        <v>#VALUE!</v>
      </c>
      <c r="S138" s="47" t="e" vm="1">
        <f t="shared" si="18"/>
        <v>#VALUE!</v>
      </c>
      <c r="T138" t="e" vm="1">
        <f t="shared" si="19"/>
        <v>#VALUE!</v>
      </c>
    </row>
    <row r="139" spans="1:20">
      <c r="A139">
        <v>129</v>
      </c>
      <c r="C139" t="e" cm="1" vm="2">
        <f t="array" ref="C139">[1]!GenLognormal($C$9,$C$10)</f>
        <v>#VALUE!</v>
      </c>
      <c r="D139" t="e" cm="1" vm="2">
        <f t="array" ref="D139">[1]!GenLognormal($D$9,$D$10)</f>
        <v>#VALUE!</v>
      </c>
      <c r="E139" t="e" cm="1" vm="2">
        <f t="array" ref="E139">[1]!genNormal($E$9,$E$10)</f>
        <v>#VALUE!</v>
      </c>
      <c r="F139" t="e" cm="1" vm="2">
        <f t="array" ref="F139">[1]!GenLognormal($F$9,$F$10)</f>
        <v>#VALUE!</v>
      </c>
      <c r="G139" t="e" cm="1" vm="2">
        <f t="array" ref="G139">[1]!genBinomial(1,0.602)</f>
        <v>#VALUE!</v>
      </c>
      <c r="H139" s="13" t="e" vm="1">
        <f t="shared" si="10"/>
        <v>#VALUE!</v>
      </c>
      <c r="I139" t="e" cm="1" vm="2">
        <f t="array" ref="I139">[1]!genUniform($I$9,$I$10)</f>
        <v>#VALUE!</v>
      </c>
      <c r="J139" t="e" vm="1">
        <f t="shared" si="11"/>
        <v>#VALUE!</v>
      </c>
      <c r="K139" s="47" t="e" vm="1">
        <f t="shared" si="12"/>
        <v>#VALUE!</v>
      </c>
      <c r="L139" t="e" vm="1">
        <f t="shared" si="13"/>
        <v>#VALUE!</v>
      </c>
      <c r="M139" t="e" cm="1" vm="2">
        <f t="array" ref="M139">[1]!genUniform($M$9,$M$10)</f>
        <v>#VALUE!</v>
      </c>
      <c r="N139" t="e" vm="1">
        <f t="shared" si="14"/>
        <v>#VALUE!</v>
      </c>
      <c r="O139" s="47" t="e" vm="1">
        <f t="shared" si="15"/>
        <v>#VALUE!</v>
      </c>
      <c r="P139" t="e" vm="1">
        <f t="shared" si="16"/>
        <v>#VALUE!</v>
      </c>
      <c r="Q139" t="e" cm="1" vm="2">
        <f t="array" ref="Q139">[1]!genUniform($Q$9,$Q$10)</f>
        <v>#VALUE!</v>
      </c>
      <c r="R139" t="e" vm="1">
        <f t="shared" si="17"/>
        <v>#VALUE!</v>
      </c>
      <c r="S139" s="47" t="e" vm="1">
        <f t="shared" si="18"/>
        <v>#VALUE!</v>
      </c>
      <c r="T139" t="e" vm="1">
        <f t="shared" si="19"/>
        <v>#VALUE!</v>
      </c>
    </row>
    <row r="140" spans="1:20">
      <c r="A140">
        <v>130</v>
      </c>
      <c r="C140" t="e" cm="1" vm="2">
        <f t="array" ref="C140">[1]!GenLognormal($C$9,$C$10)</f>
        <v>#VALUE!</v>
      </c>
      <c r="D140" t="e" cm="1" vm="2">
        <f t="array" ref="D140">[1]!GenLognormal($D$9,$D$10)</f>
        <v>#VALUE!</v>
      </c>
      <c r="E140" t="e" cm="1" vm="2">
        <f t="array" ref="E140">[1]!genNormal($E$9,$E$10)</f>
        <v>#VALUE!</v>
      </c>
      <c r="F140" t="e" cm="1" vm="2">
        <f t="array" ref="F140">[1]!GenLognormal($F$9,$F$10)</f>
        <v>#VALUE!</v>
      </c>
      <c r="G140" t="e" cm="1" vm="2">
        <f t="array" ref="G140">[1]!genBinomial(1,0.602)</f>
        <v>#VALUE!</v>
      </c>
      <c r="H140" s="13" t="e" vm="1">
        <f t="shared" ref="H140:H203" si="20">(266.16-47.17*G140-2.33*F140+0.66*E140+0.017*(E140^2))*113.12/1000000*D140</f>
        <v>#VALUE!</v>
      </c>
      <c r="I140" t="e" cm="1" vm="2">
        <f t="array" ref="I140">[1]!genUniform($I$9,$I$10)</f>
        <v>#VALUE!</v>
      </c>
      <c r="J140" t="e" vm="1">
        <f t="shared" ref="J140:J203" si="21">_xlfn.LOGNORM.INV($I140,$J$9,$J$10)</f>
        <v>#VALUE!</v>
      </c>
      <c r="K140" s="47" t="e" vm="1">
        <f t="shared" ref="K140:K203" si="22">J140*$H140/24/60</f>
        <v>#VALUE!</v>
      </c>
      <c r="L140" t="e" vm="1">
        <f t="shared" ref="L140:L203" si="23">K140*24*60/$D140</f>
        <v>#VALUE!</v>
      </c>
      <c r="M140" t="e" cm="1" vm="2">
        <f t="array" ref="M140">[1]!genUniform($M$9,$M$10)</f>
        <v>#VALUE!</v>
      </c>
      <c r="N140" t="e" vm="1">
        <f t="shared" ref="N140:N203" si="24">_xlfn.LOGNORM.INV($M140,$N$9,$N$10)</f>
        <v>#VALUE!</v>
      </c>
      <c r="O140" s="47" t="e" vm="1">
        <f t="shared" ref="O140:O203" si="25">N140*$H140/24/60</f>
        <v>#VALUE!</v>
      </c>
      <c r="P140" t="e" vm="1">
        <f t="shared" ref="P140:P203" si="26">O140*24*60/$D140</f>
        <v>#VALUE!</v>
      </c>
      <c r="Q140" t="e" cm="1" vm="2">
        <f t="array" ref="Q140">[1]!genUniform($Q$9,$Q$10)</f>
        <v>#VALUE!</v>
      </c>
      <c r="R140" t="e" vm="1">
        <f t="shared" ref="R140:R203" si="27">_xlfn.LOGNORM.INV($Q140,$R$9,$R$10)</f>
        <v>#VALUE!</v>
      </c>
      <c r="S140" s="47" t="e" vm="1">
        <f t="shared" ref="S140:S203" si="28">R140*$H140/24/60</f>
        <v>#VALUE!</v>
      </c>
      <c r="T140" t="e" vm="1">
        <f t="shared" ref="T140:T203" si="29">S140*24*60/$D140</f>
        <v>#VALUE!</v>
      </c>
    </row>
    <row r="141" spans="1:20">
      <c r="A141">
        <v>131</v>
      </c>
      <c r="C141" t="e" cm="1" vm="2">
        <f t="array" ref="C141">[1]!GenLognormal($C$9,$C$10)</f>
        <v>#VALUE!</v>
      </c>
      <c r="D141" t="e" cm="1" vm="2">
        <f t="array" ref="D141">[1]!GenLognormal($D$9,$D$10)</f>
        <v>#VALUE!</v>
      </c>
      <c r="E141" t="e" cm="1" vm="2">
        <f t="array" ref="E141">[1]!genNormal($E$9,$E$10)</f>
        <v>#VALUE!</v>
      </c>
      <c r="F141" t="e" cm="1" vm="2">
        <f t="array" ref="F141">[1]!GenLognormal($F$9,$F$10)</f>
        <v>#VALUE!</v>
      </c>
      <c r="G141" t="e" cm="1" vm="2">
        <f t="array" ref="G141">[1]!genBinomial(1,0.602)</f>
        <v>#VALUE!</v>
      </c>
      <c r="H141" s="13" t="e" vm="1">
        <f t="shared" si="20"/>
        <v>#VALUE!</v>
      </c>
      <c r="I141" t="e" cm="1" vm="2">
        <f t="array" ref="I141">[1]!genUniform($I$9,$I$10)</f>
        <v>#VALUE!</v>
      </c>
      <c r="J141" t="e" vm="1">
        <f t="shared" si="21"/>
        <v>#VALUE!</v>
      </c>
      <c r="K141" s="47" t="e" vm="1">
        <f t="shared" si="22"/>
        <v>#VALUE!</v>
      </c>
      <c r="L141" t="e" vm="1">
        <f t="shared" si="23"/>
        <v>#VALUE!</v>
      </c>
      <c r="M141" t="e" cm="1" vm="2">
        <f t="array" ref="M141">[1]!genUniform($M$9,$M$10)</f>
        <v>#VALUE!</v>
      </c>
      <c r="N141" t="e" vm="1">
        <f t="shared" si="24"/>
        <v>#VALUE!</v>
      </c>
      <c r="O141" s="47" t="e" vm="1">
        <f t="shared" si="25"/>
        <v>#VALUE!</v>
      </c>
      <c r="P141" t="e" vm="1">
        <f t="shared" si="26"/>
        <v>#VALUE!</v>
      </c>
      <c r="Q141" t="e" cm="1" vm="2">
        <f t="array" ref="Q141">[1]!genUniform($Q$9,$Q$10)</f>
        <v>#VALUE!</v>
      </c>
      <c r="R141" t="e" vm="1">
        <f t="shared" si="27"/>
        <v>#VALUE!</v>
      </c>
      <c r="S141" s="47" t="e" vm="1">
        <f t="shared" si="28"/>
        <v>#VALUE!</v>
      </c>
      <c r="T141" t="e" vm="1">
        <f t="shared" si="29"/>
        <v>#VALUE!</v>
      </c>
    </row>
    <row r="142" spans="1:20">
      <c r="A142">
        <v>132</v>
      </c>
      <c r="C142" t="e" cm="1" vm="2">
        <f t="array" ref="C142">[1]!GenLognormal($C$9,$C$10)</f>
        <v>#VALUE!</v>
      </c>
      <c r="D142" t="e" cm="1" vm="2">
        <f t="array" ref="D142">[1]!GenLognormal($D$9,$D$10)</f>
        <v>#VALUE!</v>
      </c>
      <c r="E142" t="e" cm="1" vm="2">
        <f t="array" ref="E142">[1]!genNormal($E$9,$E$10)</f>
        <v>#VALUE!</v>
      </c>
      <c r="F142" t="e" cm="1" vm="2">
        <f t="array" ref="F142">[1]!GenLognormal($F$9,$F$10)</f>
        <v>#VALUE!</v>
      </c>
      <c r="G142" t="e" cm="1" vm="2">
        <f t="array" ref="G142">[1]!genBinomial(1,0.602)</f>
        <v>#VALUE!</v>
      </c>
      <c r="H142" s="13" t="e" vm="1">
        <f t="shared" si="20"/>
        <v>#VALUE!</v>
      </c>
      <c r="I142" t="e" cm="1" vm="2">
        <f t="array" ref="I142">[1]!genUniform($I$9,$I$10)</f>
        <v>#VALUE!</v>
      </c>
      <c r="J142" t="e" vm="1">
        <f t="shared" si="21"/>
        <v>#VALUE!</v>
      </c>
      <c r="K142" s="47" t="e" vm="1">
        <f t="shared" si="22"/>
        <v>#VALUE!</v>
      </c>
      <c r="L142" t="e" vm="1">
        <f t="shared" si="23"/>
        <v>#VALUE!</v>
      </c>
      <c r="M142" t="e" cm="1" vm="2">
        <f t="array" ref="M142">[1]!genUniform($M$9,$M$10)</f>
        <v>#VALUE!</v>
      </c>
      <c r="N142" t="e" vm="1">
        <f t="shared" si="24"/>
        <v>#VALUE!</v>
      </c>
      <c r="O142" s="47" t="e" vm="1">
        <f t="shared" si="25"/>
        <v>#VALUE!</v>
      </c>
      <c r="P142" t="e" vm="1">
        <f t="shared" si="26"/>
        <v>#VALUE!</v>
      </c>
      <c r="Q142" t="e" cm="1" vm="2">
        <f t="array" ref="Q142">[1]!genUniform($Q$9,$Q$10)</f>
        <v>#VALUE!</v>
      </c>
      <c r="R142" t="e" vm="1">
        <f t="shared" si="27"/>
        <v>#VALUE!</v>
      </c>
      <c r="S142" s="47" t="e" vm="1">
        <f t="shared" si="28"/>
        <v>#VALUE!</v>
      </c>
      <c r="T142" t="e" vm="1">
        <f t="shared" si="29"/>
        <v>#VALUE!</v>
      </c>
    </row>
    <row r="143" spans="1:20">
      <c r="A143">
        <v>133</v>
      </c>
      <c r="C143" t="e" cm="1" vm="2">
        <f t="array" ref="C143">[1]!GenLognormal($C$9,$C$10)</f>
        <v>#VALUE!</v>
      </c>
      <c r="D143" t="e" cm="1" vm="2">
        <f t="array" ref="D143">[1]!GenLognormal($D$9,$D$10)</f>
        <v>#VALUE!</v>
      </c>
      <c r="E143" t="e" cm="1" vm="2">
        <f t="array" ref="E143">[1]!genNormal($E$9,$E$10)</f>
        <v>#VALUE!</v>
      </c>
      <c r="F143" t="e" cm="1" vm="2">
        <f t="array" ref="F143">[1]!GenLognormal($F$9,$F$10)</f>
        <v>#VALUE!</v>
      </c>
      <c r="G143" t="e" cm="1" vm="2">
        <f t="array" ref="G143">[1]!genBinomial(1,0.602)</f>
        <v>#VALUE!</v>
      </c>
      <c r="H143" s="13" t="e" vm="1">
        <f t="shared" si="20"/>
        <v>#VALUE!</v>
      </c>
      <c r="I143" t="e" cm="1" vm="2">
        <f t="array" ref="I143">[1]!genUniform($I$9,$I$10)</f>
        <v>#VALUE!</v>
      </c>
      <c r="J143" t="e" vm="1">
        <f t="shared" si="21"/>
        <v>#VALUE!</v>
      </c>
      <c r="K143" s="47" t="e" vm="1">
        <f t="shared" si="22"/>
        <v>#VALUE!</v>
      </c>
      <c r="L143" t="e" vm="1">
        <f t="shared" si="23"/>
        <v>#VALUE!</v>
      </c>
      <c r="M143" t="e" cm="1" vm="2">
        <f t="array" ref="M143">[1]!genUniform($M$9,$M$10)</f>
        <v>#VALUE!</v>
      </c>
      <c r="N143" t="e" vm="1">
        <f t="shared" si="24"/>
        <v>#VALUE!</v>
      </c>
      <c r="O143" s="47" t="e" vm="1">
        <f t="shared" si="25"/>
        <v>#VALUE!</v>
      </c>
      <c r="P143" t="e" vm="1">
        <f t="shared" si="26"/>
        <v>#VALUE!</v>
      </c>
      <c r="Q143" t="e" cm="1" vm="2">
        <f t="array" ref="Q143">[1]!genUniform($Q$9,$Q$10)</f>
        <v>#VALUE!</v>
      </c>
      <c r="R143" t="e" vm="1">
        <f t="shared" si="27"/>
        <v>#VALUE!</v>
      </c>
      <c r="S143" s="47" t="e" vm="1">
        <f t="shared" si="28"/>
        <v>#VALUE!</v>
      </c>
      <c r="T143" t="e" vm="1">
        <f t="shared" si="29"/>
        <v>#VALUE!</v>
      </c>
    </row>
    <row r="144" spans="1:20">
      <c r="A144">
        <v>134</v>
      </c>
      <c r="C144" t="e" cm="1" vm="2">
        <f t="array" ref="C144">[1]!GenLognormal($C$9,$C$10)</f>
        <v>#VALUE!</v>
      </c>
      <c r="D144" t="e" cm="1" vm="2">
        <f t="array" ref="D144">[1]!GenLognormal($D$9,$D$10)</f>
        <v>#VALUE!</v>
      </c>
      <c r="E144" t="e" cm="1" vm="2">
        <f t="array" ref="E144">[1]!genNormal($E$9,$E$10)</f>
        <v>#VALUE!</v>
      </c>
      <c r="F144" t="e" cm="1" vm="2">
        <f t="array" ref="F144">[1]!GenLognormal($F$9,$F$10)</f>
        <v>#VALUE!</v>
      </c>
      <c r="G144" t="e" cm="1" vm="2">
        <f t="array" ref="G144">[1]!genBinomial(1,0.602)</f>
        <v>#VALUE!</v>
      </c>
      <c r="H144" s="13" t="e" vm="1">
        <f t="shared" si="20"/>
        <v>#VALUE!</v>
      </c>
      <c r="I144" t="e" cm="1" vm="2">
        <f t="array" ref="I144">[1]!genUniform($I$9,$I$10)</f>
        <v>#VALUE!</v>
      </c>
      <c r="J144" t="e" vm="1">
        <f t="shared" si="21"/>
        <v>#VALUE!</v>
      </c>
      <c r="K144" s="47" t="e" vm="1">
        <f t="shared" si="22"/>
        <v>#VALUE!</v>
      </c>
      <c r="L144" t="e" vm="1">
        <f t="shared" si="23"/>
        <v>#VALUE!</v>
      </c>
      <c r="M144" t="e" cm="1" vm="2">
        <f t="array" ref="M144">[1]!genUniform($M$9,$M$10)</f>
        <v>#VALUE!</v>
      </c>
      <c r="N144" t="e" vm="1">
        <f t="shared" si="24"/>
        <v>#VALUE!</v>
      </c>
      <c r="O144" s="47" t="e" vm="1">
        <f t="shared" si="25"/>
        <v>#VALUE!</v>
      </c>
      <c r="P144" t="e" vm="1">
        <f t="shared" si="26"/>
        <v>#VALUE!</v>
      </c>
      <c r="Q144" t="e" cm="1" vm="2">
        <f t="array" ref="Q144">[1]!genUniform($Q$9,$Q$10)</f>
        <v>#VALUE!</v>
      </c>
      <c r="R144" t="e" vm="1">
        <f t="shared" si="27"/>
        <v>#VALUE!</v>
      </c>
      <c r="S144" s="47" t="e" vm="1">
        <f t="shared" si="28"/>
        <v>#VALUE!</v>
      </c>
      <c r="T144" t="e" vm="1">
        <f t="shared" si="29"/>
        <v>#VALUE!</v>
      </c>
    </row>
    <row r="145" spans="1:20">
      <c r="A145">
        <v>135</v>
      </c>
      <c r="C145" t="e" cm="1" vm="2">
        <f t="array" ref="C145">[1]!GenLognormal($C$9,$C$10)</f>
        <v>#VALUE!</v>
      </c>
      <c r="D145" t="e" cm="1" vm="2">
        <f t="array" ref="D145">[1]!GenLognormal($D$9,$D$10)</f>
        <v>#VALUE!</v>
      </c>
      <c r="E145" t="e" cm="1" vm="2">
        <f t="array" ref="E145">[1]!genNormal($E$9,$E$10)</f>
        <v>#VALUE!</v>
      </c>
      <c r="F145" t="e" cm="1" vm="2">
        <f t="array" ref="F145">[1]!GenLognormal($F$9,$F$10)</f>
        <v>#VALUE!</v>
      </c>
      <c r="G145" t="e" cm="1" vm="2">
        <f t="array" ref="G145">[1]!genBinomial(1,0.602)</f>
        <v>#VALUE!</v>
      </c>
      <c r="H145" s="13" t="e" vm="1">
        <f t="shared" si="20"/>
        <v>#VALUE!</v>
      </c>
      <c r="I145" t="e" cm="1" vm="2">
        <f t="array" ref="I145">[1]!genUniform($I$9,$I$10)</f>
        <v>#VALUE!</v>
      </c>
      <c r="J145" t="e" vm="1">
        <f t="shared" si="21"/>
        <v>#VALUE!</v>
      </c>
      <c r="K145" s="47" t="e" vm="1">
        <f t="shared" si="22"/>
        <v>#VALUE!</v>
      </c>
      <c r="L145" t="e" vm="1">
        <f t="shared" si="23"/>
        <v>#VALUE!</v>
      </c>
      <c r="M145" t="e" cm="1" vm="2">
        <f t="array" ref="M145">[1]!genUniform($M$9,$M$10)</f>
        <v>#VALUE!</v>
      </c>
      <c r="N145" t="e" vm="1">
        <f t="shared" si="24"/>
        <v>#VALUE!</v>
      </c>
      <c r="O145" s="47" t="e" vm="1">
        <f t="shared" si="25"/>
        <v>#VALUE!</v>
      </c>
      <c r="P145" t="e" vm="1">
        <f t="shared" si="26"/>
        <v>#VALUE!</v>
      </c>
      <c r="Q145" t="e" cm="1" vm="2">
        <f t="array" ref="Q145">[1]!genUniform($Q$9,$Q$10)</f>
        <v>#VALUE!</v>
      </c>
      <c r="R145" t="e" vm="1">
        <f t="shared" si="27"/>
        <v>#VALUE!</v>
      </c>
      <c r="S145" s="47" t="e" vm="1">
        <f t="shared" si="28"/>
        <v>#VALUE!</v>
      </c>
      <c r="T145" t="e" vm="1">
        <f t="shared" si="29"/>
        <v>#VALUE!</v>
      </c>
    </row>
    <row r="146" spans="1:20">
      <c r="A146">
        <v>136</v>
      </c>
      <c r="C146" t="e" cm="1" vm="2">
        <f t="array" ref="C146">[1]!GenLognormal($C$9,$C$10)</f>
        <v>#VALUE!</v>
      </c>
      <c r="D146" t="e" cm="1" vm="2">
        <f t="array" ref="D146">[1]!GenLognormal($D$9,$D$10)</f>
        <v>#VALUE!</v>
      </c>
      <c r="E146" t="e" cm="1" vm="2">
        <f t="array" ref="E146">[1]!genNormal($E$9,$E$10)</f>
        <v>#VALUE!</v>
      </c>
      <c r="F146" t="e" cm="1" vm="2">
        <f t="array" ref="F146">[1]!GenLognormal($F$9,$F$10)</f>
        <v>#VALUE!</v>
      </c>
      <c r="G146" t="e" cm="1" vm="2">
        <f t="array" ref="G146">[1]!genBinomial(1,0.602)</f>
        <v>#VALUE!</v>
      </c>
      <c r="H146" s="13" t="e" vm="1">
        <f t="shared" si="20"/>
        <v>#VALUE!</v>
      </c>
      <c r="I146" t="e" cm="1" vm="2">
        <f t="array" ref="I146">[1]!genUniform($I$9,$I$10)</f>
        <v>#VALUE!</v>
      </c>
      <c r="J146" t="e" vm="1">
        <f t="shared" si="21"/>
        <v>#VALUE!</v>
      </c>
      <c r="K146" s="47" t="e" vm="1">
        <f t="shared" si="22"/>
        <v>#VALUE!</v>
      </c>
      <c r="L146" t="e" vm="1">
        <f t="shared" si="23"/>
        <v>#VALUE!</v>
      </c>
      <c r="M146" t="e" cm="1" vm="2">
        <f t="array" ref="M146">[1]!genUniform($M$9,$M$10)</f>
        <v>#VALUE!</v>
      </c>
      <c r="N146" t="e" vm="1">
        <f t="shared" si="24"/>
        <v>#VALUE!</v>
      </c>
      <c r="O146" s="47" t="e" vm="1">
        <f t="shared" si="25"/>
        <v>#VALUE!</v>
      </c>
      <c r="P146" t="e" vm="1">
        <f t="shared" si="26"/>
        <v>#VALUE!</v>
      </c>
      <c r="Q146" t="e" cm="1" vm="2">
        <f t="array" ref="Q146">[1]!genUniform($Q$9,$Q$10)</f>
        <v>#VALUE!</v>
      </c>
      <c r="R146" t="e" vm="1">
        <f t="shared" si="27"/>
        <v>#VALUE!</v>
      </c>
      <c r="S146" s="47" t="e" vm="1">
        <f t="shared" si="28"/>
        <v>#VALUE!</v>
      </c>
      <c r="T146" t="e" vm="1">
        <f t="shared" si="29"/>
        <v>#VALUE!</v>
      </c>
    </row>
    <row r="147" spans="1:20">
      <c r="A147">
        <v>137</v>
      </c>
      <c r="C147" t="e" cm="1" vm="2">
        <f t="array" ref="C147">[1]!GenLognormal($C$9,$C$10)</f>
        <v>#VALUE!</v>
      </c>
      <c r="D147" t="e" cm="1" vm="2">
        <f t="array" ref="D147">[1]!GenLognormal($D$9,$D$10)</f>
        <v>#VALUE!</v>
      </c>
      <c r="E147" t="e" cm="1" vm="2">
        <f t="array" ref="E147">[1]!genNormal($E$9,$E$10)</f>
        <v>#VALUE!</v>
      </c>
      <c r="F147" t="e" cm="1" vm="2">
        <f t="array" ref="F147">[1]!GenLognormal($F$9,$F$10)</f>
        <v>#VALUE!</v>
      </c>
      <c r="G147" t="e" cm="1" vm="2">
        <f t="array" ref="G147">[1]!genBinomial(1,0.602)</f>
        <v>#VALUE!</v>
      </c>
      <c r="H147" s="13" t="e" vm="1">
        <f t="shared" si="20"/>
        <v>#VALUE!</v>
      </c>
      <c r="I147" t="e" cm="1" vm="2">
        <f t="array" ref="I147">[1]!genUniform($I$9,$I$10)</f>
        <v>#VALUE!</v>
      </c>
      <c r="J147" t="e" vm="1">
        <f t="shared" si="21"/>
        <v>#VALUE!</v>
      </c>
      <c r="K147" s="47" t="e" vm="1">
        <f t="shared" si="22"/>
        <v>#VALUE!</v>
      </c>
      <c r="L147" t="e" vm="1">
        <f t="shared" si="23"/>
        <v>#VALUE!</v>
      </c>
      <c r="M147" t="e" cm="1" vm="2">
        <f t="array" ref="M147">[1]!genUniform($M$9,$M$10)</f>
        <v>#VALUE!</v>
      </c>
      <c r="N147" t="e" vm="1">
        <f t="shared" si="24"/>
        <v>#VALUE!</v>
      </c>
      <c r="O147" s="47" t="e" vm="1">
        <f t="shared" si="25"/>
        <v>#VALUE!</v>
      </c>
      <c r="P147" t="e" vm="1">
        <f t="shared" si="26"/>
        <v>#VALUE!</v>
      </c>
      <c r="Q147" t="e" cm="1" vm="2">
        <f t="array" ref="Q147">[1]!genUniform($Q$9,$Q$10)</f>
        <v>#VALUE!</v>
      </c>
      <c r="R147" t="e" vm="1">
        <f t="shared" si="27"/>
        <v>#VALUE!</v>
      </c>
      <c r="S147" s="47" t="e" vm="1">
        <f t="shared" si="28"/>
        <v>#VALUE!</v>
      </c>
      <c r="T147" t="e" vm="1">
        <f t="shared" si="29"/>
        <v>#VALUE!</v>
      </c>
    </row>
    <row r="148" spans="1:20">
      <c r="A148">
        <v>138</v>
      </c>
      <c r="C148" t="e" cm="1" vm="2">
        <f t="array" ref="C148">[1]!GenLognormal($C$9,$C$10)</f>
        <v>#VALUE!</v>
      </c>
      <c r="D148" t="e" cm="1" vm="2">
        <f t="array" ref="D148">[1]!GenLognormal($D$9,$D$10)</f>
        <v>#VALUE!</v>
      </c>
      <c r="E148" t="e" cm="1" vm="2">
        <f t="array" ref="E148">[1]!genNormal($E$9,$E$10)</f>
        <v>#VALUE!</v>
      </c>
      <c r="F148" t="e" cm="1" vm="2">
        <f t="array" ref="F148">[1]!GenLognormal($F$9,$F$10)</f>
        <v>#VALUE!</v>
      </c>
      <c r="G148" t="e" cm="1" vm="2">
        <f t="array" ref="G148">[1]!genBinomial(1,0.602)</f>
        <v>#VALUE!</v>
      </c>
      <c r="H148" s="13" t="e" vm="1">
        <f t="shared" si="20"/>
        <v>#VALUE!</v>
      </c>
      <c r="I148" t="e" cm="1" vm="2">
        <f t="array" ref="I148">[1]!genUniform($I$9,$I$10)</f>
        <v>#VALUE!</v>
      </c>
      <c r="J148" t="e" vm="1">
        <f t="shared" si="21"/>
        <v>#VALUE!</v>
      </c>
      <c r="K148" s="47" t="e" vm="1">
        <f t="shared" si="22"/>
        <v>#VALUE!</v>
      </c>
      <c r="L148" t="e" vm="1">
        <f t="shared" si="23"/>
        <v>#VALUE!</v>
      </c>
      <c r="M148" t="e" cm="1" vm="2">
        <f t="array" ref="M148">[1]!genUniform($M$9,$M$10)</f>
        <v>#VALUE!</v>
      </c>
      <c r="N148" t="e" vm="1">
        <f t="shared" si="24"/>
        <v>#VALUE!</v>
      </c>
      <c r="O148" s="47" t="e" vm="1">
        <f t="shared" si="25"/>
        <v>#VALUE!</v>
      </c>
      <c r="P148" t="e" vm="1">
        <f t="shared" si="26"/>
        <v>#VALUE!</v>
      </c>
      <c r="Q148" t="e" cm="1" vm="2">
        <f t="array" ref="Q148">[1]!genUniform($Q$9,$Q$10)</f>
        <v>#VALUE!</v>
      </c>
      <c r="R148" t="e" vm="1">
        <f t="shared" si="27"/>
        <v>#VALUE!</v>
      </c>
      <c r="S148" s="47" t="e" vm="1">
        <f t="shared" si="28"/>
        <v>#VALUE!</v>
      </c>
      <c r="T148" t="e" vm="1">
        <f t="shared" si="29"/>
        <v>#VALUE!</v>
      </c>
    </row>
    <row r="149" spans="1:20">
      <c r="A149">
        <v>139</v>
      </c>
      <c r="C149" t="e" cm="1" vm="2">
        <f t="array" ref="C149">[1]!GenLognormal($C$9,$C$10)</f>
        <v>#VALUE!</v>
      </c>
      <c r="D149" t="e" cm="1" vm="2">
        <f t="array" ref="D149">[1]!GenLognormal($D$9,$D$10)</f>
        <v>#VALUE!</v>
      </c>
      <c r="E149" t="e" cm="1" vm="2">
        <f t="array" ref="E149">[1]!genNormal($E$9,$E$10)</f>
        <v>#VALUE!</v>
      </c>
      <c r="F149" t="e" cm="1" vm="2">
        <f t="array" ref="F149">[1]!GenLognormal($F$9,$F$10)</f>
        <v>#VALUE!</v>
      </c>
      <c r="G149" t="e" cm="1" vm="2">
        <f t="array" ref="G149">[1]!genBinomial(1,0.602)</f>
        <v>#VALUE!</v>
      </c>
      <c r="H149" s="13" t="e" vm="1">
        <f t="shared" si="20"/>
        <v>#VALUE!</v>
      </c>
      <c r="I149" t="e" cm="1" vm="2">
        <f t="array" ref="I149">[1]!genUniform($I$9,$I$10)</f>
        <v>#VALUE!</v>
      </c>
      <c r="J149" t="e" vm="1">
        <f t="shared" si="21"/>
        <v>#VALUE!</v>
      </c>
      <c r="K149" s="47" t="e" vm="1">
        <f t="shared" si="22"/>
        <v>#VALUE!</v>
      </c>
      <c r="L149" t="e" vm="1">
        <f t="shared" si="23"/>
        <v>#VALUE!</v>
      </c>
      <c r="M149" t="e" cm="1" vm="2">
        <f t="array" ref="M149">[1]!genUniform($M$9,$M$10)</f>
        <v>#VALUE!</v>
      </c>
      <c r="N149" t="e" vm="1">
        <f t="shared" si="24"/>
        <v>#VALUE!</v>
      </c>
      <c r="O149" s="47" t="e" vm="1">
        <f t="shared" si="25"/>
        <v>#VALUE!</v>
      </c>
      <c r="P149" t="e" vm="1">
        <f t="shared" si="26"/>
        <v>#VALUE!</v>
      </c>
      <c r="Q149" t="e" cm="1" vm="2">
        <f t="array" ref="Q149">[1]!genUniform($Q$9,$Q$10)</f>
        <v>#VALUE!</v>
      </c>
      <c r="R149" t="e" vm="1">
        <f t="shared" si="27"/>
        <v>#VALUE!</v>
      </c>
      <c r="S149" s="47" t="e" vm="1">
        <f t="shared" si="28"/>
        <v>#VALUE!</v>
      </c>
      <c r="T149" t="e" vm="1">
        <f t="shared" si="29"/>
        <v>#VALUE!</v>
      </c>
    </row>
    <row r="150" spans="1:20">
      <c r="A150">
        <v>140</v>
      </c>
      <c r="C150" t="e" cm="1" vm="2">
        <f t="array" ref="C150">[1]!GenLognormal($C$9,$C$10)</f>
        <v>#VALUE!</v>
      </c>
      <c r="D150" t="e" cm="1" vm="2">
        <f t="array" ref="D150">[1]!GenLognormal($D$9,$D$10)</f>
        <v>#VALUE!</v>
      </c>
      <c r="E150" t="e" cm="1" vm="2">
        <f t="array" ref="E150">[1]!genNormal($E$9,$E$10)</f>
        <v>#VALUE!</v>
      </c>
      <c r="F150" t="e" cm="1" vm="2">
        <f t="array" ref="F150">[1]!GenLognormal($F$9,$F$10)</f>
        <v>#VALUE!</v>
      </c>
      <c r="G150" t="e" cm="1" vm="2">
        <f t="array" ref="G150">[1]!genBinomial(1,0.602)</f>
        <v>#VALUE!</v>
      </c>
      <c r="H150" s="13" t="e" vm="1">
        <f t="shared" si="20"/>
        <v>#VALUE!</v>
      </c>
      <c r="I150" t="e" cm="1" vm="2">
        <f t="array" ref="I150">[1]!genUniform($I$9,$I$10)</f>
        <v>#VALUE!</v>
      </c>
      <c r="J150" t="e" vm="1">
        <f t="shared" si="21"/>
        <v>#VALUE!</v>
      </c>
      <c r="K150" s="47" t="e" vm="1">
        <f t="shared" si="22"/>
        <v>#VALUE!</v>
      </c>
      <c r="L150" t="e" vm="1">
        <f t="shared" si="23"/>
        <v>#VALUE!</v>
      </c>
      <c r="M150" t="e" cm="1" vm="2">
        <f t="array" ref="M150">[1]!genUniform($M$9,$M$10)</f>
        <v>#VALUE!</v>
      </c>
      <c r="N150" t="e" vm="1">
        <f t="shared" si="24"/>
        <v>#VALUE!</v>
      </c>
      <c r="O150" s="47" t="e" vm="1">
        <f t="shared" si="25"/>
        <v>#VALUE!</v>
      </c>
      <c r="P150" t="e" vm="1">
        <f t="shared" si="26"/>
        <v>#VALUE!</v>
      </c>
      <c r="Q150" t="e" cm="1" vm="2">
        <f t="array" ref="Q150">[1]!genUniform($Q$9,$Q$10)</f>
        <v>#VALUE!</v>
      </c>
      <c r="R150" t="e" vm="1">
        <f t="shared" si="27"/>
        <v>#VALUE!</v>
      </c>
      <c r="S150" s="47" t="e" vm="1">
        <f t="shared" si="28"/>
        <v>#VALUE!</v>
      </c>
      <c r="T150" t="e" vm="1">
        <f t="shared" si="29"/>
        <v>#VALUE!</v>
      </c>
    </row>
    <row r="151" spans="1:20">
      <c r="A151">
        <v>141</v>
      </c>
      <c r="C151" t="e" cm="1" vm="2">
        <f t="array" ref="C151">[1]!GenLognormal($C$9,$C$10)</f>
        <v>#VALUE!</v>
      </c>
      <c r="D151" t="e" cm="1" vm="2">
        <f t="array" ref="D151">[1]!GenLognormal($D$9,$D$10)</f>
        <v>#VALUE!</v>
      </c>
      <c r="E151" t="e" cm="1" vm="2">
        <f t="array" ref="E151">[1]!genNormal($E$9,$E$10)</f>
        <v>#VALUE!</v>
      </c>
      <c r="F151" t="e" cm="1" vm="2">
        <f t="array" ref="F151">[1]!GenLognormal($F$9,$F$10)</f>
        <v>#VALUE!</v>
      </c>
      <c r="G151" t="e" cm="1" vm="2">
        <f t="array" ref="G151">[1]!genBinomial(1,0.602)</f>
        <v>#VALUE!</v>
      </c>
      <c r="H151" s="13" t="e" vm="1">
        <f t="shared" si="20"/>
        <v>#VALUE!</v>
      </c>
      <c r="I151" t="e" cm="1" vm="2">
        <f t="array" ref="I151">[1]!genUniform($I$9,$I$10)</f>
        <v>#VALUE!</v>
      </c>
      <c r="J151" t="e" vm="1">
        <f t="shared" si="21"/>
        <v>#VALUE!</v>
      </c>
      <c r="K151" s="47" t="e" vm="1">
        <f t="shared" si="22"/>
        <v>#VALUE!</v>
      </c>
      <c r="L151" t="e" vm="1">
        <f t="shared" si="23"/>
        <v>#VALUE!</v>
      </c>
      <c r="M151" t="e" cm="1" vm="2">
        <f t="array" ref="M151">[1]!genUniform($M$9,$M$10)</f>
        <v>#VALUE!</v>
      </c>
      <c r="N151" t="e" vm="1">
        <f t="shared" si="24"/>
        <v>#VALUE!</v>
      </c>
      <c r="O151" s="47" t="e" vm="1">
        <f t="shared" si="25"/>
        <v>#VALUE!</v>
      </c>
      <c r="P151" t="e" vm="1">
        <f t="shared" si="26"/>
        <v>#VALUE!</v>
      </c>
      <c r="Q151" t="e" cm="1" vm="2">
        <f t="array" ref="Q151">[1]!genUniform($Q$9,$Q$10)</f>
        <v>#VALUE!</v>
      </c>
      <c r="R151" t="e" vm="1">
        <f t="shared" si="27"/>
        <v>#VALUE!</v>
      </c>
      <c r="S151" s="47" t="e" vm="1">
        <f t="shared" si="28"/>
        <v>#VALUE!</v>
      </c>
      <c r="T151" t="e" vm="1">
        <f t="shared" si="29"/>
        <v>#VALUE!</v>
      </c>
    </row>
    <row r="152" spans="1:20">
      <c r="A152">
        <v>142</v>
      </c>
      <c r="C152" t="e" cm="1" vm="2">
        <f t="array" ref="C152">[1]!GenLognormal($C$9,$C$10)</f>
        <v>#VALUE!</v>
      </c>
      <c r="D152" t="e" cm="1" vm="2">
        <f t="array" ref="D152">[1]!GenLognormal($D$9,$D$10)</f>
        <v>#VALUE!</v>
      </c>
      <c r="E152" t="e" cm="1" vm="2">
        <f t="array" ref="E152">[1]!genNormal($E$9,$E$10)</f>
        <v>#VALUE!</v>
      </c>
      <c r="F152" t="e" cm="1" vm="2">
        <f t="array" ref="F152">[1]!GenLognormal($F$9,$F$10)</f>
        <v>#VALUE!</v>
      </c>
      <c r="G152" t="e" cm="1" vm="2">
        <f t="array" ref="G152">[1]!genBinomial(1,0.602)</f>
        <v>#VALUE!</v>
      </c>
      <c r="H152" s="13" t="e" vm="1">
        <f t="shared" si="20"/>
        <v>#VALUE!</v>
      </c>
      <c r="I152" t="e" cm="1" vm="2">
        <f t="array" ref="I152">[1]!genUniform($I$9,$I$10)</f>
        <v>#VALUE!</v>
      </c>
      <c r="J152" t="e" vm="1">
        <f t="shared" si="21"/>
        <v>#VALUE!</v>
      </c>
      <c r="K152" s="47" t="e" vm="1">
        <f t="shared" si="22"/>
        <v>#VALUE!</v>
      </c>
      <c r="L152" t="e" vm="1">
        <f t="shared" si="23"/>
        <v>#VALUE!</v>
      </c>
      <c r="M152" t="e" cm="1" vm="2">
        <f t="array" ref="M152">[1]!genUniform($M$9,$M$10)</f>
        <v>#VALUE!</v>
      </c>
      <c r="N152" t="e" vm="1">
        <f t="shared" si="24"/>
        <v>#VALUE!</v>
      </c>
      <c r="O152" s="47" t="e" vm="1">
        <f t="shared" si="25"/>
        <v>#VALUE!</v>
      </c>
      <c r="P152" t="e" vm="1">
        <f t="shared" si="26"/>
        <v>#VALUE!</v>
      </c>
      <c r="Q152" t="e" cm="1" vm="2">
        <f t="array" ref="Q152">[1]!genUniform($Q$9,$Q$10)</f>
        <v>#VALUE!</v>
      </c>
      <c r="R152" t="e" vm="1">
        <f t="shared" si="27"/>
        <v>#VALUE!</v>
      </c>
      <c r="S152" s="47" t="e" vm="1">
        <f t="shared" si="28"/>
        <v>#VALUE!</v>
      </c>
      <c r="T152" t="e" vm="1">
        <f t="shared" si="29"/>
        <v>#VALUE!</v>
      </c>
    </row>
    <row r="153" spans="1:20">
      <c r="A153">
        <v>143</v>
      </c>
      <c r="C153" t="e" cm="1" vm="2">
        <f t="array" ref="C153">[1]!GenLognormal($C$9,$C$10)</f>
        <v>#VALUE!</v>
      </c>
      <c r="D153" t="e" cm="1" vm="2">
        <f t="array" ref="D153">[1]!GenLognormal($D$9,$D$10)</f>
        <v>#VALUE!</v>
      </c>
      <c r="E153" t="e" cm="1" vm="2">
        <f t="array" ref="E153">[1]!genNormal($E$9,$E$10)</f>
        <v>#VALUE!</v>
      </c>
      <c r="F153" t="e" cm="1" vm="2">
        <f t="array" ref="F153">[1]!GenLognormal($F$9,$F$10)</f>
        <v>#VALUE!</v>
      </c>
      <c r="G153" t="e" cm="1" vm="2">
        <f t="array" ref="G153">[1]!genBinomial(1,0.602)</f>
        <v>#VALUE!</v>
      </c>
      <c r="H153" s="13" t="e" vm="1">
        <f t="shared" si="20"/>
        <v>#VALUE!</v>
      </c>
      <c r="I153" t="e" cm="1" vm="2">
        <f t="array" ref="I153">[1]!genUniform($I$9,$I$10)</f>
        <v>#VALUE!</v>
      </c>
      <c r="J153" t="e" vm="1">
        <f t="shared" si="21"/>
        <v>#VALUE!</v>
      </c>
      <c r="K153" s="47" t="e" vm="1">
        <f t="shared" si="22"/>
        <v>#VALUE!</v>
      </c>
      <c r="L153" t="e" vm="1">
        <f t="shared" si="23"/>
        <v>#VALUE!</v>
      </c>
      <c r="M153" t="e" cm="1" vm="2">
        <f t="array" ref="M153">[1]!genUniform($M$9,$M$10)</f>
        <v>#VALUE!</v>
      </c>
      <c r="N153" t="e" vm="1">
        <f t="shared" si="24"/>
        <v>#VALUE!</v>
      </c>
      <c r="O153" s="47" t="e" vm="1">
        <f t="shared" si="25"/>
        <v>#VALUE!</v>
      </c>
      <c r="P153" t="e" vm="1">
        <f t="shared" si="26"/>
        <v>#VALUE!</v>
      </c>
      <c r="Q153" t="e" cm="1" vm="2">
        <f t="array" ref="Q153">[1]!genUniform($Q$9,$Q$10)</f>
        <v>#VALUE!</v>
      </c>
      <c r="R153" t="e" vm="1">
        <f t="shared" si="27"/>
        <v>#VALUE!</v>
      </c>
      <c r="S153" s="47" t="e" vm="1">
        <f t="shared" si="28"/>
        <v>#VALUE!</v>
      </c>
      <c r="T153" t="e" vm="1">
        <f t="shared" si="29"/>
        <v>#VALUE!</v>
      </c>
    </row>
    <row r="154" spans="1:20">
      <c r="A154">
        <v>144</v>
      </c>
      <c r="C154" t="e" cm="1" vm="2">
        <f t="array" ref="C154">[1]!GenLognormal($C$9,$C$10)</f>
        <v>#VALUE!</v>
      </c>
      <c r="D154" t="e" cm="1" vm="2">
        <f t="array" ref="D154">[1]!GenLognormal($D$9,$D$10)</f>
        <v>#VALUE!</v>
      </c>
      <c r="E154" t="e" cm="1" vm="2">
        <f t="array" ref="E154">[1]!genNormal($E$9,$E$10)</f>
        <v>#VALUE!</v>
      </c>
      <c r="F154" t="e" cm="1" vm="2">
        <f t="array" ref="F154">[1]!GenLognormal($F$9,$F$10)</f>
        <v>#VALUE!</v>
      </c>
      <c r="G154" t="e" cm="1" vm="2">
        <f t="array" ref="G154">[1]!genBinomial(1,0.602)</f>
        <v>#VALUE!</v>
      </c>
      <c r="H154" s="13" t="e" vm="1">
        <f t="shared" si="20"/>
        <v>#VALUE!</v>
      </c>
      <c r="I154" t="e" cm="1" vm="2">
        <f t="array" ref="I154">[1]!genUniform($I$9,$I$10)</f>
        <v>#VALUE!</v>
      </c>
      <c r="J154" t="e" vm="1">
        <f t="shared" si="21"/>
        <v>#VALUE!</v>
      </c>
      <c r="K154" s="47" t="e" vm="1">
        <f t="shared" si="22"/>
        <v>#VALUE!</v>
      </c>
      <c r="L154" t="e" vm="1">
        <f t="shared" si="23"/>
        <v>#VALUE!</v>
      </c>
      <c r="M154" t="e" cm="1" vm="2">
        <f t="array" ref="M154">[1]!genUniform($M$9,$M$10)</f>
        <v>#VALUE!</v>
      </c>
      <c r="N154" t="e" vm="1">
        <f t="shared" si="24"/>
        <v>#VALUE!</v>
      </c>
      <c r="O154" s="47" t="e" vm="1">
        <f t="shared" si="25"/>
        <v>#VALUE!</v>
      </c>
      <c r="P154" t="e" vm="1">
        <f t="shared" si="26"/>
        <v>#VALUE!</v>
      </c>
      <c r="Q154" t="e" cm="1" vm="2">
        <f t="array" ref="Q154">[1]!genUniform($Q$9,$Q$10)</f>
        <v>#VALUE!</v>
      </c>
      <c r="R154" t="e" vm="1">
        <f t="shared" si="27"/>
        <v>#VALUE!</v>
      </c>
      <c r="S154" s="47" t="e" vm="1">
        <f t="shared" si="28"/>
        <v>#VALUE!</v>
      </c>
      <c r="T154" t="e" vm="1">
        <f t="shared" si="29"/>
        <v>#VALUE!</v>
      </c>
    </row>
    <row r="155" spans="1:20">
      <c r="A155">
        <v>145</v>
      </c>
      <c r="C155" t="e" cm="1" vm="2">
        <f t="array" ref="C155">[1]!GenLognormal($C$9,$C$10)</f>
        <v>#VALUE!</v>
      </c>
      <c r="D155" t="e" cm="1" vm="2">
        <f t="array" ref="D155">[1]!GenLognormal($D$9,$D$10)</f>
        <v>#VALUE!</v>
      </c>
      <c r="E155" t="e" cm="1" vm="2">
        <f t="array" ref="E155">[1]!genNormal($E$9,$E$10)</f>
        <v>#VALUE!</v>
      </c>
      <c r="F155" t="e" cm="1" vm="2">
        <f t="array" ref="F155">[1]!GenLognormal($F$9,$F$10)</f>
        <v>#VALUE!</v>
      </c>
      <c r="G155" t="e" cm="1" vm="2">
        <f t="array" ref="G155">[1]!genBinomial(1,0.602)</f>
        <v>#VALUE!</v>
      </c>
      <c r="H155" s="13" t="e" vm="1">
        <f t="shared" si="20"/>
        <v>#VALUE!</v>
      </c>
      <c r="I155" t="e" cm="1" vm="2">
        <f t="array" ref="I155">[1]!genUniform($I$9,$I$10)</f>
        <v>#VALUE!</v>
      </c>
      <c r="J155" t="e" vm="1">
        <f t="shared" si="21"/>
        <v>#VALUE!</v>
      </c>
      <c r="K155" s="47" t="e" vm="1">
        <f t="shared" si="22"/>
        <v>#VALUE!</v>
      </c>
      <c r="L155" t="e" vm="1">
        <f t="shared" si="23"/>
        <v>#VALUE!</v>
      </c>
      <c r="M155" t="e" cm="1" vm="2">
        <f t="array" ref="M155">[1]!genUniform($M$9,$M$10)</f>
        <v>#VALUE!</v>
      </c>
      <c r="N155" t="e" vm="1">
        <f t="shared" si="24"/>
        <v>#VALUE!</v>
      </c>
      <c r="O155" s="47" t="e" vm="1">
        <f t="shared" si="25"/>
        <v>#VALUE!</v>
      </c>
      <c r="P155" t="e" vm="1">
        <f t="shared" si="26"/>
        <v>#VALUE!</v>
      </c>
      <c r="Q155" t="e" cm="1" vm="2">
        <f t="array" ref="Q155">[1]!genUniform($Q$9,$Q$10)</f>
        <v>#VALUE!</v>
      </c>
      <c r="R155" t="e" vm="1">
        <f t="shared" si="27"/>
        <v>#VALUE!</v>
      </c>
      <c r="S155" s="47" t="e" vm="1">
        <f t="shared" si="28"/>
        <v>#VALUE!</v>
      </c>
      <c r="T155" t="e" vm="1">
        <f t="shared" si="29"/>
        <v>#VALUE!</v>
      </c>
    </row>
    <row r="156" spans="1:20">
      <c r="A156">
        <v>146</v>
      </c>
      <c r="C156" t="e" cm="1" vm="2">
        <f t="array" ref="C156">[1]!GenLognormal($C$9,$C$10)</f>
        <v>#VALUE!</v>
      </c>
      <c r="D156" t="e" cm="1" vm="2">
        <f t="array" ref="D156">[1]!GenLognormal($D$9,$D$10)</f>
        <v>#VALUE!</v>
      </c>
      <c r="E156" t="e" cm="1" vm="2">
        <f t="array" ref="E156">[1]!genNormal($E$9,$E$10)</f>
        <v>#VALUE!</v>
      </c>
      <c r="F156" t="e" cm="1" vm="2">
        <f t="array" ref="F156">[1]!GenLognormal($F$9,$F$10)</f>
        <v>#VALUE!</v>
      </c>
      <c r="G156" t="e" cm="1" vm="2">
        <f t="array" ref="G156">[1]!genBinomial(1,0.602)</f>
        <v>#VALUE!</v>
      </c>
      <c r="H156" s="13" t="e" vm="1">
        <f t="shared" si="20"/>
        <v>#VALUE!</v>
      </c>
      <c r="I156" t="e" cm="1" vm="2">
        <f t="array" ref="I156">[1]!genUniform($I$9,$I$10)</f>
        <v>#VALUE!</v>
      </c>
      <c r="J156" t="e" vm="1">
        <f t="shared" si="21"/>
        <v>#VALUE!</v>
      </c>
      <c r="K156" s="47" t="e" vm="1">
        <f t="shared" si="22"/>
        <v>#VALUE!</v>
      </c>
      <c r="L156" t="e" vm="1">
        <f t="shared" si="23"/>
        <v>#VALUE!</v>
      </c>
      <c r="M156" t="e" cm="1" vm="2">
        <f t="array" ref="M156">[1]!genUniform($M$9,$M$10)</f>
        <v>#VALUE!</v>
      </c>
      <c r="N156" t="e" vm="1">
        <f t="shared" si="24"/>
        <v>#VALUE!</v>
      </c>
      <c r="O156" s="47" t="e" vm="1">
        <f t="shared" si="25"/>
        <v>#VALUE!</v>
      </c>
      <c r="P156" t="e" vm="1">
        <f t="shared" si="26"/>
        <v>#VALUE!</v>
      </c>
      <c r="Q156" t="e" cm="1" vm="2">
        <f t="array" ref="Q156">[1]!genUniform($Q$9,$Q$10)</f>
        <v>#VALUE!</v>
      </c>
      <c r="R156" t="e" vm="1">
        <f t="shared" si="27"/>
        <v>#VALUE!</v>
      </c>
      <c r="S156" s="47" t="e" vm="1">
        <f t="shared" si="28"/>
        <v>#VALUE!</v>
      </c>
      <c r="T156" t="e" vm="1">
        <f t="shared" si="29"/>
        <v>#VALUE!</v>
      </c>
    </row>
    <row r="157" spans="1:20">
      <c r="A157">
        <v>147</v>
      </c>
      <c r="C157" t="e" cm="1" vm="2">
        <f t="array" ref="C157">[1]!GenLognormal($C$9,$C$10)</f>
        <v>#VALUE!</v>
      </c>
      <c r="D157" t="e" cm="1" vm="2">
        <f t="array" ref="D157">[1]!GenLognormal($D$9,$D$10)</f>
        <v>#VALUE!</v>
      </c>
      <c r="E157" t="e" cm="1" vm="2">
        <f t="array" ref="E157">[1]!genNormal($E$9,$E$10)</f>
        <v>#VALUE!</v>
      </c>
      <c r="F157" t="e" cm="1" vm="2">
        <f t="array" ref="F157">[1]!GenLognormal($F$9,$F$10)</f>
        <v>#VALUE!</v>
      </c>
      <c r="G157" t="e" cm="1" vm="2">
        <f t="array" ref="G157">[1]!genBinomial(1,0.602)</f>
        <v>#VALUE!</v>
      </c>
      <c r="H157" s="13" t="e" vm="1">
        <f t="shared" si="20"/>
        <v>#VALUE!</v>
      </c>
      <c r="I157" t="e" cm="1" vm="2">
        <f t="array" ref="I157">[1]!genUniform($I$9,$I$10)</f>
        <v>#VALUE!</v>
      </c>
      <c r="J157" t="e" vm="1">
        <f t="shared" si="21"/>
        <v>#VALUE!</v>
      </c>
      <c r="K157" s="47" t="e" vm="1">
        <f t="shared" si="22"/>
        <v>#VALUE!</v>
      </c>
      <c r="L157" t="e" vm="1">
        <f t="shared" si="23"/>
        <v>#VALUE!</v>
      </c>
      <c r="M157" t="e" cm="1" vm="2">
        <f t="array" ref="M157">[1]!genUniform($M$9,$M$10)</f>
        <v>#VALUE!</v>
      </c>
      <c r="N157" t="e" vm="1">
        <f t="shared" si="24"/>
        <v>#VALUE!</v>
      </c>
      <c r="O157" s="47" t="e" vm="1">
        <f t="shared" si="25"/>
        <v>#VALUE!</v>
      </c>
      <c r="P157" t="e" vm="1">
        <f t="shared" si="26"/>
        <v>#VALUE!</v>
      </c>
      <c r="Q157" t="e" cm="1" vm="2">
        <f t="array" ref="Q157">[1]!genUniform($Q$9,$Q$10)</f>
        <v>#VALUE!</v>
      </c>
      <c r="R157" t="e" vm="1">
        <f t="shared" si="27"/>
        <v>#VALUE!</v>
      </c>
      <c r="S157" s="47" t="e" vm="1">
        <f t="shared" si="28"/>
        <v>#VALUE!</v>
      </c>
      <c r="T157" t="e" vm="1">
        <f t="shared" si="29"/>
        <v>#VALUE!</v>
      </c>
    </row>
    <row r="158" spans="1:20">
      <c r="A158">
        <v>148</v>
      </c>
      <c r="C158" t="e" cm="1" vm="2">
        <f t="array" ref="C158">[1]!GenLognormal($C$9,$C$10)</f>
        <v>#VALUE!</v>
      </c>
      <c r="D158" t="e" cm="1" vm="2">
        <f t="array" ref="D158">[1]!GenLognormal($D$9,$D$10)</f>
        <v>#VALUE!</v>
      </c>
      <c r="E158" t="e" cm="1" vm="2">
        <f t="array" ref="E158">[1]!genNormal($E$9,$E$10)</f>
        <v>#VALUE!</v>
      </c>
      <c r="F158" t="e" cm="1" vm="2">
        <f t="array" ref="F158">[1]!GenLognormal($F$9,$F$10)</f>
        <v>#VALUE!</v>
      </c>
      <c r="G158" t="e" cm="1" vm="2">
        <f t="array" ref="G158">[1]!genBinomial(1,0.602)</f>
        <v>#VALUE!</v>
      </c>
      <c r="H158" s="13" t="e" vm="1">
        <f t="shared" si="20"/>
        <v>#VALUE!</v>
      </c>
      <c r="I158" t="e" cm="1" vm="2">
        <f t="array" ref="I158">[1]!genUniform($I$9,$I$10)</f>
        <v>#VALUE!</v>
      </c>
      <c r="J158" t="e" vm="1">
        <f t="shared" si="21"/>
        <v>#VALUE!</v>
      </c>
      <c r="K158" s="47" t="e" vm="1">
        <f t="shared" si="22"/>
        <v>#VALUE!</v>
      </c>
      <c r="L158" t="e" vm="1">
        <f t="shared" si="23"/>
        <v>#VALUE!</v>
      </c>
      <c r="M158" t="e" cm="1" vm="2">
        <f t="array" ref="M158">[1]!genUniform($M$9,$M$10)</f>
        <v>#VALUE!</v>
      </c>
      <c r="N158" t="e" vm="1">
        <f t="shared" si="24"/>
        <v>#VALUE!</v>
      </c>
      <c r="O158" s="47" t="e" vm="1">
        <f t="shared" si="25"/>
        <v>#VALUE!</v>
      </c>
      <c r="P158" t="e" vm="1">
        <f t="shared" si="26"/>
        <v>#VALUE!</v>
      </c>
      <c r="Q158" t="e" cm="1" vm="2">
        <f t="array" ref="Q158">[1]!genUniform($Q$9,$Q$10)</f>
        <v>#VALUE!</v>
      </c>
      <c r="R158" t="e" vm="1">
        <f t="shared" si="27"/>
        <v>#VALUE!</v>
      </c>
      <c r="S158" s="47" t="e" vm="1">
        <f t="shared" si="28"/>
        <v>#VALUE!</v>
      </c>
      <c r="T158" t="e" vm="1">
        <f t="shared" si="29"/>
        <v>#VALUE!</v>
      </c>
    </row>
    <row r="159" spans="1:20">
      <c r="A159">
        <v>149</v>
      </c>
      <c r="C159" t="e" cm="1" vm="2">
        <f t="array" ref="C159">[1]!GenLognormal($C$9,$C$10)</f>
        <v>#VALUE!</v>
      </c>
      <c r="D159" t="e" cm="1" vm="2">
        <f t="array" ref="D159">[1]!GenLognormal($D$9,$D$10)</f>
        <v>#VALUE!</v>
      </c>
      <c r="E159" t="e" cm="1" vm="2">
        <f t="array" ref="E159">[1]!genNormal($E$9,$E$10)</f>
        <v>#VALUE!</v>
      </c>
      <c r="F159" t="e" cm="1" vm="2">
        <f t="array" ref="F159">[1]!GenLognormal($F$9,$F$10)</f>
        <v>#VALUE!</v>
      </c>
      <c r="G159" t="e" cm="1" vm="2">
        <f t="array" ref="G159">[1]!genBinomial(1,0.602)</f>
        <v>#VALUE!</v>
      </c>
      <c r="H159" s="13" t="e" vm="1">
        <f t="shared" si="20"/>
        <v>#VALUE!</v>
      </c>
      <c r="I159" t="e" cm="1" vm="2">
        <f t="array" ref="I159">[1]!genUniform($I$9,$I$10)</f>
        <v>#VALUE!</v>
      </c>
      <c r="J159" t="e" vm="1">
        <f t="shared" si="21"/>
        <v>#VALUE!</v>
      </c>
      <c r="K159" s="47" t="e" vm="1">
        <f t="shared" si="22"/>
        <v>#VALUE!</v>
      </c>
      <c r="L159" t="e" vm="1">
        <f t="shared" si="23"/>
        <v>#VALUE!</v>
      </c>
      <c r="M159" t="e" cm="1" vm="2">
        <f t="array" ref="M159">[1]!genUniform($M$9,$M$10)</f>
        <v>#VALUE!</v>
      </c>
      <c r="N159" t="e" vm="1">
        <f t="shared" si="24"/>
        <v>#VALUE!</v>
      </c>
      <c r="O159" s="47" t="e" vm="1">
        <f t="shared" si="25"/>
        <v>#VALUE!</v>
      </c>
      <c r="P159" t="e" vm="1">
        <f t="shared" si="26"/>
        <v>#VALUE!</v>
      </c>
      <c r="Q159" t="e" cm="1" vm="2">
        <f t="array" ref="Q159">[1]!genUniform($Q$9,$Q$10)</f>
        <v>#VALUE!</v>
      </c>
      <c r="R159" t="e" vm="1">
        <f t="shared" si="27"/>
        <v>#VALUE!</v>
      </c>
      <c r="S159" s="47" t="e" vm="1">
        <f t="shared" si="28"/>
        <v>#VALUE!</v>
      </c>
      <c r="T159" t="e" vm="1">
        <f t="shared" si="29"/>
        <v>#VALUE!</v>
      </c>
    </row>
    <row r="160" spans="1:20">
      <c r="A160">
        <v>150</v>
      </c>
      <c r="C160" t="e" cm="1" vm="2">
        <f t="array" ref="C160">[1]!GenLognormal($C$9,$C$10)</f>
        <v>#VALUE!</v>
      </c>
      <c r="D160" t="e" cm="1" vm="2">
        <f t="array" ref="D160">[1]!GenLognormal($D$9,$D$10)</f>
        <v>#VALUE!</v>
      </c>
      <c r="E160" t="e" cm="1" vm="2">
        <f t="array" ref="E160">[1]!genNormal($E$9,$E$10)</f>
        <v>#VALUE!</v>
      </c>
      <c r="F160" t="e" cm="1" vm="2">
        <f t="array" ref="F160">[1]!GenLognormal($F$9,$F$10)</f>
        <v>#VALUE!</v>
      </c>
      <c r="G160" t="e" cm="1" vm="2">
        <f t="array" ref="G160">[1]!genBinomial(1,0.602)</f>
        <v>#VALUE!</v>
      </c>
      <c r="H160" s="13" t="e" vm="1">
        <f t="shared" si="20"/>
        <v>#VALUE!</v>
      </c>
      <c r="I160" t="e" cm="1" vm="2">
        <f t="array" ref="I160">[1]!genUniform($I$9,$I$10)</f>
        <v>#VALUE!</v>
      </c>
      <c r="J160" t="e" vm="1">
        <f t="shared" si="21"/>
        <v>#VALUE!</v>
      </c>
      <c r="K160" s="47" t="e" vm="1">
        <f t="shared" si="22"/>
        <v>#VALUE!</v>
      </c>
      <c r="L160" t="e" vm="1">
        <f t="shared" si="23"/>
        <v>#VALUE!</v>
      </c>
      <c r="M160" t="e" cm="1" vm="2">
        <f t="array" ref="M160">[1]!genUniform($M$9,$M$10)</f>
        <v>#VALUE!</v>
      </c>
      <c r="N160" t="e" vm="1">
        <f t="shared" si="24"/>
        <v>#VALUE!</v>
      </c>
      <c r="O160" s="47" t="e" vm="1">
        <f t="shared" si="25"/>
        <v>#VALUE!</v>
      </c>
      <c r="P160" t="e" vm="1">
        <f t="shared" si="26"/>
        <v>#VALUE!</v>
      </c>
      <c r="Q160" t="e" cm="1" vm="2">
        <f t="array" ref="Q160">[1]!genUniform($Q$9,$Q$10)</f>
        <v>#VALUE!</v>
      </c>
      <c r="R160" t="e" vm="1">
        <f t="shared" si="27"/>
        <v>#VALUE!</v>
      </c>
      <c r="S160" s="47" t="e" vm="1">
        <f t="shared" si="28"/>
        <v>#VALUE!</v>
      </c>
      <c r="T160" t="e" vm="1">
        <f t="shared" si="29"/>
        <v>#VALUE!</v>
      </c>
    </row>
    <row r="161" spans="1:20">
      <c r="A161">
        <v>151</v>
      </c>
      <c r="C161" t="e" cm="1" vm="2">
        <f t="array" ref="C161">[1]!GenLognormal($C$9,$C$10)</f>
        <v>#VALUE!</v>
      </c>
      <c r="D161" t="e" cm="1" vm="2">
        <f t="array" ref="D161">[1]!GenLognormal($D$9,$D$10)</f>
        <v>#VALUE!</v>
      </c>
      <c r="E161" t="e" cm="1" vm="2">
        <f t="array" ref="E161">[1]!genNormal($E$9,$E$10)</f>
        <v>#VALUE!</v>
      </c>
      <c r="F161" t="e" cm="1" vm="2">
        <f t="array" ref="F161">[1]!GenLognormal($F$9,$F$10)</f>
        <v>#VALUE!</v>
      </c>
      <c r="G161" t="e" cm="1" vm="2">
        <f t="array" ref="G161">[1]!genBinomial(1,0.602)</f>
        <v>#VALUE!</v>
      </c>
      <c r="H161" s="13" t="e" vm="1">
        <f t="shared" si="20"/>
        <v>#VALUE!</v>
      </c>
      <c r="I161" t="e" cm="1" vm="2">
        <f t="array" ref="I161">[1]!genUniform($I$9,$I$10)</f>
        <v>#VALUE!</v>
      </c>
      <c r="J161" t="e" vm="1">
        <f t="shared" si="21"/>
        <v>#VALUE!</v>
      </c>
      <c r="K161" s="47" t="e" vm="1">
        <f t="shared" si="22"/>
        <v>#VALUE!</v>
      </c>
      <c r="L161" t="e" vm="1">
        <f t="shared" si="23"/>
        <v>#VALUE!</v>
      </c>
      <c r="M161" t="e" cm="1" vm="2">
        <f t="array" ref="M161">[1]!genUniform($M$9,$M$10)</f>
        <v>#VALUE!</v>
      </c>
      <c r="N161" t="e" vm="1">
        <f t="shared" si="24"/>
        <v>#VALUE!</v>
      </c>
      <c r="O161" s="47" t="e" vm="1">
        <f t="shared" si="25"/>
        <v>#VALUE!</v>
      </c>
      <c r="P161" t="e" vm="1">
        <f t="shared" si="26"/>
        <v>#VALUE!</v>
      </c>
      <c r="Q161" t="e" cm="1" vm="2">
        <f t="array" ref="Q161">[1]!genUniform($Q$9,$Q$10)</f>
        <v>#VALUE!</v>
      </c>
      <c r="R161" t="e" vm="1">
        <f t="shared" si="27"/>
        <v>#VALUE!</v>
      </c>
      <c r="S161" s="47" t="e" vm="1">
        <f t="shared" si="28"/>
        <v>#VALUE!</v>
      </c>
      <c r="T161" t="e" vm="1">
        <f t="shared" si="29"/>
        <v>#VALUE!</v>
      </c>
    </row>
    <row r="162" spans="1:20">
      <c r="A162">
        <v>152</v>
      </c>
      <c r="C162" t="e" cm="1" vm="2">
        <f t="array" ref="C162">[1]!GenLognormal($C$9,$C$10)</f>
        <v>#VALUE!</v>
      </c>
      <c r="D162" t="e" cm="1" vm="2">
        <f t="array" ref="D162">[1]!GenLognormal($D$9,$D$10)</f>
        <v>#VALUE!</v>
      </c>
      <c r="E162" t="e" cm="1" vm="2">
        <f t="array" ref="E162">[1]!genNormal($E$9,$E$10)</f>
        <v>#VALUE!</v>
      </c>
      <c r="F162" t="e" cm="1" vm="2">
        <f t="array" ref="F162">[1]!GenLognormal($F$9,$F$10)</f>
        <v>#VALUE!</v>
      </c>
      <c r="G162" t="e" cm="1" vm="2">
        <f t="array" ref="G162">[1]!genBinomial(1,0.602)</f>
        <v>#VALUE!</v>
      </c>
      <c r="H162" s="13" t="e" vm="1">
        <f t="shared" si="20"/>
        <v>#VALUE!</v>
      </c>
      <c r="I162" t="e" cm="1" vm="2">
        <f t="array" ref="I162">[1]!genUniform($I$9,$I$10)</f>
        <v>#VALUE!</v>
      </c>
      <c r="J162" t="e" vm="1">
        <f t="shared" si="21"/>
        <v>#VALUE!</v>
      </c>
      <c r="K162" s="47" t="e" vm="1">
        <f t="shared" si="22"/>
        <v>#VALUE!</v>
      </c>
      <c r="L162" t="e" vm="1">
        <f t="shared" si="23"/>
        <v>#VALUE!</v>
      </c>
      <c r="M162" t="e" cm="1" vm="2">
        <f t="array" ref="M162">[1]!genUniform($M$9,$M$10)</f>
        <v>#VALUE!</v>
      </c>
      <c r="N162" t="e" vm="1">
        <f t="shared" si="24"/>
        <v>#VALUE!</v>
      </c>
      <c r="O162" s="47" t="e" vm="1">
        <f t="shared" si="25"/>
        <v>#VALUE!</v>
      </c>
      <c r="P162" t="e" vm="1">
        <f t="shared" si="26"/>
        <v>#VALUE!</v>
      </c>
      <c r="Q162" t="e" cm="1" vm="2">
        <f t="array" ref="Q162">[1]!genUniform($Q$9,$Q$10)</f>
        <v>#VALUE!</v>
      </c>
      <c r="R162" t="e" vm="1">
        <f t="shared" si="27"/>
        <v>#VALUE!</v>
      </c>
      <c r="S162" s="47" t="e" vm="1">
        <f t="shared" si="28"/>
        <v>#VALUE!</v>
      </c>
      <c r="T162" t="e" vm="1">
        <f t="shared" si="29"/>
        <v>#VALUE!</v>
      </c>
    </row>
    <row r="163" spans="1:20">
      <c r="A163">
        <v>153</v>
      </c>
      <c r="C163" t="e" cm="1" vm="2">
        <f t="array" ref="C163">[1]!GenLognormal($C$9,$C$10)</f>
        <v>#VALUE!</v>
      </c>
      <c r="D163" t="e" cm="1" vm="2">
        <f t="array" ref="D163">[1]!GenLognormal($D$9,$D$10)</f>
        <v>#VALUE!</v>
      </c>
      <c r="E163" t="e" cm="1" vm="2">
        <f t="array" ref="E163">[1]!genNormal($E$9,$E$10)</f>
        <v>#VALUE!</v>
      </c>
      <c r="F163" t="e" cm="1" vm="2">
        <f t="array" ref="F163">[1]!GenLognormal($F$9,$F$10)</f>
        <v>#VALUE!</v>
      </c>
      <c r="G163" t="e" cm="1" vm="2">
        <f t="array" ref="G163">[1]!genBinomial(1,0.602)</f>
        <v>#VALUE!</v>
      </c>
      <c r="H163" s="13" t="e" vm="1">
        <f t="shared" si="20"/>
        <v>#VALUE!</v>
      </c>
      <c r="I163" t="e" cm="1" vm="2">
        <f t="array" ref="I163">[1]!genUniform($I$9,$I$10)</f>
        <v>#VALUE!</v>
      </c>
      <c r="J163" t="e" vm="1">
        <f t="shared" si="21"/>
        <v>#VALUE!</v>
      </c>
      <c r="K163" s="47" t="e" vm="1">
        <f t="shared" si="22"/>
        <v>#VALUE!</v>
      </c>
      <c r="L163" t="e" vm="1">
        <f t="shared" si="23"/>
        <v>#VALUE!</v>
      </c>
      <c r="M163" t="e" cm="1" vm="2">
        <f t="array" ref="M163">[1]!genUniform($M$9,$M$10)</f>
        <v>#VALUE!</v>
      </c>
      <c r="N163" t="e" vm="1">
        <f t="shared" si="24"/>
        <v>#VALUE!</v>
      </c>
      <c r="O163" s="47" t="e" vm="1">
        <f t="shared" si="25"/>
        <v>#VALUE!</v>
      </c>
      <c r="P163" t="e" vm="1">
        <f t="shared" si="26"/>
        <v>#VALUE!</v>
      </c>
      <c r="Q163" t="e" cm="1" vm="2">
        <f t="array" ref="Q163">[1]!genUniform($Q$9,$Q$10)</f>
        <v>#VALUE!</v>
      </c>
      <c r="R163" t="e" vm="1">
        <f t="shared" si="27"/>
        <v>#VALUE!</v>
      </c>
      <c r="S163" s="47" t="e" vm="1">
        <f t="shared" si="28"/>
        <v>#VALUE!</v>
      </c>
      <c r="T163" t="e" vm="1">
        <f t="shared" si="29"/>
        <v>#VALUE!</v>
      </c>
    </row>
    <row r="164" spans="1:20">
      <c r="A164">
        <v>154</v>
      </c>
      <c r="C164" t="e" cm="1" vm="2">
        <f t="array" ref="C164">[1]!GenLognormal($C$9,$C$10)</f>
        <v>#VALUE!</v>
      </c>
      <c r="D164" t="e" cm="1" vm="2">
        <f t="array" ref="D164">[1]!GenLognormal($D$9,$D$10)</f>
        <v>#VALUE!</v>
      </c>
      <c r="E164" t="e" cm="1" vm="2">
        <f t="array" ref="E164">[1]!genNormal($E$9,$E$10)</f>
        <v>#VALUE!</v>
      </c>
      <c r="F164" t="e" cm="1" vm="2">
        <f t="array" ref="F164">[1]!GenLognormal($F$9,$F$10)</f>
        <v>#VALUE!</v>
      </c>
      <c r="G164" t="e" cm="1" vm="2">
        <f t="array" ref="G164">[1]!genBinomial(1,0.602)</f>
        <v>#VALUE!</v>
      </c>
      <c r="H164" s="13" t="e" vm="1">
        <f t="shared" si="20"/>
        <v>#VALUE!</v>
      </c>
      <c r="I164" t="e" cm="1" vm="2">
        <f t="array" ref="I164">[1]!genUniform($I$9,$I$10)</f>
        <v>#VALUE!</v>
      </c>
      <c r="J164" t="e" vm="1">
        <f t="shared" si="21"/>
        <v>#VALUE!</v>
      </c>
      <c r="K164" s="47" t="e" vm="1">
        <f t="shared" si="22"/>
        <v>#VALUE!</v>
      </c>
      <c r="L164" t="e" vm="1">
        <f t="shared" si="23"/>
        <v>#VALUE!</v>
      </c>
      <c r="M164" t="e" cm="1" vm="2">
        <f t="array" ref="M164">[1]!genUniform($M$9,$M$10)</f>
        <v>#VALUE!</v>
      </c>
      <c r="N164" t="e" vm="1">
        <f t="shared" si="24"/>
        <v>#VALUE!</v>
      </c>
      <c r="O164" s="47" t="e" vm="1">
        <f t="shared" si="25"/>
        <v>#VALUE!</v>
      </c>
      <c r="P164" t="e" vm="1">
        <f t="shared" si="26"/>
        <v>#VALUE!</v>
      </c>
      <c r="Q164" t="e" cm="1" vm="2">
        <f t="array" ref="Q164">[1]!genUniform($Q$9,$Q$10)</f>
        <v>#VALUE!</v>
      </c>
      <c r="R164" t="e" vm="1">
        <f t="shared" si="27"/>
        <v>#VALUE!</v>
      </c>
      <c r="S164" s="47" t="e" vm="1">
        <f t="shared" si="28"/>
        <v>#VALUE!</v>
      </c>
      <c r="T164" t="e" vm="1">
        <f t="shared" si="29"/>
        <v>#VALUE!</v>
      </c>
    </row>
    <row r="165" spans="1:20">
      <c r="A165">
        <v>155</v>
      </c>
      <c r="C165" t="e" cm="1" vm="2">
        <f t="array" ref="C165">[1]!GenLognormal($C$9,$C$10)</f>
        <v>#VALUE!</v>
      </c>
      <c r="D165" t="e" cm="1" vm="2">
        <f t="array" ref="D165">[1]!GenLognormal($D$9,$D$10)</f>
        <v>#VALUE!</v>
      </c>
      <c r="E165" t="e" cm="1" vm="2">
        <f t="array" ref="E165">[1]!genNormal($E$9,$E$10)</f>
        <v>#VALUE!</v>
      </c>
      <c r="F165" t="e" cm="1" vm="2">
        <f t="array" ref="F165">[1]!GenLognormal($F$9,$F$10)</f>
        <v>#VALUE!</v>
      </c>
      <c r="G165" t="e" cm="1" vm="2">
        <f t="array" ref="G165">[1]!genBinomial(1,0.602)</f>
        <v>#VALUE!</v>
      </c>
      <c r="H165" s="13" t="e" vm="1">
        <f t="shared" si="20"/>
        <v>#VALUE!</v>
      </c>
      <c r="I165" t="e" cm="1" vm="2">
        <f t="array" ref="I165">[1]!genUniform($I$9,$I$10)</f>
        <v>#VALUE!</v>
      </c>
      <c r="J165" t="e" vm="1">
        <f t="shared" si="21"/>
        <v>#VALUE!</v>
      </c>
      <c r="K165" s="47" t="e" vm="1">
        <f t="shared" si="22"/>
        <v>#VALUE!</v>
      </c>
      <c r="L165" t="e" vm="1">
        <f t="shared" si="23"/>
        <v>#VALUE!</v>
      </c>
      <c r="M165" t="e" cm="1" vm="2">
        <f t="array" ref="M165">[1]!genUniform($M$9,$M$10)</f>
        <v>#VALUE!</v>
      </c>
      <c r="N165" t="e" vm="1">
        <f t="shared" si="24"/>
        <v>#VALUE!</v>
      </c>
      <c r="O165" s="47" t="e" vm="1">
        <f t="shared" si="25"/>
        <v>#VALUE!</v>
      </c>
      <c r="P165" t="e" vm="1">
        <f t="shared" si="26"/>
        <v>#VALUE!</v>
      </c>
      <c r="Q165" t="e" cm="1" vm="2">
        <f t="array" ref="Q165">[1]!genUniform($Q$9,$Q$10)</f>
        <v>#VALUE!</v>
      </c>
      <c r="R165" t="e" vm="1">
        <f t="shared" si="27"/>
        <v>#VALUE!</v>
      </c>
      <c r="S165" s="47" t="e" vm="1">
        <f t="shared" si="28"/>
        <v>#VALUE!</v>
      </c>
      <c r="T165" t="e" vm="1">
        <f t="shared" si="29"/>
        <v>#VALUE!</v>
      </c>
    </row>
    <row r="166" spans="1:20">
      <c r="A166">
        <v>156</v>
      </c>
      <c r="C166" t="e" cm="1" vm="2">
        <f t="array" ref="C166">[1]!GenLognormal($C$9,$C$10)</f>
        <v>#VALUE!</v>
      </c>
      <c r="D166" t="e" cm="1" vm="2">
        <f t="array" ref="D166">[1]!GenLognormal($D$9,$D$10)</f>
        <v>#VALUE!</v>
      </c>
      <c r="E166" t="e" cm="1" vm="2">
        <f t="array" ref="E166">[1]!genNormal($E$9,$E$10)</f>
        <v>#VALUE!</v>
      </c>
      <c r="F166" t="e" cm="1" vm="2">
        <f t="array" ref="F166">[1]!GenLognormal($F$9,$F$10)</f>
        <v>#VALUE!</v>
      </c>
      <c r="G166" t="e" cm="1" vm="2">
        <f t="array" ref="G166">[1]!genBinomial(1,0.602)</f>
        <v>#VALUE!</v>
      </c>
      <c r="H166" s="13" t="e" vm="1">
        <f t="shared" si="20"/>
        <v>#VALUE!</v>
      </c>
      <c r="I166" t="e" cm="1" vm="2">
        <f t="array" ref="I166">[1]!genUniform($I$9,$I$10)</f>
        <v>#VALUE!</v>
      </c>
      <c r="J166" t="e" vm="1">
        <f t="shared" si="21"/>
        <v>#VALUE!</v>
      </c>
      <c r="K166" s="47" t="e" vm="1">
        <f t="shared" si="22"/>
        <v>#VALUE!</v>
      </c>
      <c r="L166" t="e" vm="1">
        <f t="shared" si="23"/>
        <v>#VALUE!</v>
      </c>
      <c r="M166" t="e" cm="1" vm="2">
        <f t="array" ref="M166">[1]!genUniform($M$9,$M$10)</f>
        <v>#VALUE!</v>
      </c>
      <c r="N166" t="e" vm="1">
        <f t="shared" si="24"/>
        <v>#VALUE!</v>
      </c>
      <c r="O166" s="47" t="e" vm="1">
        <f t="shared" si="25"/>
        <v>#VALUE!</v>
      </c>
      <c r="P166" t="e" vm="1">
        <f t="shared" si="26"/>
        <v>#VALUE!</v>
      </c>
      <c r="Q166" t="e" cm="1" vm="2">
        <f t="array" ref="Q166">[1]!genUniform($Q$9,$Q$10)</f>
        <v>#VALUE!</v>
      </c>
      <c r="R166" t="e" vm="1">
        <f t="shared" si="27"/>
        <v>#VALUE!</v>
      </c>
      <c r="S166" s="47" t="e" vm="1">
        <f t="shared" si="28"/>
        <v>#VALUE!</v>
      </c>
      <c r="T166" t="e" vm="1">
        <f t="shared" si="29"/>
        <v>#VALUE!</v>
      </c>
    </row>
    <row r="167" spans="1:20">
      <c r="A167">
        <v>157</v>
      </c>
      <c r="C167" t="e" cm="1" vm="2">
        <f t="array" ref="C167">[1]!GenLognormal($C$9,$C$10)</f>
        <v>#VALUE!</v>
      </c>
      <c r="D167" t="e" cm="1" vm="2">
        <f t="array" ref="D167">[1]!GenLognormal($D$9,$D$10)</f>
        <v>#VALUE!</v>
      </c>
      <c r="E167" t="e" cm="1" vm="2">
        <f t="array" ref="E167">[1]!genNormal($E$9,$E$10)</f>
        <v>#VALUE!</v>
      </c>
      <c r="F167" t="e" cm="1" vm="2">
        <f t="array" ref="F167">[1]!GenLognormal($F$9,$F$10)</f>
        <v>#VALUE!</v>
      </c>
      <c r="G167" t="e" cm="1" vm="2">
        <f t="array" ref="G167">[1]!genBinomial(1,0.602)</f>
        <v>#VALUE!</v>
      </c>
      <c r="H167" s="13" t="e" vm="1">
        <f t="shared" si="20"/>
        <v>#VALUE!</v>
      </c>
      <c r="I167" t="e" cm="1" vm="2">
        <f t="array" ref="I167">[1]!genUniform($I$9,$I$10)</f>
        <v>#VALUE!</v>
      </c>
      <c r="J167" t="e" vm="1">
        <f t="shared" si="21"/>
        <v>#VALUE!</v>
      </c>
      <c r="K167" s="47" t="e" vm="1">
        <f t="shared" si="22"/>
        <v>#VALUE!</v>
      </c>
      <c r="L167" t="e" vm="1">
        <f t="shared" si="23"/>
        <v>#VALUE!</v>
      </c>
      <c r="M167" t="e" cm="1" vm="2">
        <f t="array" ref="M167">[1]!genUniform($M$9,$M$10)</f>
        <v>#VALUE!</v>
      </c>
      <c r="N167" t="e" vm="1">
        <f t="shared" si="24"/>
        <v>#VALUE!</v>
      </c>
      <c r="O167" s="47" t="e" vm="1">
        <f t="shared" si="25"/>
        <v>#VALUE!</v>
      </c>
      <c r="P167" t="e" vm="1">
        <f t="shared" si="26"/>
        <v>#VALUE!</v>
      </c>
      <c r="Q167" t="e" cm="1" vm="2">
        <f t="array" ref="Q167">[1]!genUniform($Q$9,$Q$10)</f>
        <v>#VALUE!</v>
      </c>
      <c r="R167" t="e" vm="1">
        <f t="shared" si="27"/>
        <v>#VALUE!</v>
      </c>
      <c r="S167" s="47" t="e" vm="1">
        <f t="shared" si="28"/>
        <v>#VALUE!</v>
      </c>
      <c r="T167" t="e" vm="1">
        <f t="shared" si="29"/>
        <v>#VALUE!</v>
      </c>
    </row>
    <row r="168" spans="1:20">
      <c r="A168">
        <v>158</v>
      </c>
      <c r="C168" t="e" cm="1" vm="2">
        <f t="array" ref="C168">[1]!GenLognormal($C$9,$C$10)</f>
        <v>#VALUE!</v>
      </c>
      <c r="D168" t="e" cm="1" vm="2">
        <f t="array" ref="D168">[1]!GenLognormal($D$9,$D$10)</f>
        <v>#VALUE!</v>
      </c>
      <c r="E168" t="e" cm="1" vm="2">
        <f t="array" ref="E168">[1]!genNormal($E$9,$E$10)</f>
        <v>#VALUE!</v>
      </c>
      <c r="F168" t="e" cm="1" vm="2">
        <f t="array" ref="F168">[1]!GenLognormal($F$9,$F$10)</f>
        <v>#VALUE!</v>
      </c>
      <c r="G168" t="e" cm="1" vm="2">
        <f t="array" ref="G168">[1]!genBinomial(1,0.602)</f>
        <v>#VALUE!</v>
      </c>
      <c r="H168" s="13" t="e" vm="1">
        <f t="shared" si="20"/>
        <v>#VALUE!</v>
      </c>
      <c r="I168" t="e" cm="1" vm="2">
        <f t="array" ref="I168">[1]!genUniform($I$9,$I$10)</f>
        <v>#VALUE!</v>
      </c>
      <c r="J168" t="e" vm="1">
        <f t="shared" si="21"/>
        <v>#VALUE!</v>
      </c>
      <c r="K168" s="47" t="e" vm="1">
        <f t="shared" si="22"/>
        <v>#VALUE!</v>
      </c>
      <c r="L168" t="e" vm="1">
        <f t="shared" si="23"/>
        <v>#VALUE!</v>
      </c>
      <c r="M168" t="e" cm="1" vm="2">
        <f t="array" ref="M168">[1]!genUniform($M$9,$M$10)</f>
        <v>#VALUE!</v>
      </c>
      <c r="N168" t="e" vm="1">
        <f t="shared" si="24"/>
        <v>#VALUE!</v>
      </c>
      <c r="O168" s="47" t="e" vm="1">
        <f t="shared" si="25"/>
        <v>#VALUE!</v>
      </c>
      <c r="P168" t="e" vm="1">
        <f t="shared" si="26"/>
        <v>#VALUE!</v>
      </c>
      <c r="Q168" t="e" cm="1" vm="2">
        <f t="array" ref="Q168">[1]!genUniform($Q$9,$Q$10)</f>
        <v>#VALUE!</v>
      </c>
      <c r="R168" t="e" vm="1">
        <f t="shared" si="27"/>
        <v>#VALUE!</v>
      </c>
      <c r="S168" s="47" t="e" vm="1">
        <f t="shared" si="28"/>
        <v>#VALUE!</v>
      </c>
      <c r="T168" t="e" vm="1">
        <f t="shared" si="29"/>
        <v>#VALUE!</v>
      </c>
    </row>
    <row r="169" spans="1:20">
      <c r="A169">
        <v>159</v>
      </c>
      <c r="C169" t="e" cm="1" vm="2">
        <f t="array" ref="C169">[1]!GenLognormal($C$9,$C$10)</f>
        <v>#VALUE!</v>
      </c>
      <c r="D169" t="e" cm="1" vm="2">
        <f t="array" ref="D169">[1]!GenLognormal($D$9,$D$10)</f>
        <v>#VALUE!</v>
      </c>
      <c r="E169" t="e" cm="1" vm="2">
        <f t="array" ref="E169">[1]!genNormal($E$9,$E$10)</f>
        <v>#VALUE!</v>
      </c>
      <c r="F169" t="e" cm="1" vm="2">
        <f t="array" ref="F169">[1]!GenLognormal($F$9,$F$10)</f>
        <v>#VALUE!</v>
      </c>
      <c r="G169" t="e" cm="1" vm="2">
        <f t="array" ref="G169">[1]!genBinomial(1,0.602)</f>
        <v>#VALUE!</v>
      </c>
      <c r="H169" s="13" t="e" vm="1">
        <f t="shared" si="20"/>
        <v>#VALUE!</v>
      </c>
      <c r="I169" t="e" cm="1" vm="2">
        <f t="array" ref="I169">[1]!genUniform($I$9,$I$10)</f>
        <v>#VALUE!</v>
      </c>
      <c r="J169" t="e" vm="1">
        <f t="shared" si="21"/>
        <v>#VALUE!</v>
      </c>
      <c r="K169" s="47" t="e" vm="1">
        <f t="shared" si="22"/>
        <v>#VALUE!</v>
      </c>
      <c r="L169" t="e" vm="1">
        <f t="shared" si="23"/>
        <v>#VALUE!</v>
      </c>
      <c r="M169" t="e" cm="1" vm="2">
        <f t="array" ref="M169">[1]!genUniform($M$9,$M$10)</f>
        <v>#VALUE!</v>
      </c>
      <c r="N169" t="e" vm="1">
        <f t="shared" si="24"/>
        <v>#VALUE!</v>
      </c>
      <c r="O169" s="47" t="e" vm="1">
        <f t="shared" si="25"/>
        <v>#VALUE!</v>
      </c>
      <c r="P169" t="e" vm="1">
        <f t="shared" si="26"/>
        <v>#VALUE!</v>
      </c>
      <c r="Q169" t="e" cm="1" vm="2">
        <f t="array" ref="Q169">[1]!genUniform($Q$9,$Q$10)</f>
        <v>#VALUE!</v>
      </c>
      <c r="R169" t="e" vm="1">
        <f t="shared" si="27"/>
        <v>#VALUE!</v>
      </c>
      <c r="S169" s="47" t="e" vm="1">
        <f t="shared" si="28"/>
        <v>#VALUE!</v>
      </c>
      <c r="T169" t="e" vm="1">
        <f t="shared" si="29"/>
        <v>#VALUE!</v>
      </c>
    </row>
    <row r="170" spans="1:20">
      <c r="A170">
        <v>160</v>
      </c>
      <c r="C170" t="e" cm="1" vm="2">
        <f t="array" ref="C170">[1]!GenLognormal($C$9,$C$10)</f>
        <v>#VALUE!</v>
      </c>
      <c r="D170" t="e" cm="1" vm="2">
        <f t="array" ref="D170">[1]!GenLognormal($D$9,$D$10)</f>
        <v>#VALUE!</v>
      </c>
      <c r="E170" t="e" cm="1" vm="2">
        <f t="array" ref="E170">[1]!genNormal($E$9,$E$10)</f>
        <v>#VALUE!</v>
      </c>
      <c r="F170" t="e" cm="1" vm="2">
        <f t="array" ref="F170">[1]!GenLognormal($F$9,$F$10)</f>
        <v>#VALUE!</v>
      </c>
      <c r="G170" t="e" cm="1" vm="2">
        <f t="array" ref="G170">[1]!genBinomial(1,0.602)</f>
        <v>#VALUE!</v>
      </c>
      <c r="H170" s="13" t="e" vm="1">
        <f t="shared" si="20"/>
        <v>#VALUE!</v>
      </c>
      <c r="I170" t="e" cm="1" vm="2">
        <f t="array" ref="I170">[1]!genUniform($I$9,$I$10)</f>
        <v>#VALUE!</v>
      </c>
      <c r="J170" t="e" vm="1">
        <f t="shared" si="21"/>
        <v>#VALUE!</v>
      </c>
      <c r="K170" s="47" t="e" vm="1">
        <f t="shared" si="22"/>
        <v>#VALUE!</v>
      </c>
      <c r="L170" t="e" vm="1">
        <f t="shared" si="23"/>
        <v>#VALUE!</v>
      </c>
      <c r="M170" t="e" cm="1" vm="2">
        <f t="array" ref="M170">[1]!genUniform($M$9,$M$10)</f>
        <v>#VALUE!</v>
      </c>
      <c r="N170" t="e" vm="1">
        <f t="shared" si="24"/>
        <v>#VALUE!</v>
      </c>
      <c r="O170" s="47" t="e" vm="1">
        <f t="shared" si="25"/>
        <v>#VALUE!</v>
      </c>
      <c r="P170" t="e" vm="1">
        <f t="shared" si="26"/>
        <v>#VALUE!</v>
      </c>
      <c r="Q170" t="e" cm="1" vm="2">
        <f t="array" ref="Q170">[1]!genUniform($Q$9,$Q$10)</f>
        <v>#VALUE!</v>
      </c>
      <c r="R170" t="e" vm="1">
        <f t="shared" si="27"/>
        <v>#VALUE!</v>
      </c>
      <c r="S170" s="47" t="e" vm="1">
        <f t="shared" si="28"/>
        <v>#VALUE!</v>
      </c>
      <c r="T170" t="e" vm="1">
        <f t="shared" si="29"/>
        <v>#VALUE!</v>
      </c>
    </row>
    <row r="171" spans="1:20">
      <c r="A171">
        <v>161</v>
      </c>
      <c r="C171" t="e" cm="1" vm="2">
        <f t="array" ref="C171">[1]!GenLognormal($C$9,$C$10)</f>
        <v>#VALUE!</v>
      </c>
      <c r="D171" t="e" cm="1" vm="2">
        <f t="array" ref="D171">[1]!GenLognormal($D$9,$D$10)</f>
        <v>#VALUE!</v>
      </c>
      <c r="E171" t="e" cm="1" vm="2">
        <f t="array" ref="E171">[1]!genNormal($E$9,$E$10)</f>
        <v>#VALUE!</v>
      </c>
      <c r="F171" t="e" cm="1" vm="2">
        <f t="array" ref="F171">[1]!GenLognormal($F$9,$F$10)</f>
        <v>#VALUE!</v>
      </c>
      <c r="G171" t="e" cm="1" vm="2">
        <f t="array" ref="G171">[1]!genBinomial(1,0.602)</f>
        <v>#VALUE!</v>
      </c>
      <c r="H171" s="13" t="e" vm="1">
        <f t="shared" si="20"/>
        <v>#VALUE!</v>
      </c>
      <c r="I171" t="e" cm="1" vm="2">
        <f t="array" ref="I171">[1]!genUniform($I$9,$I$10)</f>
        <v>#VALUE!</v>
      </c>
      <c r="J171" t="e" vm="1">
        <f t="shared" si="21"/>
        <v>#VALUE!</v>
      </c>
      <c r="K171" s="47" t="e" vm="1">
        <f t="shared" si="22"/>
        <v>#VALUE!</v>
      </c>
      <c r="L171" t="e" vm="1">
        <f t="shared" si="23"/>
        <v>#VALUE!</v>
      </c>
      <c r="M171" t="e" cm="1" vm="2">
        <f t="array" ref="M171">[1]!genUniform($M$9,$M$10)</f>
        <v>#VALUE!</v>
      </c>
      <c r="N171" t="e" vm="1">
        <f t="shared" si="24"/>
        <v>#VALUE!</v>
      </c>
      <c r="O171" s="47" t="e" vm="1">
        <f t="shared" si="25"/>
        <v>#VALUE!</v>
      </c>
      <c r="P171" t="e" vm="1">
        <f t="shared" si="26"/>
        <v>#VALUE!</v>
      </c>
      <c r="Q171" t="e" cm="1" vm="2">
        <f t="array" ref="Q171">[1]!genUniform($Q$9,$Q$10)</f>
        <v>#VALUE!</v>
      </c>
      <c r="R171" t="e" vm="1">
        <f t="shared" si="27"/>
        <v>#VALUE!</v>
      </c>
      <c r="S171" s="47" t="e" vm="1">
        <f t="shared" si="28"/>
        <v>#VALUE!</v>
      </c>
      <c r="T171" t="e" vm="1">
        <f t="shared" si="29"/>
        <v>#VALUE!</v>
      </c>
    </row>
    <row r="172" spans="1:20">
      <c r="A172">
        <v>162</v>
      </c>
      <c r="C172" t="e" cm="1" vm="2">
        <f t="array" ref="C172">[1]!GenLognormal($C$9,$C$10)</f>
        <v>#VALUE!</v>
      </c>
      <c r="D172" t="e" cm="1" vm="2">
        <f t="array" ref="D172">[1]!GenLognormal($D$9,$D$10)</f>
        <v>#VALUE!</v>
      </c>
      <c r="E172" t="e" cm="1" vm="2">
        <f t="array" ref="E172">[1]!genNormal($E$9,$E$10)</f>
        <v>#VALUE!</v>
      </c>
      <c r="F172" t="e" cm="1" vm="2">
        <f t="array" ref="F172">[1]!GenLognormal($F$9,$F$10)</f>
        <v>#VALUE!</v>
      </c>
      <c r="G172" t="e" cm="1" vm="2">
        <f t="array" ref="G172">[1]!genBinomial(1,0.602)</f>
        <v>#VALUE!</v>
      </c>
      <c r="H172" s="13" t="e" vm="1">
        <f t="shared" si="20"/>
        <v>#VALUE!</v>
      </c>
      <c r="I172" t="e" cm="1" vm="2">
        <f t="array" ref="I172">[1]!genUniform($I$9,$I$10)</f>
        <v>#VALUE!</v>
      </c>
      <c r="J172" t="e" vm="1">
        <f t="shared" si="21"/>
        <v>#VALUE!</v>
      </c>
      <c r="K172" s="47" t="e" vm="1">
        <f t="shared" si="22"/>
        <v>#VALUE!</v>
      </c>
      <c r="L172" t="e" vm="1">
        <f t="shared" si="23"/>
        <v>#VALUE!</v>
      </c>
      <c r="M172" t="e" cm="1" vm="2">
        <f t="array" ref="M172">[1]!genUniform($M$9,$M$10)</f>
        <v>#VALUE!</v>
      </c>
      <c r="N172" t="e" vm="1">
        <f t="shared" si="24"/>
        <v>#VALUE!</v>
      </c>
      <c r="O172" s="47" t="e" vm="1">
        <f t="shared" si="25"/>
        <v>#VALUE!</v>
      </c>
      <c r="P172" t="e" vm="1">
        <f t="shared" si="26"/>
        <v>#VALUE!</v>
      </c>
      <c r="Q172" t="e" cm="1" vm="2">
        <f t="array" ref="Q172">[1]!genUniform($Q$9,$Q$10)</f>
        <v>#VALUE!</v>
      </c>
      <c r="R172" t="e" vm="1">
        <f t="shared" si="27"/>
        <v>#VALUE!</v>
      </c>
      <c r="S172" s="47" t="e" vm="1">
        <f t="shared" si="28"/>
        <v>#VALUE!</v>
      </c>
      <c r="T172" t="e" vm="1">
        <f t="shared" si="29"/>
        <v>#VALUE!</v>
      </c>
    </row>
    <row r="173" spans="1:20">
      <c r="A173">
        <v>163</v>
      </c>
      <c r="C173" t="e" cm="1" vm="2">
        <f t="array" ref="C173">[1]!GenLognormal($C$9,$C$10)</f>
        <v>#VALUE!</v>
      </c>
      <c r="D173" t="e" cm="1" vm="2">
        <f t="array" ref="D173">[1]!GenLognormal($D$9,$D$10)</f>
        <v>#VALUE!</v>
      </c>
      <c r="E173" t="e" cm="1" vm="2">
        <f t="array" ref="E173">[1]!genNormal($E$9,$E$10)</f>
        <v>#VALUE!</v>
      </c>
      <c r="F173" t="e" cm="1" vm="2">
        <f t="array" ref="F173">[1]!GenLognormal($F$9,$F$10)</f>
        <v>#VALUE!</v>
      </c>
      <c r="G173" t="e" cm="1" vm="2">
        <f t="array" ref="G173">[1]!genBinomial(1,0.602)</f>
        <v>#VALUE!</v>
      </c>
      <c r="H173" s="13" t="e" vm="1">
        <f t="shared" si="20"/>
        <v>#VALUE!</v>
      </c>
      <c r="I173" t="e" cm="1" vm="2">
        <f t="array" ref="I173">[1]!genUniform($I$9,$I$10)</f>
        <v>#VALUE!</v>
      </c>
      <c r="J173" t="e" vm="1">
        <f t="shared" si="21"/>
        <v>#VALUE!</v>
      </c>
      <c r="K173" s="47" t="e" vm="1">
        <f t="shared" si="22"/>
        <v>#VALUE!</v>
      </c>
      <c r="L173" t="e" vm="1">
        <f t="shared" si="23"/>
        <v>#VALUE!</v>
      </c>
      <c r="M173" t="e" cm="1" vm="2">
        <f t="array" ref="M173">[1]!genUniform($M$9,$M$10)</f>
        <v>#VALUE!</v>
      </c>
      <c r="N173" t="e" vm="1">
        <f t="shared" si="24"/>
        <v>#VALUE!</v>
      </c>
      <c r="O173" s="47" t="e" vm="1">
        <f t="shared" si="25"/>
        <v>#VALUE!</v>
      </c>
      <c r="P173" t="e" vm="1">
        <f t="shared" si="26"/>
        <v>#VALUE!</v>
      </c>
      <c r="Q173" t="e" cm="1" vm="2">
        <f t="array" ref="Q173">[1]!genUniform($Q$9,$Q$10)</f>
        <v>#VALUE!</v>
      </c>
      <c r="R173" t="e" vm="1">
        <f t="shared" si="27"/>
        <v>#VALUE!</v>
      </c>
      <c r="S173" s="47" t="e" vm="1">
        <f t="shared" si="28"/>
        <v>#VALUE!</v>
      </c>
      <c r="T173" t="e" vm="1">
        <f t="shared" si="29"/>
        <v>#VALUE!</v>
      </c>
    </row>
    <row r="174" spans="1:20">
      <c r="A174">
        <v>164</v>
      </c>
      <c r="C174" t="e" cm="1" vm="2">
        <f t="array" ref="C174">[1]!GenLognormal($C$9,$C$10)</f>
        <v>#VALUE!</v>
      </c>
      <c r="D174" t="e" cm="1" vm="2">
        <f t="array" ref="D174">[1]!GenLognormal($D$9,$D$10)</f>
        <v>#VALUE!</v>
      </c>
      <c r="E174" t="e" cm="1" vm="2">
        <f t="array" ref="E174">[1]!genNormal($E$9,$E$10)</f>
        <v>#VALUE!</v>
      </c>
      <c r="F174" t="e" cm="1" vm="2">
        <f t="array" ref="F174">[1]!GenLognormal($F$9,$F$10)</f>
        <v>#VALUE!</v>
      </c>
      <c r="G174" t="e" cm="1" vm="2">
        <f t="array" ref="G174">[1]!genBinomial(1,0.602)</f>
        <v>#VALUE!</v>
      </c>
      <c r="H174" s="13" t="e" vm="1">
        <f t="shared" si="20"/>
        <v>#VALUE!</v>
      </c>
      <c r="I174" t="e" cm="1" vm="2">
        <f t="array" ref="I174">[1]!genUniform($I$9,$I$10)</f>
        <v>#VALUE!</v>
      </c>
      <c r="J174" t="e" vm="1">
        <f t="shared" si="21"/>
        <v>#VALUE!</v>
      </c>
      <c r="K174" s="47" t="e" vm="1">
        <f t="shared" si="22"/>
        <v>#VALUE!</v>
      </c>
      <c r="L174" t="e" vm="1">
        <f t="shared" si="23"/>
        <v>#VALUE!</v>
      </c>
      <c r="M174" t="e" cm="1" vm="2">
        <f t="array" ref="M174">[1]!genUniform($M$9,$M$10)</f>
        <v>#VALUE!</v>
      </c>
      <c r="N174" t="e" vm="1">
        <f t="shared" si="24"/>
        <v>#VALUE!</v>
      </c>
      <c r="O174" s="47" t="e" vm="1">
        <f t="shared" si="25"/>
        <v>#VALUE!</v>
      </c>
      <c r="P174" t="e" vm="1">
        <f t="shared" si="26"/>
        <v>#VALUE!</v>
      </c>
      <c r="Q174" t="e" cm="1" vm="2">
        <f t="array" ref="Q174">[1]!genUniform($Q$9,$Q$10)</f>
        <v>#VALUE!</v>
      </c>
      <c r="R174" t="e" vm="1">
        <f t="shared" si="27"/>
        <v>#VALUE!</v>
      </c>
      <c r="S174" s="47" t="e" vm="1">
        <f t="shared" si="28"/>
        <v>#VALUE!</v>
      </c>
      <c r="T174" t="e" vm="1">
        <f t="shared" si="29"/>
        <v>#VALUE!</v>
      </c>
    </row>
    <row r="175" spans="1:20">
      <c r="A175">
        <v>165</v>
      </c>
      <c r="C175" t="e" cm="1" vm="2">
        <f t="array" ref="C175">[1]!GenLognormal($C$9,$C$10)</f>
        <v>#VALUE!</v>
      </c>
      <c r="D175" t="e" cm="1" vm="2">
        <f t="array" ref="D175">[1]!GenLognormal($D$9,$D$10)</f>
        <v>#VALUE!</v>
      </c>
      <c r="E175" t="e" cm="1" vm="2">
        <f t="array" ref="E175">[1]!genNormal($E$9,$E$10)</f>
        <v>#VALUE!</v>
      </c>
      <c r="F175" t="e" cm="1" vm="2">
        <f t="array" ref="F175">[1]!GenLognormal($F$9,$F$10)</f>
        <v>#VALUE!</v>
      </c>
      <c r="G175" t="e" cm="1" vm="2">
        <f t="array" ref="G175">[1]!genBinomial(1,0.602)</f>
        <v>#VALUE!</v>
      </c>
      <c r="H175" s="13" t="e" vm="1">
        <f t="shared" si="20"/>
        <v>#VALUE!</v>
      </c>
      <c r="I175" t="e" cm="1" vm="2">
        <f t="array" ref="I175">[1]!genUniform($I$9,$I$10)</f>
        <v>#VALUE!</v>
      </c>
      <c r="J175" t="e" vm="1">
        <f t="shared" si="21"/>
        <v>#VALUE!</v>
      </c>
      <c r="K175" s="47" t="e" vm="1">
        <f t="shared" si="22"/>
        <v>#VALUE!</v>
      </c>
      <c r="L175" t="e" vm="1">
        <f t="shared" si="23"/>
        <v>#VALUE!</v>
      </c>
      <c r="M175" t="e" cm="1" vm="2">
        <f t="array" ref="M175">[1]!genUniform($M$9,$M$10)</f>
        <v>#VALUE!</v>
      </c>
      <c r="N175" t="e" vm="1">
        <f t="shared" si="24"/>
        <v>#VALUE!</v>
      </c>
      <c r="O175" s="47" t="e" vm="1">
        <f t="shared" si="25"/>
        <v>#VALUE!</v>
      </c>
      <c r="P175" t="e" vm="1">
        <f t="shared" si="26"/>
        <v>#VALUE!</v>
      </c>
      <c r="Q175" t="e" cm="1" vm="2">
        <f t="array" ref="Q175">[1]!genUniform($Q$9,$Q$10)</f>
        <v>#VALUE!</v>
      </c>
      <c r="R175" t="e" vm="1">
        <f t="shared" si="27"/>
        <v>#VALUE!</v>
      </c>
      <c r="S175" s="47" t="e" vm="1">
        <f t="shared" si="28"/>
        <v>#VALUE!</v>
      </c>
      <c r="T175" t="e" vm="1">
        <f t="shared" si="29"/>
        <v>#VALUE!</v>
      </c>
    </row>
    <row r="176" spans="1:20">
      <c r="A176">
        <v>166</v>
      </c>
      <c r="C176" t="e" cm="1" vm="2">
        <f t="array" ref="C176">[1]!GenLognormal($C$9,$C$10)</f>
        <v>#VALUE!</v>
      </c>
      <c r="D176" t="e" cm="1" vm="2">
        <f t="array" ref="D176">[1]!GenLognormal($D$9,$D$10)</f>
        <v>#VALUE!</v>
      </c>
      <c r="E176" t="e" cm="1" vm="2">
        <f t="array" ref="E176">[1]!genNormal($E$9,$E$10)</f>
        <v>#VALUE!</v>
      </c>
      <c r="F176" t="e" cm="1" vm="2">
        <f t="array" ref="F176">[1]!GenLognormal($F$9,$F$10)</f>
        <v>#VALUE!</v>
      </c>
      <c r="G176" t="e" cm="1" vm="2">
        <f t="array" ref="G176">[1]!genBinomial(1,0.602)</f>
        <v>#VALUE!</v>
      </c>
      <c r="H176" s="13" t="e" vm="1">
        <f t="shared" si="20"/>
        <v>#VALUE!</v>
      </c>
      <c r="I176" t="e" cm="1" vm="2">
        <f t="array" ref="I176">[1]!genUniform($I$9,$I$10)</f>
        <v>#VALUE!</v>
      </c>
      <c r="J176" t="e" vm="1">
        <f t="shared" si="21"/>
        <v>#VALUE!</v>
      </c>
      <c r="K176" s="47" t="e" vm="1">
        <f t="shared" si="22"/>
        <v>#VALUE!</v>
      </c>
      <c r="L176" t="e" vm="1">
        <f t="shared" si="23"/>
        <v>#VALUE!</v>
      </c>
      <c r="M176" t="e" cm="1" vm="2">
        <f t="array" ref="M176">[1]!genUniform($M$9,$M$10)</f>
        <v>#VALUE!</v>
      </c>
      <c r="N176" t="e" vm="1">
        <f t="shared" si="24"/>
        <v>#VALUE!</v>
      </c>
      <c r="O176" s="47" t="e" vm="1">
        <f t="shared" si="25"/>
        <v>#VALUE!</v>
      </c>
      <c r="P176" t="e" vm="1">
        <f t="shared" si="26"/>
        <v>#VALUE!</v>
      </c>
      <c r="Q176" t="e" cm="1" vm="2">
        <f t="array" ref="Q176">[1]!genUniform($Q$9,$Q$10)</f>
        <v>#VALUE!</v>
      </c>
      <c r="R176" t="e" vm="1">
        <f t="shared" si="27"/>
        <v>#VALUE!</v>
      </c>
      <c r="S176" s="47" t="e" vm="1">
        <f t="shared" si="28"/>
        <v>#VALUE!</v>
      </c>
      <c r="T176" t="e" vm="1">
        <f t="shared" si="29"/>
        <v>#VALUE!</v>
      </c>
    </row>
    <row r="177" spans="1:20">
      <c r="A177">
        <v>167</v>
      </c>
      <c r="C177" t="e" cm="1" vm="2">
        <f t="array" ref="C177">[1]!GenLognormal($C$9,$C$10)</f>
        <v>#VALUE!</v>
      </c>
      <c r="D177" t="e" cm="1" vm="2">
        <f t="array" ref="D177">[1]!GenLognormal($D$9,$D$10)</f>
        <v>#VALUE!</v>
      </c>
      <c r="E177" t="e" cm="1" vm="2">
        <f t="array" ref="E177">[1]!genNormal($E$9,$E$10)</f>
        <v>#VALUE!</v>
      </c>
      <c r="F177" t="e" cm="1" vm="2">
        <f t="array" ref="F177">[1]!GenLognormal($F$9,$F$10)</f>
        <v>#VALUE!</v>
      </c>
      <c r="G177" t="e" cm="1" vm="2">
        <f t="array" ref="G177">[1]!genBinomial(1,0.602)</f>
        <v>#VALUE!</v>
      </c>
      <c r="H177" s="13" t="e" vm="1">
        <f t="shared" si="20"/>
        <v>#VALUE!</v>
      </c>
      <c r="I177" t="e" cm="1" vm="2">
        <f t="array" ref="I177">[1]!genUniform($I$9,$I$10)</f>
        <v>#VALUE!</v>
      </c>
      <c r="J177" t="e" vm="1">
        <f t="shared" si="21"/>
        <v>#VALUE!</v>
      </c>
      <c r="K177" s="47" t="e" vm="1">
        <f t="shared" si="22"/>
        <v>#VALUE!</v>
      </c>
      <c r="L177" t="e" vm="1">
        <f t="shared" si="23"/>
        <v>#VALUE!</v>
      </c>
      <c r="M177" t="e" cm="1" vm="2">
        <f t="array" ref="M177">[1]!genUniform($M$9,$M$10)</f>
        <v>#VALUE!</v>
      </c>
      <c r="N177" t="e" vm="1">
        <f t="shared" si="24"/>
        <v>#VALUE!</v>
      </c>
      <c r="O177" s="47" t="e" vm="1">
        <f t="shared" si="25"/>
        <v>#VALUE!</v>
      </c>
      <c r="P177" t="e" vm="1">
        <f t="shared" si="26"/>
        <v>#VALUE!</v>
      </c>
      <c r="Q177" t="e" cm="1" vm="2">
        <f t="array" ref="Q177">[1]!genUniform($Q$9,$Q$10)</f>
        <v>#VALUE!</v>
      </c>
      <c r="R177" t="e" vm="1">
        <f t="shared" si="27"/>
        <v>#VALUE!</v>
      </c>
      <c r="S177" s="47" t="e" vm="1">
        <f t="shared" si="28"/>
        <v>#VALUE!</v>
      </c>
      <c r="T177" t="e" vm="1">
        <f t="shared" si="29"/>
        <v>#VALUE!</v>
      </c>
    </row>
    <row r="178" spans="1:20">
      <c r="A178">
        <v>168</v>
      </c>
      <c r="C178" t="e" cm="1" vm="2">
        <f t="array" ref="C178">[1]!GenLognormal($C$9,$C$10)</f>
        <v>#VALUE!</v>
      </c>
      <c r="D178" t="e" cm="1" vm="2">
        <f t="array" ref="D178">[1]!GenLognormal($D$9,$D$10)</f>
        <v>#VALUE!</v>
      </c>
      <c r="E178" t="e" cm="1" vm="2">
        <f t="array" ref="E178">[1]!genNormal($E$9,$E$10)</f>
        <v>#VALUE!</v>
      </c>
      <c r="F178" t="e" cm="1" vm="2">
        <f t="array" ref="F178">[1]!GenLognormal($F$9,$F$10)</f>
        <v>#VALUE!</v>
      </c>
      <c r="G178" t="e" cm="1" vm="2">
        <f t="array" ref="G178">[1]!genBinomial(1,0.602)</f>
        <v>#VALUE!</v>
      </c>
      <c r="H178" s="13" t="e" vm="1">
        <f t="shared" si="20"/>
        <v>#VALUE!</v>
      </c>
      <c r="I178" t="e" cm="1" vm="2">
        <f t="array" ref="I178">[1]!genUniform($I$9,$I$10)</f>
        <v>#VALUE!</v>
      </c>
      <c r="J178" t="e" vm="1">
        <f t="shared" si="21"/>
        <v>#VALUE!</v>
      </c>
      <c r="K178" s="47" t="e" vm="1">
        <f t="shared" si="22"/>
        <v>#VALUE!</v>
      </c>
      <c r="L178" t="e" vm="1">
        <f t="shared" si="23"/>
        <v>#VALUE!</v>
      </c>
      <c r="M178" t="e" cm="1" vm="2">
        <f t="array" ref="M178">[1]!genUniform($M$9,$M$10)</f>
        <v>#VALUE!</v>
      </c>
      <c r="N178" t="e" vm="1">
        <f t="shared" si="24"/>
        <v>#VALUE!</v>
      </c>
      <c r="O178" s="47" t="e" vm="1">
        <f t="shared" si="25"/>
        <v>#VALUE!</v>
      </c>
      <c r="P178" t="e" vm="1">
        <f t="shared" si="26"/>
        <v>#VALUE!</v>
      </c>
      <c r="Q178" t="e" cm="1" vm="2">
        <f t="array" ref="Q178">[1]!genUniform($Q$9,$Q$10)</f>
        <v>#VALUE!</v>
      </c>
      <c r="R178" t="e" vm="1">
        <f t="shared" si="27"/>
        <v>#VALUE!</v>
      </c>
      <c r="S178" s="47" t="e" vm="1">
        <f t="shared" si="28"/>
        <v>#VALUE!</v>
      </c>
      <c r="T178" t="e" vm="1">
        <f t="shared" si="29"/>
        <v>#VALUE!</v>
      </c>
    </row>
    <row r="179" spans="1:20">
      <c r="A179">
        <v>169</v>
      </c>
      <c r="C179" t="e" cm="1" vm="2">
        <f t="array" ref="C179">[1]!GenLognormal($C$9,$C$10)</f>
        <v>#VALUE!</v>
      </c>
      <c r="D179" t="e" cm="1" vm="2">
        <f t="array" ref="D179">[1]!GenLognormal($D$9,$D$10)</f>
        <v>#VALUE!</v>
      </c>
      <c r="E179" t="e" cm="1" vm="2">
        <f t="array" ref="E179">[1]!genNormal($E$9,$E$10)</f>
        <v>#VALUE!</v>
      </c>
      <c r="F179" t="e" cm="1" vm="2">
        <f t="array" ref="F179">[1]!GenLognormal($F$9,$F$10)</f>
        <v>#VALUE!</v>
      </c>
      <c r="G179" t="e" cm="1" vm="2">
        <f t="array" ref="G179">[1]!genBinomial(1,0.602)</f>
        <v>#VALUE!</v>
      </c>
      <c r="H179" s="13" t="e" vm="1">
        <f t="shared" si="20"/>
        <v>#VALUE!</v>
      </c>
      <c r="I179" t="e" cm="1" vm="2">
        <f t="array" ref="I179">[1]!genUniform($I$9,$I$10)</f>
        <v>#VALUE!</v>
      </c>
      <c r="J179" t="e" vm="1">
        <f t="shared" si="21"/>
        <v>#VALUE!</v>
      </c>
      <c r="K179" s="47" t="e" vm="1">
        <f t="shared" si="22"/>
        <v>#VALUE!</v>
      </c>
      <c r="L179" t="e" vm="1">
        <f t="shared" si="23"/>
        <v>#VALUE!</v>
      </c>
      <c r="M179" t="e" cm="1" vm="2">
        <f t="array" ref="M179">[1]!genUniform($M$9,$M$10)</f>
        <v>#VALUE!</v>
      </c>
      <c r="N179" t="e" vm="1">
        <f t="shared" si="24"/>
        <v>#VALUE!</v>
      </c>
      <c r="O179" s="47" t="e" vm="1">
        <f t="shared" si="25"/>
        <v>#VALUE!</v>
      </c>
      <c r="P179" t="e" vm="1">
        <f t="shared" si="26"/>
        <v>#VALUE!</v>
      </c>
      <c r="Q179" t="e" cm="1" vm="2">
        <f t="array" ref="Q179">[1]!genUniform($Q$9,$Q$10)</f>
        <v>#VALUE!</v>
      </c>
      <c r="R179" t="e" vm="1">
        <f t="shared" si="27"/>
        <v>#VALUE!</v>
      </c>
      <c r="S179" s="47" t="e" vm="1">
        <f t="shared" si="28"/>
        <v>#VALUE!</v>
      </c>
      <c r="T179" t="e" vm="1">
        <f t="shared" si="29"/>
        <v>#VALUE!</v>
      </c>
    </row>
    <row r="180" spans="1:20">
      <c r="A180">
        <v>170</v>
      </c>
      <c r="C180" t="e" cm="1" vm="2">
        <f t="array" ref="C180">[1]!GenLognormal($C$9,$C$10)</f>
        <v>#VALUE!</v>
      </c>
      <c r="D180" t="e" cm="1" vm="2">
        <f t="array" ref="D180">[1]!GenLognormal($D$9,$D$10)</f>
        <v>#VALUE!</v>
      </c>
      <c r="E180" t="e" cm="1" vm="2">
        <f t="array" ref="E180">[1]!genNormal($E$9,$E$10)</f>
        <v>#VALUE!</v>
      </c>
      <c r="F180" t="e" cm="1" vm="2">
        <f t="array" ref="F180">[1]!GenLognormal($F$9,$F$10)</f>
        <v>#VALUE!</v>
      </c>
      <c r="G180" t="e" cm="1" vm="2">
        <f t="array" ref="G180">[1]!genBinomial(1,0.602)</f>
        <v>#VALUE!</v>
      </c>
      <c r="H180" s="13" t="e" vm="1">
        <f t="shared" si="20"/>
        <v>#VALUE!</v>
      </c>
      <c r="I180" t="e" cm="1" vm="2">
        <f t="array" ref="I180">[1]!genUniform($I$9,$I$10)</f>
        <v>#VALUE!</v>
      </c>
      <c r="J180" t="e" vm="1">
        <f t="shared" si="21"/>
        <v>#VALUE!</v>
      </c>
      <c r="K180" s="47" t="e" vm="1">
        <f t="shared" si="22"/>
        <v>#VALUE!</v>
      </c>
      <c r="L180" t="e" vm="1">
        <f t="shared" si="23"/>
        <v>#VALUE!</v>
      </c>
      <c r="M180" t="e" cm="1" vm="2">
        <f t="array" ref="M180">[1]!genUniform($M$9,$M$10)</f>
        <v>#VALUE!</v>
      </c>
      <c r="N180" t="e" vm="1">
        <f t="shared" si="24"/>
        <v>#VALUE!</v>
      </c>
      <c r="O180" s="47" t="e" vm="1">
        <f t="shared" si="25"/>
        <v>#VALUE!</v>
      </c>
      <c r="P180" t="e" vm="1">
        <f t="shared" si="26"/>
        <v>#VALUE!</v>
      </c>
      <c r="Q180" t="e" cm="1" vm="2">
        <f t="array" ref="Q180">[1]!genUniform($Q$9,$Q$10)</f>
        <v>#VALUE!</v>
      </c>
      <c r="R180" t="e" vm="1">
        <f t="shared" si="27"/>
        <v>#VALUE!</v>
      </c>
      <c r="S180" s="47" t="e" vm="1">
        <f t="shared" si="28"/>
        <v>#VALUE!</v>
      </c>
      <c r="T180" t="e" vm="1">
        <f t="shared" si="29"/>
        <v>#VALUE!</v>
      </c>
    </row>
    <row r="181" spans="1:20">
      <c r="A181">
        <v>171</v>
      </c>
      <c r="C181" t="e" cm="1" vm="2">
        <f t="array" ref="C181">[1]!GenLognormal($C$9,$C$10)</f>
        <v>#VALUE!</v>
      </c>
      <c r="D181" t="e" cm="1" vm="2">
        <f t="array" ref="D181">[1]!GenLognormal($D$9,$D$10)</f>
        <v>#VALUE!</v>
      </c>
      <c r="E181" t="e" cm="1" vm="2">
        <f t="array" ref="E181">[1]!genNormal($E$9,$E$10)</f>
        <v>#VALUE!</v>
      </c>
      <c r="F181" t="e" cm="1" vm="2">
        <f t="array" ref="F181">[1]!GenLognormal($F$9,$F$10)</f>
        <v>#VALUE!</v>
      </c>
      <c r="G181" t="e" cm="1" vm="2">
        <f t="array" ref="G181">[1]!genBinomial(1,0.602)</f>
        <v>#VALUE!</v>
      </c>
      <c r="H181" s="13" t="e" vm="1">
        <f t="shared" si="20"/>
        <v>#VALUE!</v>
      </c>
      <c r="I181" t="e" cm="1" vm="2">
        <f t="array" ref="I181">[1]!genUniform($I$9,$I$10)</f>
        <v>#VALUE!</v>
      </c>
      <c r="J181" t="e" vm="1">
        <f t="shared" si="21"/>
        <v>#VALUE!</v>
      </c>
      <c r="K181" s="47" t="e" vm="1">
        <f t="shared" si="22"/>
        <v>#VALUE!</v>
      </c>
      <c r="L181" t="e" vm="1">
        <f t="shared" si="23"/>
        <v>#VALUE!</v>
      </c>
      <c r="M181" t="e" cm="1" vm="2">
        <f t="array" ref="M181">[1]!genUniform($M$9,$M$10)</f>
        <v>#VALUE!</v>
      </c>
      <c r="N181" t="e" vm="1">
        <f t="shared" si="24"/>
        <v>#VALUE!</v>
      </c>
      <c r="O181" s="47" t="e" vm="1">
        <f t="shared" si="25"/>
        <v>#VALUE!</v>
      </c>
      <c r="P181" t="e" vm="1">
        <f t="shared" si="26"/>
        <v>#VALUE!</v>
      </c>
      <c r="Q181" t="e" cm="1" vm="2">
        <f t="array" ref="Q181">[1]!genUniform($Q$9,$Q$10)</f>
        <v>#VALUE!</v>
      </c>
      <c r="R181" t="e" vm="1">
        <f t="shared" si="27"/>
        <v>#VALUE!</v>
      </c>
      <c r="S181" s="47" t="e" vm="1">
        <f t="shared" si="28"/>
        <v>#VALUE!</v>
      </c>
      <c r="T181" t="e" vm="1">
        <f t="shared" si="29"/>
        <v>#VALUE!</v>
      </c>
    </row>
    <row r="182" spans="1:20">
      <c r="A182">
        <v>172</v>
      </c>
      <c r="C182" t="e" cm="1" vm="2">
        <f t="array" ref="C182">[1]!GenLognormal($C$9,$C$10)</f>
        <v>#VALUE!</v>
      </c>
      <c r="D182" t="e" cm="1" vm="2">
        <f t="array" ref="D182">[1]!GenLognormal($D$9,$D$10)</f>
        <v>#VALUE!</v>
      </c>
      <c r="E182" t="e" cm="1" vm="2">
        <f t="array" ref="E182">[1]!genNormal($E$9,$E$10)</f>
        <v>#VALUE!</v>
      </c>
      <c r="F182" t="e" cm="1" vm="2">
        <f t="array" ref="F182">[1]!GenLognormal($F$9,$F$10)</f>
        <v>#VALUE!</v>
      </c>
      <c r="G182" t="e" cm="1" vm="2">
        <f t="array" ref="G182">[1]!genBinomial(1,0.602)</f>
        <v>#VALUE!</v>
      </c>
      <c r="H182" s="13" t="e" vm="1">
        <f t="shared" si="20"/>
        <v>#VALUE!</v>
      </c>
      <c r="I182" t="e" cm="1" vm="2">
        <f t="array" ref="I182">[1]!genUniform($I$9,$I$10)</f>
        <v>#VALUE!</v>
      </c>
      <c r="J182" t="e" vm="1">
        <f t="shared" si="21"/>
        <v>#VALUE!</v>
      </c>
      <c r="K182" s="47" t="e" vm="1">
        <f t="shared" si="22"/>
        <v>#VALUE!</v>
      </c>
      <c r="L182" t="e" vm="1">
        <f t="shared" si="23"/>
        <v>#VALUE!</v>
      </c>
      <c r="M182" t="e" cm="1" vm="2">
        <f t="array" ref="M182">[1]!genUniform($M$9,$M$10)</f>
        <v>#VALUE!</v>
      </c>
      <c r="N182" t="e" vm="1">
        <f t="shared" si="24"/>
        <v>#VALUE!</v>
      </c>
      <c r="O182" s="47" t="e" vm="1">
        <f t="shared" si="25"/>
        <v>#VALUE!</v>
      </c>
      <c r="P182" t="e" vm="1">
        <f t="shared" si="26"/>
        <v>#VALUE!</v>
      </c>
      <c r="Q182" t="e" cm="1" vm="2">
        <f t="array" ref="Q182">[1]!genUniform($Q$9,$Q$10)</f>
        <v>#VALUE!</v>
      </c>
      <c r="R182" t="e" vm="1">
        <f t="shared" si="27"/>
        <v>#VALUE!</v>
      </c>
      <c r="S182" s="47" t="e" vm="1">
        <f t="shared" si="28"/>
        <v>#VALUE!</v>
      </c>
      <c r="T182" t="e" vm="1">
        <f t="shared" si="29"/>
        <v>#VALUE!</v>
      </c>
    </row>
    <row r="183" spans="1:20">
      <c r="A183">
        <v>173</v>
      </c>
      <c r="C183" t="e" cm="1" vm="2">
        <f t="array" ref="C183">[1]!GenLognormal($C$9,$C$10)</f>
        <v>#VALUE!</v>
      </c>
      <c r="D183" t="e" cm="1" vm="2">
        <f t="array" ref="D183">[1]!GenLognormal($D$9,$D$10)</f>
        <v>#VALUE!</v>
      </c>
      <c r="E183" t="e" cm="1" vm="2">
        <f t="array" ref="E183">[1]!genNormal($E$9,$E$10)</f>
        <v>#VALUE!</v>
      </c>
      <c r="F183" t="e" cm="1" vm="2">
        <f t="array" ref="F183">[1]!GenLognormal($F$9,$F$10)</f>
        <v>#VALUE!</v>
      </c>
      <c r="G183" t="e" cm="1" vm="2">
        <f t="array" ref="G183">[1]!genBinomial(1,0.602)</f>
        <v>#VALUE!</v>
      </c>
      <c r="H183" s="13" t="e" vm="1">
        <f t="shared" si="20"/>
        <v>#VALUE!</v>
      </c>
      <c r="I183" t="e" cm="1" vm="2">
        <f t="array" ref="I183">[1]!genUniform($I$9,$I$10)</f>
        <v>#VALUE!</v>
      </c>
      <c r="J183" t="e" vm="1">
        <f t="shared" si="21"/>
        <v>#VALUE!</v>
      </c>
      <c r="K183" s="47" t="e" vm="1">
        <f t="shared" si="22"/>
        <v>#VALUE!</v>
      </c>
      <c r="L183" t="e" vm="1">
        <f t="shared" si="23"/>
        <v>#VALUE!</v>
      </c>
      <c r="M183" t="e" cm="1" vm="2">
        <f t="array" ref="M183">[1]!genUniform($M$9,$M$10)</f>
        <v>#VALUE!</v>
      </c>
      <c r="N183" t="e" vm="1">
        <f t="shared" si="24"/>
        <v>#VALUE!</v>
      </c>
      <c r="O183" s="47" t="e" vm="1">
        <f t="shared" si="25"/>
        <v>#VALUE!</v>
      </c>
      <c r="P183" t="e" vm="1">
        <f t="shared" si="26"/>
        <v>#VALUE!</v>
      </c>
      <c r="Q183" t="e" cm="1" vm="2">
        <f t="array" ref="Q183">[1]!genUniform($Q$9,$Q$10)</f>
        <v>#VALUE!</v>
      </c>
      <c r="R183" t="e" vm="1">
        <f t="shared" si="27"/>
        <v>#VALUE!</v>
      </c>
      <c r="S183" s="47" t="e" vm="1">
        <f t="shared" si="28"/>
        <v>#VALUE!</v>
      </c>
      <c r="T183" t="e" vm="1">
        <f t="shared" si="29"/>
        <v>#VALUE!</v>
      </c>
    </row>
    <row r="184" spans="1:20">
      <c r="A184">
        <v>174</v>
      </c>
      <c r="C184" t="e" cm="1" vm="2">
        <f t="array" ref="C184">[1]!GenLognormal($C$9,$C$10)</f>
        <v>#VALUE!</v>
      </c>
      <c r="D184" t="e" cm="1" vm="2">
        <f t="array" ref="D184">[1]!GenLognormal($D$9,$D$10)</f>
        <v>#VALUE!</v>
      </c>
      <c r="E184" t="e" cm="1" vm="2">
        <f t="array" ref="E184">[1]!genNormal($E$9,$E$10)</f>
        <v>#VALUE!</v>
      </c>
      <c r="F184" t="e" cm="1" vm="2">
        <f t="array" ref="F184">[1]!GenLognormal($F$9,$F$10)</f>
        <v>#VALUE!</v>
      </c>
      <c r="G184" t="e" cm="1" vm="2">
        <f t="array" ref="G184">[1]!genBinomial(1,0.602)</f>
        <v>#VALUE!</v>
      </c>
      <c r="H184" s="13" t="e" vm="1">
        <f t="shared" si="20"/>
        <v>#VALUE!</v>
      </c>
      <c r="I184" t="e" cm="1" vm="2">
        <f t="array" ref="I184">[1]!genUniform($I$9,$I$10)</f>
        <v>#VALUE!</v>
      </c>
      <c r="J184" t="e" vm="1">
        <f t="shared" si="21"/>
        <v>#VALUE!</v>
      </c>
      <c r="K184" s="47" t="e" vm="1">
        <f t="shared" si="22"/>
        <v>#VALUE!</v>
      </c>
      <c r="L184" t="e" vm="1">
        <f t="shared" si="23"/>
        <v>#VALUE!</v>
      </c>
      <c r="M184" t="e" cm="1" vm="2">
        <f t="array" ref="M184">[1]!genUniform($M$9,$M$10)</f>
        <v>#VALUE!</v>
      </c>
      <c r="N184" t="e" vm="1">
        <f t="shared" si="24"/>
        <v>#VALUE!</v>
      </c>
      <c r="O184" s="47" t="e" vm="1">
        <f t="shared" si="25"/>
        <v>#VALUE!</v>
      </c>
      <c r="P184" t="e" vm="1">
        <f t="shared" si="26"/>
        <v>#VALUE!</v>
      </c>
      <c r="Q184" t="e" cm="1" vm="2">
        <f t="array" ref="Q184">[1]!genUniform($Q$9,$Q$10)</f>
        <v>#VALUE!</v>
      </c>
      <c r="R184" t="e" vm="1">
        <f t="shared" si="27"/>
        <v>#VALUE!</v>
      </c>
      <c r="S184" s="47" t="e" vm="1">
        <f t="shared" si="28"/>
        <v>#VALUE!</v>
      </c>
      <c r="T184" t="e" vm="1">
        <f t="shared" si="29"/>
        <v>#VALUE!</v>
      </c>
    </row>
    <row r="185" spans="1:20">
      <c r="A185">
        <v>175</v>
      </c>
      <c r="C185" t="e" cm="1" vm="2">
        <f t="array" ref="C185">[1]!GenLognormal($C$9,$C$10)</f>
        <v>#VALUE!</v>
      </c>
      <c r="D185" t="e" cm="1" vm="2">
        <f t="array" ref="D185">[1]!GenLognormal($D$9,$D$10)</f>
        <v>#VALUE!</v>
      </c>
      <c r="E185" t="e" cm="1" vm="2">
        <f t="array" ref="E185">[1]!genNormal($E$9,$E$10)</f>
        <v>#VALUE!</v>
      </c>
      <c r="F185" t="e" cm="1" vm="2">
        <f t="array" ref="F185">[1]!GenLognormal($F$9,$F$10)</f>
        <v>#VALUE!</v>
      </c>
      <c r="G185" t="e" cm="1" vm="2">
        <f t="array" ref="G185">[1]!genBinomial(1,0.602)</f>
        <v>#VALUE!</v>
      </c>
      <c r="H185" s="13" t="e" vm="1">
        <f t="shared" si="20"/>
        <v>#VALUE!</v>
      </c>
      <c r="I185" t="e" cm="1" vm="2">
        <f t="array" ref="I185">[1]!genUniform($I$9,$I$10)</f>
        <v>#VALUE!</v>
      </c>
      <c r="J185" t="e" vm="1">
        <f t="shared" si="21"/>
        <v>#VALUE!</v>
      </c>
      <c r="K185" s="47" t="e" vm="1">
        <f t="shared" si="22"/>
        <v>#VALUE!</v>
      </c>
      <c r="L185" t="e" vm="1">
        <f t="shared" si="23"/>
        <v>#VALUE!</v>
      </c>
      <c r="M185" t="e" cm="1" vm="2">
        <f t="array" ref="M185">[1]!genUniform($M$9,$M$10)</f>
        <v>#VALUE!</v>
      </c>
      <c r="N185" t="e" vm="1">
        <f t="shared" si="24"/>
        <v>#VALUE!</v>
      </c>
      <c r="O185" s="47" t="e" vm="1">
        <f t="shared" si="25"/>
        <v>#VALUE!</v>
      </c>
      <c r="P185" t="e" vm="1">
        <f t="shared" si="26"/>
        <v>#VALUE!</v>
      </c>
      <c r="Q185" t="e" cm="1" vm="2">
        <f t="array" ref="Q185">[1]!genUniform($Q$9,$Q$10)</f>
        <v>#VALUE!</v>
      </c>
      <c r="R185" t="e" vm="1">
        <f t="shared" si="27"/>
        <v>#VALUE!</v>
      </c>
      <c r="S185" s="47" t="e" vm="1">
        <f t="shared" si="28"/>
        <v>#VALUE!</v>
      </c>
      <c r="T185" t="e" vm="1">
        <f t="shared" si="29"/>
        <v>#VALUE!</v>
      </c>
    </row>
    <row r="186" spans="1:20">
      <c r="A186">
        <v>176</v>
      </c>
      <c r="C186" t="e" cm="1" vm="2">
        <f t="array" ref="C186">[1]!GenLognormal($C$9,$C$10)</f>
        <v>#VALUE!</v>
      </c>
      <c r="D186" t="e" cm="1" vm="2">
        <f t="array" ref="D186">[1]!GenLognormal($D$9,$D$10)</f>
        <v>#VALUE!</v>
      </c>
      <c r="E186" t="e" cm="1" vm="2">
        <f t="array" ref="E186">[1]!genNormal($E$9,$E$10)</f>
        <v>#VALUE!</v>
      </c>
      <c r="F186" t="e" cm="1" vm="2">
        <f t="array" ref="F186">[1]!GenLognormal($F$9,$F$10)</f>
        <v>#VALUE!</v>
      </c>
      <c r="G186" t="e" cm="1" vm="2">
        <f t="array" ref="G186">[1]!genBinomial(1,0.602)</f>
        <v>#VALUE!</v>
      </c>
      <c r="H186" s="13" t="e" vm="1">
        <f t="shared" si="20"/>
        <v>#VALUE!</v>
      </c>
      <c r="I186" t="e" cm="1" vm="2">
        <f t="array" ref="I186">[1]!genUniform($I$9,$I$10)</f>
        <v>#VALUE!</v>
      </c>
      <c r="J186" t="e" vm="1">
        <f t="shared" si="21"/>
        <v>#VALUE!</v>
      </c>
      <c r="K186" s="47" t="e" vm="1">
        <f t="shared" si="22"/>
        <v>#VALUE!</v>
      </c>
      <c r="L186" t="e" vm="1">
        <f t="shared" si="23"/>
        <v>#VALUE!</v>
      </c>
      <c r="M186" t="e" cm="1" vm="2">
        <f t="array" ref="M186">[1]!genUniform($M$9,$M$10)</f>
        <v>#VALUE!</v>
      </c>
      <c r="N186" t="e" vm="1">
        <f t="shared" si="24"/>
        <v>#VALUE!</v>
      </c>
      <c r="O186" s="47" t="e" vm="1">
        <f t="shared" si="25"/>
        <v>#VALUE!</v>
      </c>
      <c r="P186" t="e" vm="1">
        <f t="shared" si="26"/>
        <v>#VALUE!</v>
      </c>
      <c r="Q186" t="e" cm="1" vm="2">
        <f t="array" ref="Q186">[1]!genUniform($Q$9,$Q$10)</f>
        <v>#VALUE!</v>
      </c>
      <c r="R186" t="e" vm="1">
        <f t="shared" si="27"/>
        <v>#VALUE!</v>
      </c>
      <c r="S186" s="47" t="e" vm="1">
        <f t="shared" si="28"/>
        <v>#VALUE!</v>
      </c>
      <c r="T186" t="e" vm="1">
        <f t="shared" si="29"/>
        <v>#VALUE!</v>
      </c>
    </row>
    <row r="187" spans="1:20">
      <c r="A187">
        <v>177</v>
      </c>
      <c r="C187" t="e" cm="1" vm="2">
        <f t="array" ref="C187">[1]!GenLognormal($C$9,$C$10)</f>
        <v>#VALUE!</v>
      </c>
      <c r="D187" t="e" cm="1" vm="2">
        <f t="array" ref="D187">[1]!GenLognormal($D$9,$D$10)</f>
        <v>#VALUE!</v>
      </c>
      <c r="E187" t="e" cm="1" vm="2">
        <f t="array" ref="E187">[1]!genNormal($E$9,$E$10)</f>
        <v>#VALUE!</v>
      </c>
      <c r="F187" t="e" cm="1" vm="2">
        <f t="array" ref="F187">[1]!GenLognormal($F$9,$F$10)</f>
        <v>#VALUE!</v>
      </c>
      <c r="G187" t="e" cm="1" vm="2">
        <f t="array" ref="G187">[1]!genBinomial(1,0.602)</f>
        <v>#VALUE!</v>
      </c>
      <c r="H187" s="13" t="e" vm="1">
        <f t="shared" si="20"/>
        <v>#VALUE!</v>
      </c>
      <c r="I187" t="e" cm="1" vm="2">
        <f t="array" ref="I187">[1]!genUniform($I$9,$I$10)</f>
        <v>#VALUE!</v>
      </c>
      <c r="J187" t="e" vm="1">
        <f t="shared" si="21"/>
        <v>#VALUE!</v>
      </c>
      <c r="K187" s="47" t="e" vm="1">
        <f t="shared" si="22"/>
        <v>#VALUE!</v>
      </c>
      <c r="L187" t="e" vm="1">
        <f t="shared" si="23"/>
        <v>#VALUE!</v>
      </c>
      <c r="M187" t="e" cm="1" vm="2">
        <f t="array" ref="M187">[1]!genUniform($M$9,$M$10)</f>
        <v>#VALUE!</v>
      </c>
      <c r="N187" t="e" vm="1">
        <f t="shared" si="24"/>
        <v>#VALUE!</v>
      </c>
      <c r="O187" s="47" t="e" vm="1">
        <f t="shared" si="25"/>
        <v>#VALUE!</v>
      </c>
      <c r="P187" t="e" vm="1">
        <f t="shared" si="26"/>
        <v>#VALUE!</v>
      </c>
      <c r="Q187" t="e" cm="1" vm="2">
        <f t="array" ref="Q187">[1]!genUniform($Q$9,$Q$10)</f>
        <v>#VALUE!</v>
      </c>
      <c r="R187" t="e" vm="1">
        <f t="shared" si="27"/>
        <v>#VALUE!</v>
      </c>
      <c r="S187" s="47" t="e" vm="1">
        <f t="shared" si="28"/>
        <v>#VALUE!</v>
      </c>
      <c r="T187" t="e" vm="1">
        <f t="shared" si="29"/>
        <v>#VALUE!</v>
      </c>
    </row>
    <row r="188" spans="1:20">
      <c r="A188">
        <v>178</v>
      </c>
      <c r="C188" t="e" cm="1" vm="2">
        <f t="array" ref="C188">[1]!GenLognormal($C$9,$C$10)</f>
        <v>#VALUE!</v>
      </c>
      <c r="D188" t="e" cm="1" vm="2">
        <f t="array" ref="D188">[1]!GenLognormal($D$9,$D$10)</f>
        <v>#VALUE!</v>
      </c>
      <c r="E188" t="e" cm="1" vm="2">
        <f t="array" ref="E188">[1]!genNormal($E$9,$E$10)</f>
        <v>#VALUE!</v>
      </c>
      <c r="F188" t="e" cm="1" vm="2">
        <f t="array" ref="F188">[1]!GenLognormal($F$9,$F$10)</f>
        <v>#VALUE!</v>
      </c>
      <c r="G188" t="e" cm="1" vm="2">
        <f t="array" ref="G188">[1]!genBinomial(1,0.602)</f>
        <v>#VALUE!</v>
      </c>
      <c r="H188" s="13" t="e" vm="1">
        <f t="shared" si="20"/>
        <v>#VALUE!</v>
      </c>
      <c r="I188" t="e" cm="1" vm="2">
        <f t="array" ref="I188">[1]!genUniform($I$9,$I$10)</f>
        <v>#VALUE!</v>
      </c>
      <c r="J188" t="e" vm="1">
        <f t="shared" si="21"/>
        <v>#VALUE!</v>
      </c>
      <c r="K188" s="47" t="e" vm="1">
        <f t="shared" si="22"/>
        <v>#VALUE!</v>
      </c>
      <c r="L188" t="e" vm="1">
        <f t="shared" si="23"/>
        <v>#VALUE!</v>
      </c>
      <c r="M188" t="e" cm="1" vm="2">
        <f t="array" ref="M188">[1]!genUniform($M$9,$M$10)</f>
        <v>#VALUE!</v>
      </c>
      <c r="N188" t="e" vm="1">
        <f t="shared" si="24"/>
        <v>#VALUE!</v>
      </c>
      <c r="O188" s="47" t="e" vm="1">
        <f t="shared" si="25"/>
        <v>#VALUE!</v>
      </c>
      <c r="P188" t="e" vm="1">
        <f t="shared" si="26"/>
        <v>#VALUE!</v>
      </c>
      <c r="Q188" t="e" cm="1" vm="2">
        <f t="array" ref="Q188">[1]!genUniform($Q$9,$Q$10)</f>
        <v>#VALUE!</v>
      </c>
      <c r="R188" t="e" vm="1">
        <f t="shared" si="27"/>
        <v>#VALUE!</v>
      </c>
      <c r="S188" s="47" t="e" vm="1">
        <f t="shared" si="28"/>
        <v>#VALUE!</v>
      </c>
      <c r="T188" t="e" vm="1">
        <f t="shared" si="29"/>
        <v>#VALUE!</v>
      </c>
    </row>
    <row r="189" spans="1:20">
      <c r="A189">
        <v>179</v>
      </c>
      <c r="C189" t="e" cm="1" vm="2">
        <f t="array" ref="C189">[1]!GenLognormal($C$9,$C$10)</f>
        <v>#VALUE!</v>
      </c>
      <c r="D189" t="e" cm="1" vm="2">
        <f t="array" ref="D189">[1]!GenLognormal($D$9,$D$10)</f>
        <v>#VALUE!</v>
      </c>
      <c r="E189" t="e" cm="1" vm="2">
        <f t="array" ref="E189">[1]!genNormal($E$9,$E$10)</f>
        <v>#VALUE!</v>
      </c>
      <c r="F189" t="e" cm="1" vm="2">
        <f t="array" ref="F189">[1]!GenLognormal($F$9,$F$10)</f>
        <v>#VALUE!</v>
      </c>
      <c r="G189" t="e" cm="1" vm="2">
        <f t="array" ref="G189">[1]!genBinomial(1,0.602)</f>
        <v>#VALUE!</v>
      </c>
      <c r="H189" s="13" t="e" vm="1">
        <f t="shared" si="20"/>
        <v>#VALUE!</v>
      </c>
      <c r="I189" t="e" cm="1" vm="2">
        <f t="array" ref="I189">[1]!genUniform($I$9,$I$10)</f>
        <v>#VALUE!</v>
      </c>
      <c r="J189" t="e" vm="1">
        <f t="shared" si="21"/>
        <v>#VALUE!</v>
      </c>
      <c r="K189" s="47" t="e" vm="1">
        <f t="shared" si="22"/>
        <v>#VALUE!</v>
      </c>
      <c r="L189" t="e" vm="1">
        <f t="shared" si="23"/>
        <v>#VALUE!</v>
      </c>
      <c r="M189" t="e" cm="1" vm="2">
        <f t="array" ref="M189">[1]!genUniform($M$9,$M$10)</f>
        <v>#VALUE!</v>
      </c>
      <c r="N189" t="e" vm="1">
        <f t="shared" si="24"/>
        <v>#VALUE!</v>
      </c>
      <c r="O189" s="47" t="e" vm="1">
        <f t="shared" si="25"/>
        <v>#VALUE!</v>
      </c>
      <c r="P189" t="e" vm="1">
        <f t="shared" si="26"/>
        <v>#VALUE!</v>
      </c>
      <c r="Q189" t="e" cm="1" vm="2">
        <f t="array" ref="Q189">[1]!genUniform($Q$9,$Q$10)</f>
        <v>#VALUE!</v>
      </c>
      <c r="R189" t="e" vm="1">
        <f t="shared" si="27"/>
        <v>#VALUE!</v>
      </c>
      <c r="S189" s="47" t="e" vm="1">
        <f t="shared" si="28"/>
        <v>#VALUE!</v>
      </c>
      <c r="T189" t="e" vm="1">
        <f t="shared" si="29"/>
        <v>#VALUE!</v>
      </c>
    </row>
    <row r="190" spans="1:20">
      <c r="A190">
        <v>180</v>
      </c>
      <c r="C190" t="e" cm="1" vm="2">
        <f t="array" ref="C190">[1]!GenLognormal($C$9,$C$10)</f>
        <v>#VALUE!</v>
      </c>
      <c r="D190" t="e" cm="1" vm="2">
        <f t="array" ref="D190">[1]!GenLognormal($D$9,$D$10)</f>
        <v>#VALUE!</v>
      </c>
      <c r="E190" t="e" cm="1" vm="2">
        <f t="array" ref="E190">[1]!genNormal($E$9,$E$10)</f>
        <v>#VALUE!</v>
      </c>
      <c r="F190" t="e" cm="1" vm="2">
        <f t="array" ref="F190">[1]!GenLognormal($F$9,$F$10)</f>
        <v>#VALUE!</v>
      </c>
      <c r="G190" t="e" cm="1" vm="2">
        <f t="array" ref="G190">[1]!genBinomial(1,0.602)</f>
        <v>#VALUE!</v>
      </c>
      <c r="H190" s="13" t="e" vm="1">
        <f t="shared" si="20"/>
        <v>#VALUE!</v>
      </c>
      <c r="I190" t="e" cm="1" vm="2">
        <f t="array" ref="I190">[1]!genUniform($I$9,$I$10)</f>
        <v>#VALUE!</v>
      </c>
      <c r="J190" t="e" vm="1">
        <f t="shared" si="21"/>
        <v>#VALUE!</v>
      </c>
      <c r="K190" s="47" t="e" vm="1">
        <f t="shared" si="22"/>
        <v>#VALUE!</v>
      </c>
      <c r="L190" t="e" vm="1">
        <f t="shared" si="23"/>
        <v>#VALUE!</v>
      </c>
      <c r="M190" t="e" cm="1" vm="2">
        <f t="array" ref="M190">[1]!genUniform($M$9,$M$10)</f>
        <v>#VALUE!</v>
      </c>
      <c r="N190" t="e" vm="1">
        <f t="shared" si="24"/>
        <v>#VALUE!</v>
      </c>
      <c r="O190" s="47" t="e" vm="1">
        <f t="shared" si="25"/>
        <v>#VALUE!</v>
      </c>
      <c r="P190" t="e" vm="1">
        <f t="shared" si="26"/>
        <v>#VALUE!</v>
      </c>
      <c r="Q190" t="e" cm="1" vm="2">
        <f t="array" ref="Q190">[1]!genUniform($Q$9,$Q$10)</f>
        <v>#VALUE!</v>
      </c>
      <c r="R190" t="e" vm="1">
        <f t="shared" si="27"/>
        <v>#VALUE!</v>
      </c>
      <c r="S190" s="47" t="e" vm="1">
        <f t="shared" si="28"/>
        <v>#VALUE!</v>
      </c>
      <c r="T190" t="e" vm="1">
        <f t="shared" si="29"/>
        <v>#VALUE!</v>
      </c>
    </row>
    <row r="191" spans="1:20">
      <c r="A191">
        <v>181</v>
      </c>
      <c r="C191" t="e" cm="1" vm="2">
        <f t="array" ref="C191">[1]!GenLognormal($C$9,$C$10)</f>
        <v>#VALUE!</v>
      </c>
      <c r="D191" t="e" cm="1" vm="2">
        <f t="array" ref="D191">[1]!GenLognormal($D$9,$D$10)</f>
        <v>#VALUE!</v>
      </c>
      <c r="E191" t="e" cm="1" vm="2">
        <f t="array" ref="E191">[1]!genNormal($E$9,$E$10)</f>
        <v>#VALUE!</v>
      </c>
      <c r="F191" t="e" cm="1" vm="2">
        <f t="array" ref="F191">[1]!GenLognormal($F$9,$F$10)</f>
        <v>#VALUE!</v>
      </c>
      <c r="G191" t="e" cm="1" vm="2">
        <f t="array" ref="G191">[1]!genBinomial(1,0.602)</f>
        <v>#VALUE!</v>
      </c>
      <c r="H191" s="13" t="e" vm="1">
        <f t="shared" si="20"/>
        <v>#VALUE!</v>
      </c>
      <c r="I191" t="e" cm="1" vm="2">
        <f t="array" ref="I191">[1]!genUniform($I$9,$I$10)</f>
        <v>#VALUE!</v>
      </c>
      <c r="J191" t="e" vm="1">
        <f t="shared" si="21"/>
        <v>#VALUE!</v>
      </c>
      <c r="K191" s="47" t="e" vm="1">
        <f t="shared" si="22"/>
        <v>#VALUE!</v>
      </c>
      <c r="L191" t="e" vm="1">
        <f t="shared" si="23"/>
        <v>#VALUE!</v>
      </c>
      <c r="M191" t="e" cm="1" vm="2">
        <f t="array" ref="M191">[1]!genUniform($M$9,$M$10)</f>
        <v>#VALUE!</v>
      </c>
      <c r="N191" t="e" vm="1">
        <f t="shared" si="24"/>
        <v>#VALUE!</v>
      </c>
      <c r="O191" s="47" t="e" vm="1">
        <f t="shared" si="25"/>
        <v>#VALUE!</v>
      </c>
      <c r="P191" t="e" vm="1">
        <f t="shared" si="26"/>
        <v>#VALUE!</v>
      </c>
      <c r="Q191" t="e" cm="1" vm="2">
        <f t="array" ref="Q191">[1]!genUniform($Q$9,$Q$10)</f>
        <v>#VALUE!</v>
      </c>
      <c r="R191" t="e" vm="1">
        <f t="shared" si="27"/>
        <v>#VALUE!</v>
      </c>
      <c r="S191" s="47" t="e" vm="1">
        <f t="shared" si="28"/>
        <v>#VALUE!</v>
      </c>
      <c r="T191" t="e" vm="1">
        <f t="shared" si="29"/>
        <v>#VALUE!</v>
      </c>
    </row>
    <row r="192" spans="1:20">
      <c r="A192">
        <v>182</v>
      </c>
      <c r="C192" t="e" cm="1" vm="2">
        <f t="array" ref="C192">[1]!GenLognormal($C$9,$C$10)</f>
        <v>#VALUE!</v>
      </c>
      <c r="D192" t="e" cm="1" vm="2">
        <f t="array" ref="D192">[1]!GenLognormal($D$9,$D$10)</f>
        <v>#VALUE!</v>
      </c>
      <c r="E192" t="e" cm="1" vm="2">
        <f t="array" ref="E192">[1]!genNormal($E$9,$E$10)</f>
        <v>#VALUE!</v>
      </c>
      <c r="F192" t="e" cm="1" vm="2">
        <f t="array" ref="F192">[1]!GenLognormal($F$9,$F$10)</f>
        <v>#VALUE!</v>
      </c>
      <c r="G192" t="e" cm="1" vm="2">
        <f t="array" ref="G192">[1]!genBinomial(1,0.602)</f>
        <v>#VALUE!</v>
      </c>
      <c r="H192" s="13" t="e" vm="1">
        <f t="shared" si="20"/>
        <v>#VALUE!</v>
      </c>
      <c r="I192" t="e" cm="1" vm="2">
        <f t="array" ref="I192">[1]!genUniform($I$9,$I$10)</f>
        <v>#VALUE!</v>
      </c>
      <c r="J192" t="e" vm="1">
        <f t="shared" si="21"/>
        <v>#VALUE!</v>
      </c>
      <c r="K192" s="47" t="e" vm="1">
        <f t="shared" si="22"/>
        <v>#VALUE!</v>
      </c>
      <c r="L192" t="e" vm="1">
        <f t="shared" si="23"/>
        <v>#VALUE!</v>
      </c>
      <c r="M192" t="e" cm="1" vm="2">
        <f t="array" ref="M192">[1]!genUniform($M$9,$M$10)</f>
        <v>#VALUE!</v>
      </c>
      <c r="N192" t="e" vm="1">
        <f t="shared" si="24"/>
        <v>#VALUE!</v>
      </c>
      <c r="O192" s="47" t="e" vm="1">
        <f t="shared" si="25"/>
        <v>#VALUE!</v>
      </c>
      <c r="P192" t="e" vm="1">
        <f t="shared" si="26"/>
        <v>#VALUE!</v>
      </c>
      <c r="Q192" t="e" cm="1" vm="2">
        <f t="array" ref="Q192">[1]!genUniform($Q$9,$Q$10)</f>
        <v>#VALUE!</v>
      </c>
      <c r="R192" t="e" vm="1">
        <f t="shared" si="27"/>
        <v>#VALUE!</v>
      </c>
      <c r="S192" s="47" t="e" vm="1">
        <f t="shared" si="28"/>
        <v>#VALUE!</v>
      </c>
      <c r="T192" t="e" vm="1">
        <f t="shared" si="29"/>
        <v>#VALUE!</v>
      </c>
    </row>
    <row r="193" spans="1:20">
      <c r="A193">
        <v>183</v>
      </c>
      <c r="C193" t="e" cm="1" vm="2">
        <f t="array" ref="C193">[1]!GenLognormal($C$9,$C$10)</f>
        <v>#VALUE!</v>
      </c>
      <c r="D193" t="e" cm="1" vm="2">
        <f t="array" ref="D193">[1]!GenLognormal($D$9,$D$10)</f>
        <v>#VALUE!</v>
      </c>
      <c r="E193" t="e" cm="1" vm="2">
        <f t="array" ref="E193">[1]!genNormal($E$9,$E$10)</f>
        <v>#VALUE!</v>
      </c>
      <c r="F193" t="e" cm="1" vm="2">
        <f t="array" ref="F193">[1]!GenLognormal($F$9,$F$10)</f>
        <v>#VALUE!</v>
      </c>
      <c r="G193" t="e" cm="1" vm="2">
        <f t="array" ref="G193">[1]!genBinomial(1,0.602)</f>
        <v>#VALUE!</v>
      </c>
      <c r="H193" s="13" t="e" vm="1">
        <f t="shared" si="20"/>
        <v>#VALUE!</v>
      </c>
      <c r="I193" t="e" cm="1" vm="2">
        <f t="array" ref="I193">[1]!genUniform($I$9,$I$10)</f>
        <v>#VALUE!</v>
      </c>
      <c r="J193" t="e" vm="1">
        <f t="shared" si="21"/>
        <v>#VALUE!</v>
      </c>
      <c r="K193" s="47" t="e" vm="1">
        <f t="shared" si="22"/>
        <v>#VALUE!</v>
      </c>
      <c r="L193" t="e" vm="1">
        <f t="shared" si="23"/>
        <v>#VALUE!</v>
      </c>
      <c r="M193" t="e" cm="1" vm="2">
        <f t="array" ref="M193">[1]!genUniform($M$9,$M$10)</f>
        <v>#VALUE!</v>
      </c>
      <c r="N193" t="e" vm="1">
        <f t="shared" si="24"/>
        <v>#VALUE!</v>
      </c>
      <c r="O193" s="47" t="e" vm="1">
        <f t="shared" si="25"/>
        <v>#VALUE!</v>
      </c>
      <c r="P193" t="e" vm="1">
        <f t="shared" si="26"/>
        <v>#VALUE!</v>
      </c>
      <c r="Q193" t="e" cm="1" vm="2">
        <f t="array" ref="Q193">[1]!genUniform($Q$9,$Q$10)</f>
        <v>#VALUE!</v>
      </c>
      <c r="R193" t="e" vm="1">
        <f t="shared" si="27"/>
        <v>#VALUE!</v>
      </c>
      <c r="S193" s="47" t="e" vm="1">
        <f t="shared" si="28"/>
        <v>#VALUE!</v>
      </c>
      <c r="T193" t="e" vm="1">
        <f t="shared" si="29"/>
        <v>#VALUE!</v>
      </c>
    </row>
    <row r="194" spans="1:20">
      <c r="A194">
        <v>184</v>
      </c>
      <c r="C194" t="e" cm="1" vm="2">
        <f t="array" ref="C194">[1]!GenLognormal($C$9,$C$10)</f>
        <v>#VALUE!</v>
      </c>
      <c r="D194" t="e" cm="1" vm="2">
        <f t="array" ref="D194">[1]!GenLognormal($D$9,$D$10)</f>
        <v>#VALUE!</v>
      </c>
      <c r="E194" t="e" cm="1" vm="2">
        <f t="array" ref="E194">[1]!genNormal($E$9,$E$10)</f>
        <v>#VALUE!</v>
      </c>
      <c r="F194" t="e" cm="1" vm="2">
        <f t="array" ref="F194">[1]!GenLognormal($F$9,$F$10)</f>
        <v>#VALUE!</v>
      </c>
      <c r="G194" t="e" cm="1" vm="2">
        <f t="array" ref="G194">[1]!genBinomial(1,0.602)</f>
        <v>#VALUE!</v>
      </c>
      <c r="H194" s="13" t="e" vm="1">
        <f t="shared" si="20"/>
        <v>#VALUE!</v>
      </c>
      <c r="I194" t="e" cm="1" vm="2">
        <f t="array" ref="I194">[1]!genUniform($I$9,$I$10)</f>
        <v>#VALUE!</v>
      </c>
      <c r="J194" t="e" vm="1">
        <f t="shared" si="21"/>
        <v>#VALUE!</v>
      </c>
      <c r="K194" s="47" t="e" vm="1">
        <f t="shared" si="22"/>
        <v>#VALUE!</v>
      </c>
      <c r="L194" t="e" vm="1">
        <f t="shared" si="23"/>
        <v>#VALUE!</v>
      </c>
      <c r="M194" t="e" cm="1" vm="2">
        <f t="array" ref="M194">[1]!genUniform($M$9,$M$10)</f>
        <v>#VALUE!</v>
      </c>
      <c r="N194" t="e" vm="1">
        <f t="shared" si="24"/>
        <v>#VALUE!</v>
      </c>
      <c r="O194" s="47" t="e" vm="1">
        <f t="shared" si="25"/>
        <v>#VALUE!</v>
      </c>
      <c r="P194" t="e" vm="1">
        <f t="shared" si="26"/>
        <v>#VALUE!</v>
      </c>
      <c r="Q194" t="e" cm="1" vm="2">
        <f t="array" ref="Q194">[1]!genUniform($Q$9,$Q$10)</f>
        <v>#VALUE!</v>
      </c>
      <c r="R194" t="e" vm="1">
        <f t="shared" si="27"/>
        <v>#VALUE!</v>
      </c>
      <c r="S194" s="47" t="e" vm="1">
        <f t="shared" si="28"/>
        <v>#VALUE!</v>
      </c>
      <c r="T194" t="e" vm="1">
        <f t="shared" si="29"/>
        <v>#VALUE!</v>
      </c>
    </row>
    <row r="195" spans="1:20">
      <c r="A195">
        <v>185</v>
      </c>
      <c r="C195" t="e" cm="1" vm="2">
        <f t="array" ref="C195">[1]!GenLognormal($C$9,$C$10)</f>
        <v>#VALUE!</v>
      </c>
      <c r="D195" t="e" cm="1" vm="2">
        <f t="array" ref="D195">[1]!GenLognormal($D$9,$D$10)</f>
        <v>#VALUE!</v>
      </c>
      <c r="E195" t="e" cm="1" vm="2">
        <f t="array" ref="E195">[1]!genNormal($E$9,$E$10)</f>
        <v>#VALUE!</v>
      </c>
      <c r="F195" t="e" cm="1" vm="2">
        <f t="array" ref="F195">[1]!GenLognormal($F$9,$F$10)</f>
        <v>#VALUE!</v>
      </c>
      <c r="G195" t="e" cm="1" vm="2">
        <f t="array" ref="G195">[1]!genBinomial(1,0.602)</f>
        <v>#VALUE!</v>
      </c>
      <c r="H195" s="13" t="e" vm="1">
        <f t="shared" si="20"/>
        <v>#VALUE!</v>
      </c>
      <c r="I195" t="e" cm="1" vm="2">
        <f t="array" ref="I195">[1]!genUniform($I$9,$I$10)</f>
        <v>#VALUE!</v>
      </c>
      <c r="J195" t="e" vm="1">
        <f t="shared" si="21"/>
        <v>#VALUE!</v>
      </c>
      <c r="K195" s="47" t="e" vm="1">
        <f t="shared" si="22"/>
        <v>#VALUE!</v>
      </c>
      <c r="L195" t="e" vm="1">
        <f t="shared" si="23"/>
        <v>#VALUE!</v>
      </c>
      <c r="M195" t="e" cm="1" vm="2">
        <f t="array" ref="M195">[1]!genUniform($M$9,$M$10)</f>
        <v>#VALUE!</v>
      </c>
      <c r="N195" t="e" vm="1">
        <f t="shared" si="24"/>
        <v>#VALUE!</v>
      </c>
      <c r="O195" s="47" t="e" vm="1">
        <f t="shared" si="25"/>
        <v>#VALUE!</v>
      </c>
      <c r="P195" t="e" vm="1">
        <f t="shared" si="26"/>
        <v>#VALUE!</v>
      </c>
      <c r="Q195" t="e" cm="1" vm="2">
        <f t="array" ref="Q195">[1]!genUniform($Q$9,$Q$10)</f>
        <v>#VALUE!</v>
      </c>
      <c r="R195" t="e" vm="1">
        <f t="shared" si="27"/>
        <v>#VALUE!</v>
      </c>
      <c r="S195" s="47" t="e" vm="1">
        <f t="shared" si="28"/>
        <v>#VALUE!</v>
      </c>
      <c r="T195" t="e" vm="1">
        <f t="shared" si="29"/>
        <v>#VALUE!</v>
      </c>
    </row>
    <row r="196" spans="1:20">
      <c r="A196">
        <v>186</v>
      </c>
      <c r="C196" t="e" cm="1" vm="2">
        <f t="array" ref="C196">[1]!GenLognormal($C$9,$C$10)</f>
        <v>#VALUE!</v>
      </c>
      <c r="D196" t="e" cm="1" vm="2">
        <f t="array" ref="D196">[1]!GenLognormal($D$9,$D$10)</f>
        <v>#VALUE!</v>
      </c>
      <c r="E196" t="e" cm="1" vm="2">
        <f t="array" ref="E196">[1]!genNormal($E$9,$E$10)</f>
        <v>#VALUE!</v>
      </c>
      <c r="F196" t="e" cm="1" vm="2">
        <f t="array" ref="F196">[1]!GenLognormal($F$9,$F$10)</f>
        <v>#VALUE!</v>
      </c>
      <c r="G196" t="e" cm="1" vm="2">
        <f t="array" ref="G196">[1]!genBinomial(1,0.602)</f>
        <v>#VALUE!</v>
      </c>
      <c r="H196" s="13" t="e" vm="1">
        <f t="shared" si="20"/>
        <v>#VALUE!</v>
      </c>
      <c r="I196" t="e" cm="1" vm="2">
        <f t="array" ref="I196">[1]!genUniform($I$9,$I$10)</f>
        <v>#VALUE!</v>
      </c>
      <c r="J196" t="e" vm="1">
        <f t="shared" si="21"/>
        <v>#VALUE!</v>
      </c>
      <c r="K196" s="47" t="e" vm="1">
        <f t="shared" si="22"/>
        <v>#VALUE!</v>
      </c>
      <c r="L196" t="e" vm="1">
        <f t="shared" si="23"/>
        <v>#VALUE!</v>
      </c>
      <c r="M196" t="e" cm="1" vm="2">
        <f t="array" ref="M196">[1]!genUniform($M$9,$M$10)</f>
        <v>#VALUE!</v>
      </c>
      <c r="N196" t="e" vm="1">
        <f t="shared" si="24"/>
        <v>#VALUE!</v>
      </c>
      <c r="O196" s="47" t="e" vm="1">
        <f t="shared" si="25"/>
        <v>#VALUE!</v>
      </c>
      <c r="P196" t="e" vm="1">
        <f t="shared" si="26"/>
        <v>#VALUE!</v>
      </c>
      <c r="Q196" t="e" cm="1" vm="2">
        <f t="array" ref="Q196">[1]!genUniform($Q$9,$Q$10)</f>
        <v>#VALUE!</v>
      </c>
      <c r="R196" t="e" vm="1">
        <f t="shared" si="27"/>
        <v>#VALUE!</v>
      </c>
      <c r="S196" s="47" t="e" vm="1">
        <f t="shared" si="28"/>
        <v>#VALUE!</v>
      </c>
      <c r="T196" t="e" vm="1">
        <f t="shared" si="29"/>
        <v>#VALUE!</v>
      </c>
    </row>
    <row r="197" spans="1:20">
      <c r="A197">
        <v>187</v>
      </c>
      <c r="C197" t="e" cm="1" vm="2">
        <f t="array" ref="C197">[1]!GenLognormal($C$9,$C$10)</f>
        <v>#VALUE!</v>
      </c>
      <c r="D197" t="e" cm="1" vm="2">
        <f t="array" ref="D197">[1]!GenLognormal($D$9,$D$10)</f>
        <v>#VALUE!</v>
      </c>
      <c r="E197" t="e" cm="1" vm="2">
        <f t="array" ref="E197">[1]!genNormal($E$9,$E$10)</f>
        <v>#VALUE!</v>
      </c>
      <c r="F197" t="e" cm="1" vm="2">
        <f t="array" ref="F197">[1]!GenLognormal($F$9,$F$10)</f>
        <v>#VALUE!</v>
      </c>
      <c r="G197" t="e" cm="1" vm="2">
        <f t="array" ref="G197">[1]!genBinomial(1,0.602)</f>
        <v>#VALUE!</v>
      </c>
      <c r="H197" s="13" t="e" vm="1">
        <f t="shared" si="20"/>
        <v>#VALUE!</v>
      </c>
      <c r="I197" t="e" cm="1" vm="2">
        <f t="array" ref="I197">[1]!genUniform($I$9,$I$10)</f>
        <v>#VALUE!</v>
      </c>
      <c r="J197" t="e" vm="1">
        <f t="shared" si="21"/>
        <v>#VALUE!</v>
      </c>
      <c r="K197" s="47" t="e" vm="1">
        <f t="shared" si="22"/>
        <v>#VALUE!</v>
      </c>
      <c r="L197" t="e" vm="1">
        <f t="shared" si="23"/>
        <v>#VALUE!</v>
      </c>
      <c r="M197" t="e" cm="1" vm="2">
        <f t="array" ref="M197">[1]!genUniform($M$9,$M$10)</f>
        <v>#VALUE!</v>
      </c>
      <c r="N197" t="e" vm="1">
        <f t="shared" si="24"/>
        <v>#VALUE!</v>
      </c>
      <c r="O197" s="47" t="e" vm="1">
        <f t="shared" si="25"/>
        <v>#VALUE!</v>
      </c>
      <c r="P197" t="e" vm="1">
        <f t="shared" si="26"/>
        <v>#VALUE!</v>
      </c>
      <c r="Q197" t="e" cm="1" vm="2">
        <f t="array" ref="Q197">[1]!genUniform($Q$9,$Q$10)</f>
        <v>#VALUE!</v>
      </c>
      <c r="R197" t="e" vm="1">
        <f t="shared" si="27"/>
        <v>#VALUE!</v>
      </c>
      <c r="S197" s="47" t="e" vm="1">
        <f t="shared" si="28"/>
        <v>#VALUE!</v>
      </c>
      <c r="T197" t="e" vm="1">
        <f t="shared" si="29"/>
        <v>#VALUE!</v>
      </c>
    </row>
    <row r="198" spans="1:20">
      <c r="A198">
        <v>188</v>
      </c>
      <c r="C198" t="e" cm="1" vm="2">
        <f t="array" ref="C198">[1]!GenLognormal($C$9,$C$10)</f>
        <v>#VALUE!</v>
      </c>
      <c r="D198" t="e" cm="1" vm="2">
        <f t="array" ref="D198">[1]!GenLognormal($D$9,$D$10)</f>
        <v>#VALUE!</v>
      </c>
      <c r="E198" t="e" cm="1" vm="2">
        <f t="array" ref="E198">[1]!genNormal($E$9,$E$10)</f>
        <v>#VALUE!</v>
      </c>
      <c r="F198" t="e" cm="1" vm="2">
        <f t="array" ref="F198">[1]!GenLognormal($F$9,$F$10)</f>
        <v>#VALUE!</v>
      </c>
      <c r="G198" t="e" cm="1" vm="2">
        <f t="array" ref="G198">[1]!genBinomial(1,0.602)</f>
        <v>#VALUE!</v>
      </c>
      <c r="H198" s="13" t="e" vm="1">
        <f t="shared" si="20"/>
        <v>#VALUE!</v>
      </c>
      <c r="I198" t="e" cm="1" vm="2">
        <f t="array" ref="I198">[1]!genUniform($I$9,$I$10)</f>
        <v>#VALUE!</v>
      </c>
      <c r="J198" t="e" vm="1">
        <f t="shared" si="21"/>
        <v>#VALUE!</v>
      </c>
      <c r="K198" s="47" t="e" vm="1">
        <f t="shared" si="22"/>
        <v>#VALUE!</v>
      </c>
      <c r="L198" t="e" vm="1">
        <f t="shared" si="23"/>
        <v>#VALUE!</v>
      </c>
      <c r="M198" t="e" cm="1" vm="2">
        <f t="array" ref="M198">[1]!genUniform($M$9,$M$10)</f>
        <v>#VALUE!</v>
      </c>
      <c r="N198" t="e" vm="1">
        <f t="shared" si="24"/>
        <v>#VALUE!</v>
      </c>
      <c r="O198" s="47" t="e" vm="1">
        <f t="shared" si="25"/>
        <v>#VALUE!</v>
      </c>
      <c r="P198" t="e" vm="1">
        <f t="shared" si="26"/>
        <v>#VALUE!</v>
      </c>
      <c r="Q198" t="e" cm="1" vm="2">
        <f t="array" ref="Q198">[1]!genUniform($Q$9,$Q$10)</f>
        <v>#VALUE!</v>
      </c>
      <c r="R198" t="e" vm="1">
        <f t="shared" si="27"/>
        <v>#VALUE!</v>
      </c>
      <c r="S198" s="47" t="e" vm="1">
        <f t="shared" si="28"/>
        <v>#VALUE!</v>
      </c>
      <c r="T198" t="e" vm="1">
        <f t="shared" si="29"/>
        <v>#VALUE!</v>
      </c>
    </row>
    <row r="199" spans="1:20">
      <c r="A199">
        <v>189</v>
      </c>
      <c r="C199" t="e" cm="1" vm="2">
        <f t="array" ref="C199">[1]!GenLognormal($C$9,$C$10)</f>
        <v>#VALUE!</v>
      </c>
      <c r="D199" t="e" cm="1" vm="2">
        <f t="array" ref="D199">[1]!GenLognormal($D$9,$D$10)</f>
        <v>#VALUE!</v>
      </c>
      <c r="E199" t="e" cm="1" vm="2">
        <f t="array" ref="E199">[1]!genNormal($E$9,$E$10)</f>
        <v>#VALUE!</v>
      </c>
      <c r="F199" t="e" cm="1" vm="2">
        <f t="array" ref="F199">[1]!GenLognormal($F$9,$F$10)</f>
        <v>#VALUE!</v>
      </c>
      <c r="G199" t="e" cm="1" vm="2">
        <f t="array" ref="G199">[1]!genBinomial(1,0.602)</f>
        <v>#VALUE!</v>
      </c>
      <c r="H199" s="13" t="e" vm="1">
        <f t="shared" si="20"/>
        <v>#VALUE!</v>
      </c>
      <c r="I199" t="e" cm="1" vm="2">
        <f t="array" ref="I199">[1]!genUniform($I$9,$I$10)</f>
        <v>#VALUE!</v>
      </c>
      <c r="J199" t="e" vm="1">
        <f t="shared" si="21"/>
        <v>#VALUE!</v>
      </c>
      <c r="K199" s="47" t="e" vm="1">
        <f t="shared" si="22"/>
        <v>#VALUE!</v>
      </c>
      <c r="L199" t="e" vm="1">
        <f t="shared" si="23"/>
        <v>#VALUE!</v>
      </c>
      <c r="M199" t="e" cm="1" vm="2">
        <f t="array" ref="M199">[1]!genUniform($M$9,$M$10)</f>
        <v>#VALUE!</v>
      </c>
      <c r="N199" t="e" vm="1">
        <f t="shared" si="24"/>
        <v>#VALUE!</v>
      </c>
      <c r="O199" s="47" t="e" vm="1">
        <f t="shared" si="25"/>
        <v>#VALUE!</v>
      </c>
      <c r="P199" t="e" vm="1">
        <f t="shared" si="26"/>
        <v>#VALUE!</v>
      </c>
      <c r="Q199" t="e" cm="1" vm="2">
        <f t="array" ref="Q199">[1]!genUniform($Q$9,$Q$10)</f>
        <v>#VALUE!</v>
      </c>
      <c r="R199" t="e" vm="1">
        <f t="shared" si="27"/>
        <v>#VALUE!</v>
      </c>
      <c r="S199" s="47" t="e" vm="1">
        <f t="shared" si="28"/>
        <v>#VALUE!</v>
      </c>
      <c r="T199" t="e" vm="1">
        <f t="shared" si="29"/>
        <v>#VALUE!</v>
      </c>
    </row>
    <row r="200" spans="1:20">
      <c r="A200">
        <v>190</v>
      </c>
      <c r="C200" t="e" cm="1" vm="2">
        <f t="array" ref="C200">[1]!GenLognormal($C$9,$C$10)</f>
        <v>#VALUE!</v>
      </c>
      <c r="D200" t="e" cm="1" vm="2">
        <f t="array" ref="D200">[1]!GenLognormal($D$9,$D$10)</f>
        <v>#VALUE!</v>
      </c>
      <c r="E200" t="e" cm="1" vm="2">
        <f t="array" ref="E200">[1]!genNormal($E$9,$E$10)</f>
        <v>#VALUE!</v>
      </c>
      <c r="F200" t="e" cm="1" vm="2">
        <f t="array" ref="F200">[1]!GenLognormal($F$9,$F$10)</f>
        <v>#VALUE!</v>
      </c>
      <c r="G200" t="e" cm="1" vm="2">
        <f t="array" ref="G200">[1]!genBinomial(1,0.602)</f>
        <v>#VALUE!</v>
      </c>
      <c r="H200" s="13" t="e" vm="1">
        <f t="shared" si="20"/>
        <v>#VALUE!</v>
      </c>
      <c r="I200" t="e" cm="1" vm="2">
        <f t="array" ref="I200">[1]!genUniform($I$9,$I$10)</f>
        <v>#VALUE!</v>
      </c>
      <c r="J200" t="e" vm="1">
        <f t="shared" si="21"/>
        <v>#VALUE!</v>
      </c>
      <c r="K200" s="47" t="e" vm="1">
        <f t="shared" si="22"/>
        <v>#VALUE!</v>
      </c>
      <c r="L200" t="e" vm="1">
        <f t="shared" si="23"/>
        <v>#VALUE!</v>
      </c>
      <c r="M200" t="e" cm="1" vm="2">
        <f t="array" ref="M200">[1]!genUniform($M$9,$M$10)</f>
        <v>#VALUE!</v>
      </c>
      <c r="N200" t="e" vm="1">
        <f t="shared" si="24"/>
        <v>#VALUE!</v>
      </c>
      <c r="O200" s="47" t="e" vm="1">
        <f t="shared" si="25"/>
        <v>#VALUE!</v>
      </c>
      <c r="P200" t="e" vm="1">
        <f t="shared" si="26"/>
        <v>#VALUE!</v>
      </c>
      <c r="Q200" t="e" cm="1" vm="2">
        <f t="array" ref="Q200">[1]!genUniform($Q$9,$Q$10)</f>
        <v>#VALUE!</v>
      </c>
      <c r="R200" t="e" vm="1">
        <f t="shared" si="27"/>
        <v>#VALUE!</v>
      </c>
      <c r="S200" s="47" t="e" vm="1">
        <f t="shared" si="28"/>
        <v>#VALUE!</v>
      </c>
      <c r="T200" t="e" vm="1">
        <f t="shared" si="29"/>
        <v>#VALUE!</v>
      </c>
    </row>
    <row r="201" spans="1:20">
      <c r="A201">
        <v>191</v>
      </c>
      <c r="C201" t="e" cm="1" vm="2">
        <f t="array" ref="C201">[1]!GenLognormal($C$9,$C$10)</f>
        <v>#VALUE!</v>
      </c>
      <c r="D201" t="e" cm="1" vm="2">
        <f t="array" ref="D201">[1]!GenLognormal($D$9,$D$10)</f>
        <v>#VALUE!</v>
      </c>
      <c r="E201" t="e" cm="1" vm="2">
        <f t="array" ref="E201">[1]!genNormal($E$9,$E$10)</f>
        <v>#VALUE!</v>
      </c>
      <c r="F201" t="e" cm="1" vm="2">
        <f t="array" ref="F201">[1]!GenLognormal($F$9,$F$10)</f>
        <v>#VALUE!</v>
      </c>
      <c r="G201" t="e" cm="1" vm="2">
        <f t="array" ref="G201">[1]!genBinomial(1,0.602)</f>
        <v>#VALUE!</v>
      </c>
      <c r="H201" s="13" t="e" vm="1">
        <f t="shared" si="20"/>
        <v>#VALUE!</v>
      </c>
      <c r="I201" t="e" cm="1" vm="2">
        <f t="array" ref="I201">[1]!genUniform($I$9,$I$10)</f>
        <v>#VALUE!</v>
      </c>
      <c r="J201" t="e" vm="1">
        <f t="shared" si="21"/>
        <v>#VALUE!</v>
      </c>
      <c r="K201" s="47" t="e" vm="1">
        <f t="shared" si="22"/>
        <v>#VALUE!</v>
      </c>
      <c r="L201" t="e" vm="1">
        <f t="shared" si="23"/>
        <v>#VALUE!</v>
      </c>
      <c r="M201" t="e" cm="1" vm="2">
        <f t="array" ref="M201">[1]!genUniform($M$9,$M$10)</f>
        <v>#VALUE!</v>
      </c>
      <c r="N201" t="e" vm="1">
        <f t="shared" si="24"/>
        <v>#VALUE!</v>
      </c>
      <c r="O201" s="47" t="e" vm="1">
        <f t="shared" si="25"/>
        <v>#VALUE!</v>
      </c>
      <c r="P201" t="e" vm="1">
        <f t="shared" si="26"/>
        <v>#VALUE!</v>
      </c>
      <c r="Q201" t="e" cm="1" vm="2">
        <f t="array" ref="Q201">[1]!genUniform($Q$9,$Q$10)</f>
        <v>#VALUE!</v>
      </c>
      <c r="R201" t="e" vm="1">
        <f t="shared" si="27"/>
        <v>#VALUE!</v>
      </c>
      <c r="S201" s="47" t="e" vm="1">
        <f t="shared" si="28"/>
        <v>#VALUE!</v>
      </c>
      <c r="T201" t="e" vm="1">
        <f t="shared" si="29"/>
        <v>#VALUE!</v>
      </c>
    </row>
    <row r="202" spans="1:20">
      <c r="A202">
        <v>192</v>
      </c>
      <c r="C202" t="e" cm="1" vm="2">
        <f t="array" ref="C202">[1]!GenLognormal($C$9,$C$10)</f>
        <v>#VALUE!</v>
      </c>
      <c r="D202" t="e" cm="1" vm="2">
        <f t="array" ref="D202">[1]!GenLognormal($D$9,$D$10)</f>
        <v>#VALUE!</v>
      </c>
      <c r="E202" t="e" cm="1" vm="2">
        <f t="array" ref="E202">[1]!genNormal($E$9,$E$10)</f>
        <v>#VALUE!</v>
      </c>
      <c r="F202" t="e" cm="1" vm="2">
        <f t="array" ref="F202">[1]!GenLognormal($F$9,$F$10)</f>
        <v>#VALUE!</v>
      </c>
      <c r="G202" t="e" cm="1" vm="2">
        <f t="array" ref="G202">[1]!genBinomial(1,0.602)</f>
        <v>#VALUE!</v>
      </c>
      <c r="H202" s="13" t="e" vm="1">
        <f t="shared" si="20"/>
        <v>#VALUE!</v>
      </c>
      <c r="I202" t="e" cm="1" vm="2">
        <f t="array" ref="I202">[1]!genUniform($I$9,$I$10)</f>
        <v>#VALUE!</v>
      </c>
      <c r="J202" t="e" vm="1">
        <f t="shared" si="21"/>
        <v>#VALUE!</v>
      </c>
      <c r="K202" s="47" t="e" vm="1">
        <f t="shared" si="22"/>
        <v>#VALUE!</v>
      </c>
      <c r="L202" t="e" vm="1">
        <f t="shared" si="23"/>
        <v>#VALUE!</v>
      </c>
      <c r="M202" t="e" cm="1" vm="2">
        <f t="array" ref="M202">[1]!genUniform($M$9,$M$10)</f>
        <v>#VALUE!</v>
      </c>
      <c r="N202" t="e" vm="1">
        <f t="shared" si="24"/>
        <v>#VALUE!</v>
      </c>
      <c r="O202" s="47" t="e" vm="1">
        <f t="shared" si="25"/>
        <v>#VALUE!</v>
      </c>
      <c r="P202" t="e" vm="1">
        <f t="shared" si="26"/>
        <v>#VALUE!</v>
      </c>
      <c r="Q202" t="e" cm="1" vm="2">
        <f t="array" ref="Q202">[1]!genUniform($Q$9,$Q$10)</f>
        <v>#VALUE!</v>
      </c>
      <c r="R202" t="e" vm="1">
        <f t="shared" si="27"/>
        <v>#VALUE!</v>
      </c>
      <c r="S202" s="47" t="e" vm="1">
        <f t="shared" si="28"/>
        <v>#VALUE!</v>
      </c>
      <c r="T202" t="e" vm="1">
        <f t="shared" si="29"/>
        <v>#VALUE!</v>
      </c>
    </row>
    <row r="203" spans="1:20">
      <c r="A203">
        <v>193</v>
      </c>
      <c r="C203" t="e" cm="1" vm="2">
        <f t="array" ref="C203">[1]!GenLognormal($C$9,$C$10)</f>
        <v>#VALUE!</v>
      </c>
      <c r="D203" t="e" cm="1" vm="2">
        <f t="array" ref="D203">[1]!GenLognormal($D$9,$D$10)</f>
        <v>#VALUE!</v>
      </c>
      <c r="E203" t="e" cm="1" vm="2">
        <f t="array" ref="E203">[1]!genNormal($E$9,$E$10)</f>
        <v>#VALUE!</v>
      </c>
      <c r="F203" t="e" cm="1" vm="2">
        <f t="array" ref="F203">[1]!GenLognormal($F$9,$F$10)</f>
        <v>#VALUE!</v>
      </c>
      <c r="G203" t="e" cm="1" vm="2">
        <f t="array" ref="G203">[1]!genBinomial(1,0.602)</f>
        <v>#VALUE!</v>
      </c>
      <c r="H203" s="13" t="e" vm="1">
        <f t="shared" si="20"/>
        <v>#VALUE!</v>
      </c>
      <c r="I203" t="e" cm="1" vm="2">
        <f t="array" ref="I203">[1]!genUniform($I$9,$I$10)</f>
        <v>#VALUE!</v>
      </c>
      <c r="J203" t="e" vm="1">
        <f t="shared" si="21"/>
        <v>#VALUE!</v>
      </c>
      <c r="K203" s="47" t="e" vm="1">
        <f t="shared" si="22"/>
        <v>#VALUE!</v>
      </c>
      <c r="L203" t="e" vm="1">
        <f t="shared" si="23"/>
        <v>#VALUE!</v>
      </c>
      <c r="M203" t="e" cm="1" vm="2">
        <f t="array" ref="M203">[1]!genUniform($M$9,$M$10)</f>
        <v>#VALUE!</v>
      </c>
      <c r="N203" t="e" vm="1">
        <f t="shared" si="24"/>
        <v>#VALUE!</v>
      </c>
      <c r="O203" s="47" t="e" vm="1">
        <f t="shared" si="25"/>
        <v>#VALUE!</v>
      </c>
      <c r="P203" t="e" vm="1">
        <f t="shared" si="26"/>
        <v>#VALUE!</v>
      </c>
      <c r="Q203" t="e" cm="1" vm="2">
        <f t="array" ref="Q203">[1]!genUniform($Q$9,$Q$10)</f>
        <v>#VALUE!</v>
      </c>
      <c r="R203" t="e" vm="1">
        <f t="shared" si="27"/>
        <v>#VALUE!</v>
      </c>
      <c r="S203" s="47" t="e" vm="1">
        <f t="shared" si="28"/>
        <v>#VALUE!</v>
      </c>
      <c r="T203" t="e" vm="1">
        <f t="shared" si="29"/>
        <v>#VALUE!</v>
      </c>
    </row>
    <row r="204" spans="1:20">
      <c r="A204">
        <v>194</v>
      </c>
      <c r="C204" t="e" cm="1" vm="2">
        <f t="array" ref="C204">[1]!GenLognormal($C$9,$C$10)</f>
        <v>#VALUE!</v>
      </c>
      <c r="D204" t="e" cm="1" vm="2">
        <f t="array" ref="D204">[1]!GenLognormal($D$9,$D$10)</f>
        <v>#VALUE!</v>
      </c>
      <c r="E204" t="e" cm="1" vm="2">
        <f t="array" ref="E204">[1]!genNormal($E$9,$E$10)</f>
        <v>#VALUE!</v>
      </c>
      <c r="F204" t="e" cm="1" vm="2">
        <f t="array" ref="F204">[1]!GenLognormal($F$9,$F$10)</f>
        <v>#VALUE!</v>
      </c>
      <c r="G204" t="e" cm="1" vm="2">
        <f t="array" ref="G204">[1]!genBinomial(1,0.602)</f>
        <v>#VALUE!</v>
      </c>
      <c r="H204" s="13" t="e" vm="1">
        <f t="shared" ref="H204:H212" si="30">(266.16-47.17*G204-2.33*F204+0.66*E204+0.017*(E204^2))*113.12/1000000*D204</f>
        <v>#VALUE!</v>
      </c>
      <c r="I204" t="e" cm="1" vm="2">
        <f t="array" ref="I204">[1]!genUniform($I$9,$I$10)</f>
        <v>#VALUE!</v>
      </c>
      <c r="J204" t="e" vm="1">
        <f t="shared" ref="J204:J267" si="31">_xlfn.LOGNORM.INV($I204,$J$9,$J$10)</f>
        <v>#VALUE!</v>
      </c>
      <c r="K204" s="47" t="e" vm="1">
        <f t="shared" ref="K204:K267" si="32">J204*$H204/24/60</f>
        <v>#VALUE!</v>
      </c>
      <c r="L204" t="e" vm="1">
        <f t="shared" ref="L204:L267" si="33">K204*24*60/$D204</f>
        <v>#VALUE!</v>
      </c>
      <c r="M204" t="e" cm="1" vm="2">
        <f t="array" ref="M204">[1]!genUniform($M$9,$M$10)</f>
        <v>#VALUE!</v>
      </c>
      <c r="N204" t="e" vm="1">
        <f t="shared" ref="N204:N267" si="34">_xlfn.LOGNORM.INV($M204,$N$9,$N$10)</f>
        <v>#VALUE!</v>
      </c>
      <c r="O204" s="47" t="e" vm="1">
        <f t="shared" ref="O204:O267" si="35">N204*$H204/24/60</f>
        <v>#VALUE!</v>
      </c>
      <c r="P204" t="e" vm="1">
        <f t="shared" ref="P204:P267" si="36">O204*24*60/$D204</f>
        <v>#VALUE!</v>
      </c>
      <c r="Q204" t="e" cm="1" vm="2">
        <f t="array" ref="Q204">[1]!genUniform($Q$9,$Q$10)</f>
        <v>#VALUE!</v>
      </c>
      <c r="R204" t="e" vm="1">
        <f t="shared" ref="R204:R267" si="37">_xlfn.LOGNORM.INV($Q204,$R$9,$R$10)</f>
        <v>#VALUE!</v>
      </c>
      <c r="S204" s="47" t="e" vm="1">
        <f t="shared" ref="S204:S267" si="38">R204*$H204/24/60</f>
        <v>#VALUE!</v>
      </c>
      <c r="T204" t="e" vm="1">
        <f t="shared" ref="T204:T267" si="39">S204*24*60/$D204</f>
        <v>#VALUE!</v>
      </c>
    </row>
    <row r="205" spans="1:20">
      <c r="A205">
        <v>195</v>
      </c>
      <c r="C205" t="e" cm="1" vm="2">
        <f t="array" ref="C205">[1]!GenLognormal($C$9,$C$10)</f>
        <v>#VALUE!</v>
      </c>
      <c r="D205" t="e" cm="1" vm="2">
        <f t="array" ref="D205">[1]!GenLognormal($D$9,$D$10)</f>
        <v>#VALUE!</v>
      </c>
      <c r="E205" t="e" cm="1" vm="2">
        <f t="array" ref="E205">[1]!genNormal($E$9,$E$10)</f>
        <v>#VALUE!</v>
      </c>
      <c r="F205" t="e" cm="1" vm="2">
        <f t="array" ref="F205">[1]!GenLognormal($F$9,$F$10)</f>
        <v>#VALUE!</v>
      </c>
      <c r="G205" t="e" cm="1" vm="2">
        <f t="array" ref="G205">[1]!genBinomial(1,0.602)</f>
        <v>#VALUE!</v>
      </c>
      <c r="H205" s="13" t="e" vm="1">
        <f t="shared" si="30"/>
        <v>#VALUE!</v>
      </c>
      <c r="I205" t="e" cm="1" vm="2">
        <f t="array" ref="I205">[1]!genUniform($I$9,$I$10)</f>
        <v>#VALUE!</v>
      </c>
      <c r="J205" t="e" vm="1">
        <f t="shared" si="31"/>
        <v>#VALUE!</v>
      </c>
      <c r="K205" s="47" t="e" vm="1">
        <f t="shared" si="32"/>
        <v>#VALUE!</v>
      </c>
      <c r="L205" t="e" vm="1">
        <f t="shared" si="33"/>
        <v>#VALUE!</v>
      </c>
      <c r="M205" t="e" cm="1" vm="2">
        <f t="array" ref="M205">[1]!genUniform($M$9,$M$10)</f>
        <v>#VALUE!</v>
      </c>
      <c r="N205" t="e" vm="1">
        <f t="shared" si="34"/>
        <v>#VALUE!</v>
      </c>
      <c r="O205" s="47" t="e" vm="1">
        <f t="shared" si="35"/>
        <v>#VALUE!</v>
      </c>
      <c r="P205" t="e" vm="1">
        <f t="shared" si="36"/>
        <v>#VALUE!</v>
      </c>
      <c r="Q205" t="e" cm="1" vm="2">
        <f t="array" ref="Q205">[1]!genUniform($Q$9,$Q$10)</f>
        <v>#VALUE!</v>
      </c>
      <c r="R205" t="e" vm="1">
        <f t="shared" si="37"/>
        <v>#VALUE!</v>
      </c>
      <c r="S205" s="47" t="e" vm="1">
        <f t="shared" si="38"/>
        <v>#VALUE!</v>
      </c>
      <c r="T205" t="e" vm="1">
        <f t="shared" si="39"/>
        <v>#VALUE!</v>
      </c>
    </row>
    <row r="206" spans="1:20">
      <c r="A206">
        <v>196</v>
      </c>
      <c r="C206" t="e" cm="1" vm="2">
        <f t="array" ref="C206">[1]!GenLognormal($C$9,$C$10)</f>
        <v>#VALUE!</v>
      </c>
      <c r="D206" t="e" cm="1" vm="2">
        <f t="array" ref="D206">[1]!GenLognormal($D$9,$D$10)</f>
        <v>#VALUE!</v>
      </c>
      <c r="E206" t="e" cm="1" vm="2">
        <f t="array" ref="E206">[1]!genNormal($E$9,$E$10)</f>
        <v>#VALUE!</v>
      </c>
      <c r="F206" t="e" cm="1" vm="2">
        <f t="array" ref="F206">[1]!GenLognormal($F$9,$F$10)</f>
        <v>#VALUE!</v>
      </c>
      <c r="G206" t="e" cm="1" vm="2">
        <f t="array" ref="G206">[1]!genBinomial(1,0.602)</f>
        <v>#VALUE!</v>
      </c>
      <c r="H206" s="13" t="e" vm="1">
        <f t="shared" si="30"/>
        <v>#VALUE!</v>
      </c>
      <c r="I206" t="e" cm="1" vm="2">
        <f t="array" ref="I206">[1]!genUniform($I$9,$I$10)</f>
        <v>#VALUE!</v>
      </c>
      <c r="J206" t="e" vm="1">
        <f t="shared" si="31"/>
        <v>#VALUE!</v>
      </c>
      <c r="K206" s="47" t="e" vm="1">
        <f t="shared" si="32"/>
        <v>#VALUE!</v>
      </c>
      <c r="L206" t="e" vm="1">
        <f t="shared" si="33"/>
        <v>#VALUE!</v>
      </c>
      <c r="M206" t="e" cm="1" vm="2">
        <f t="array" ref="M206">[1]!genUniform($M$9,$M$10)</f>
        <v>#VALUE!</v>
      </c>
      <c r="N206" t="e" vm="1">
        <f t="shared" si="34"/>
        <v>#VALUE!</v>
      </c>
      <c r="O206" s="47" t="e" vm="1">
        <f t="shared" si="35"/>
        <v>#VALUE!</v>
      </c>
      <c r="P206" t="e" vm="1">
        <f t="shared" si="36"/>
        <v>#VALUE!</v>
      </c>
      <c r="Q206" t="e" cm="1" vm="2">
        <f t="array" ref="Q206">[1]!genUniform($Q$9,$Q$10)</f>
        <v>#VALUE!</v>
      </c>
      <c r="R206" t="e" vm="1">
        <f t="shared" si="37"/>
        <v>#VALUE!</v>
      </c>
      <c r="S206" s="47" t="e" vm="1">
        <f t="shared" si="38"/>
        <v>#VALUE!</v>
      </c>
      <c r="T206" t="e" vm="1">
        <f t="shared" si="39"/>
        <v>#VALUE!</v>
      </c>
    </row>
    <row r="207" spans="1:20">
      <c r="A207">
        <v>197</v>
      </c>
      <c r="C207" t="e" cm="1" vm="2">
        <f t="array" ref="C207">[1]!GenLognormal($C$9,$C$10)</f>
        <v>#VALUE!</v>
      </c>
      <c r="D207" t="e" cm="1" vm="2">
        <f t="array" ref="D207">[1]!GenLognormal($D$9,$D$10)</f>
        <v>#VALUE!</v>
      </c>
      <c r="E207" t="e" cm="1" vm="2">
        <f t="array" ref="E207">[1]!genNormal($E$9,$E$10)</f>
        <v>#VALUE!</v>
      </c>
      <c r="F207" t="e" cm="1" vm="2">
        <f t="array" ref="F207">[1]!GenLognormal($F$9,$F$10)</f>
        <v>#VALUE!</v>
      </c>
      <c r="G207" t="e" cm="1" vm="2">
        <f t="array" ref="G207">[1]!genBinomial(1,0.602)</f>
        <v>#VALUE!</v>
      </c>
      <c r="H207" s="13" t="e" vm="1">
        <f t="shared" si="30"/>
        <v>#VALUE!</v>
      </c>
      <c r="I207" t="e" cm="1" vm="2">
        <f t="array" ref="I207">[1]!genUniform($I$9,$I$10)</f>
        <v>#VALUE!</v>
      </c>
      <c r="J207" t="e" vm="1">
        <f t="shared" si="31"/>
        <v>#VALUE!</v>
      </c>
      <c r="K207" s="47" t="e" vm="1">
        <f t="shared" si="32"/>
        <v>#VALUE!</v>
      </c>
      <c r="L207" t="e" vm="1">
        <f t="shared" si="33"/>
        <v>#VALUE!</v>
      </c>
      <c r="M207" t="e" cm="1" vm="2">
        <f t="array" ref="M207">[1]!genUniform($M$9,$M$10)</f>
        <v>#VALUE!</v>
      </c>
      <c r="N207" t="e" vm="1">
        <f t="shared" si="34"/>
        <v>#VALUE!</v>
      </c>
      <c r="O207" s="47" t="e" vm="1">
        <f t="shared" si="35"/>
        <v>#VALUE!</v>
      </c>
      <c r="P207" t="e" vm="1">
        <f t="shared" si="36"/>
        <v>#VALUE!</v>
      </c>
      <c r="Q207" t="e" cm="1" vm="2">
        <f t="array" ref="Q207">[1]!genUniform($Q$9,$Q$10)</f>
        <v>#VALUE!</v>
      </c>
      <c r="R207" t="e" vm="1">
        <f t="shared" si="37"/>
        <v>#VALUE!</v>
      </c>
      <c r="S207" s="47" t="e" vm="1">
        <f t="shared" si="38"/>
        <v>#VALUE!</v>
      </c>
      <c r="T207" t="e" vm="1">
        <f t="shared" si="39"/>
        <v>#VALUE!</v>
      </c>
    </row>
    <row r="208" spans="1:20">
      <c r="A208">
        <v>198</v>
      </c>
      <c r="C208" t="e" cm="1" vm="2">
        <f t="array" ref="C208">[1]!GenLognormal($C$9,$C$10)</f>
        <v>#VALUE!</v>
      </c>
      <c r="D208" t="e" cm="1" vm="2">
        <f t="array" ref="D208">[1]!GenLognormal($D$9,$D$10)</f>
        <v>#VALUE!</v>
      </c>
      <c r="E208" t="e" cm="1" vm="2">
        <f t="array" ref="E208">[1]!genNormal($E$9,$E$10)</f>
        <v>#VALUE!</v>
      </c>
      <c r="F208" t="e" cm="1" vm="2">
        <f t="array" ref="F208">[1]!GenLognormal($F$9,$F$10)</f>
        <v>#VALUE!</v>
      </c>
      <c r="G208" t="e" cm="1" vm="2">
        <f t="array" ref="G208">[1]!genBinomial(1,0.602)</f>
        <v>#VALUE!</v>
      </c>
      <c r="H208" s="13" t="e" vm="1">
        <f t="shared" si="30"/>
        <v>#VALUE!</v>
      </c>
      <c r="I208" t="e" cm="1" vm="2">
        <f t="array" ref="I208">[1]!genUniform($I$9,$I$10)</f>
        <v>#VALUE!</v>
      </c>
      <c r="J208" t="e" vm="1">
        <f t="shared" si="31"/>
        <v>#VALUE!</v>
      </c>
      <c r="K208" s="47" t="e" vm="1">
        <f t="shared" si="32"/>
        <v>#VALUE!</v>
      </c>
      <c r="L208" t="e" vm="1">
        <f t="shared" si="33"/>
        <v>#VALUE!</v>
      </c>
      <c r="M208" t="e" cm="1" vm="2">
        <f t="array" ref="M208">[1]!genUniform($M$9,$M$10)</f>
        <v>#VALUE!</v>
      </c>
      <c r="N208" t="e" vm="1">
        <f t="shared" si="34"/>
        <v>#VALUE!</v>
      </c>
      <c r="O208" s="47" t="e" vm="1">
        <f t="shared" si="35"/>
        <v>#VALUE!</v>
      </c>
      <c r="P208" t="e" vm="1">
        <f t="shared" si="36"/>
        <v>#VALUE!</v>
      </c>
      <c r="Q208" t="e" cm="1" vm="2">
        <f t="array" ref="Q208">[1]!genUniform($Q$9,$Q$10)</f>
        <v>#VALUE!</v>
      </c>
      <c r="R208" t="e" vm="1">
        <f t="shared" si="37"/>
        <v>#VALUE!</v>
      </c>
      <c r="S208" s="47" t="e" vm="1">
        <f t="shared" si="38"/>
        <v>#VALUE!</v>
      </c>
      <c r="T208" t="e" vm="1">
        <f t="shared" si="39"/>
        <v>#VALUE!</v>
      </c>
    </row>
    <row r="209" spans="1:20">
      <c r="A209">
        <v>199</v>
      </c>
      <c r="C209" t="e" cm="1" vm="2">
        <f t="array" ref="C209">[1]!GenLognormal($C$9,$C$10)</f>
        <v>#VALUE!</v>
      </c>
      <c r="D209" t="e" cm="1" vm="2">
        <f t="array" ref="D209">[1]!GenLognormal($D$9,$D$10)</f>
        <v>#VALUE!</v>
      </c>
      <c r="E209" t="e" cm="1" vm="2">
        <f t="array" ref="E209">[1]!genNormal($E$9,$E$10)</f>
        <v>#VALUE!</v>
      </c>
      <c r="F209" t="e" cm="1" vm="2">
        <f t="array" ref="F209">[1]!GenLognormal($F$9,$F$10)</f>
        <v>#VALUE!</v>
      </c>
      <c r="G209" t="e" cm="1" vm="2">
        <f t="array" ref="G209">[1]!genBinomial(1,0.602)</f>
        <v>#VALUE!</v>
      </c>
      <c r="H209" s="13" t="e" vm="1">
        <f t="shared" si="30"/>
        <v>#VALUE!</v>
      </c>
      <c r="I209" t="e" cm="1" vm="2">
        <f t="array" ref="I209">[1]!genUniform($I$9,$I$10)</f>
        <v>#VALUE!</v>
      </c>
      <c r="J209" t="e" vm="1">
        <f t="shared" si="31"/>
        <v>#VALUE!</v>
      </c>
      <c r="K209" s="47" t="e" vm="1">
        <f t="shared" si="32"/>
        <v>#VALUE!</v>
      </c>
      <c r="L209" t="e" vm="1">
        <f t="shared" si="33"/>
        <v>#VALUE!</v>
      </c>
      <c r="M209" t="e" cm="1" vm="2">
        <f t="array" ref="M209">[1]!genUniform($M$9,$M$10)</f>
        <v>#VALUE!</v>
      </c>
      <c r="N209" t="e" vm="1">
        <f t="shared" si="34"/>
        <v>#VALUE!</v>
      </c>
      <c r="O209" s="47" t="e" vm="1">
        <f t="shared" si="35"/>
        <v>#VALUE!</v>
      </c>
      <c r="P209" t="e" vm="1">
        <f t="shared" si="36"/>
        <v>#VALUE!</v>
      </c>
      <c r="Q209" t="e" cm="1" vm="2">
        <f t="array" ref="Q209">[1]!genUniform($Q$9,$Q$10)</f>
        <v>#VALUE!</v>
      </c>
      <c r="R209" t="e" vm="1">
        <f t="shared" si="37"/>
        <v>#VALUE!</v>
      </c>
      <c r="S209" s="47" t="e" vm="1">
        <f t="shared" si="38"/>
        <v>#VALUE!</v>
      </c>
      <c r="T209" t="e" vm="1">
        <f t="shared" si="39"/>
        <v>#VALUE!</v>
      </c>
    </row>
    <row r="210" spans="1:20">
      <c r="A210">
        <v>200</v>
      </c>
      <c r="C210" t="e" cm="1" vm="2">
        <f t="array" ref="C210">[1]!GenLognormal($C$9,$C$10)</f>
        <v>#VALUE!</v>
      </c>
      <c r="D210" t="e" cm="1" vm="2">
        <f t="array" ref="D210">[1]!GenLognormal($D$9,$D$10)</f>
        <v>#VALUE!</v>
      </c>
      <c r="E210" t="e" cm="1" vm="2">
        <f t="array" ref="E210">[1]!genNormal($E$9,$E$10)</f>
        <v>#VALUE!</v>
      </c>
      <c r="F210" t="e" cm="1" vm="2">
        <f t="array" ref="F210">[1]!GenLognormal($F$9,$F$10)</f>
        <v>#VALUE!</v>
      </c>
      <c r="G210" t="e" cm="1" vm="2">
        <f t="array" ref="G210">[1]!genBinomial(1,0.602)</f>
        <v>#VALUE!</v>
      </c>
      <c r="H210" s="13" t="e" vm="1">
        <f t="shared" si="30"/>
        <v>#VALUE!</v>
      </c>
      <c r="I210" t="e" cm="1" vm="2">
        <f t="array" ref="I210">[1]!genUniform($I$9,$I$10)</f>
        <v>#VALUE!</v>
      </c>
      <c r="J210" t="e" vm="1">
        <f t="shared" si="31"/>
        <v>#VALUE!</v>
      </c>
      <c r="K210" s="47" t="e" vm="1">
        <f t="shared" si="32"/>
        <v>#VALUE!</v>
      </c>
      <c r="L210" t="e" vm="1">
        <f t="shared" si="33"/>
        <v>#VALUE!</v>
      </c>
      <c r="M210" t="e" cm="1" vm="2">
        <f t="array" ref="M210">[1]!genUniform($M$9,$M$10)</f>
        <v>#VALUE!</v>
      </c>
      <c r="N210" t="e" vm="1">
        <f t="shared" si="34"/>
        <v>#VALUE!</v>
      </c>
      <c r="O210" s="47" t="e" vm="1">
        <f t="shared" si="35"/>
        <v>#VALUE!</v>
      </c>
      <c r="P210" t="e" vm="1">
        <f t="shared" si="36"/>
        <v>#VALUE!</v>
      </c>
      <c r="Q210" t="e" cm="1" vm="2">
        <f t="array" ref="Q210">[1]!genUniform($Q$9,$Q$10)</f>
        <v>#VALUE!</v>
      </c>
      <c r="R210" t="e" vm="1">
        <f t="shared" si="37"/>
        <v>#VALUE!</v>
      </c>
      <c r="S210" s="47" t="e" vm="1">
        <f t="shared" si="38"/>
        <v>#VALUE!</v>
      </c>
      <c r="T210" t="e" vm="1">
        <f t="shared" si="39"/>
        <v>#VALUE!</v>
      </c>
    </row>
    <row r="211" spans="1:20">
      <c r="A211">
        <v>201</v>
      </c>
      <c r="C211" t="e" cm="1" vm="2">
        <f t="array" ref="C211">[1]!GenLognormal($C$9,$C$10)</f>
        <v>#VALUE!</v>
      </c>
      <c r="D211" t="e" cm="1" vm="2">
        <f t="array" ref="D211">[1]!GenLognormal($D$9,$D$10)</f>
        <v>#VALUE!</v>
      </c>
      <c r="E211" t="e" cm="1" vm="2">
        <f t="array" ref="E211">[1]!genNormal($E$9,$E$10)</f>
        <v>#VALUE!</v>
      </c>
      <c r="F211" t="e" cm="1" vm="2">
        <f t="array" ref="F211">[1]!GenLognormal($F$9,$F$10)</f>
        <v>#VALUE!</v>
      </c>
      <c r="G211" t="e" cm="1" vm="2">
        <f t="array" ref="G211">[1]!genBinomial(1,0.602)</f>
        <v>#VALUE!</v>
      </c>
      <c r="H211" s="13" t="e" vm="1">
        <f t="shared" si="30"/>
        <v>#VALUE!</v>
      </c>
      <c r="I211" t="e" cm="1" vm="2">
        <f t="array" ref="I211">[1]!genUniform($I$9,$I$10)</f>
        <v>#VALUE!</v>
      </c>
      <c r="J211" t="e" vm="1">
        <f t="shared" si="31"/>
        <v>#VALUE!</v>
      </c>
      <c r="K211" s="47" t="e" vm="1">
        <f t="shared" si="32"/>
        <v>#VALUE!</v>
      </c>
      <c r="L211" t="e" vm="1">
        <f t="shared" si="33"/>
        <v>#VALUE!</v>
      </c>
      <c r="M211" t="e" cm="1" vm="2">
        <f t="array" ref="M211">[1]!genUniform($M$9,$M$10)</f>
        <v>#VALUE!</v>
      </c>
      <c r="N211" t="e" vm="1">
        <f t="shared" si="34"/>
        <v>#VALUE!</v>
      </c>
      <c r="O211" s="47" t="e" vm="1">
        <f t="shared" si="35"/>
        <v>#VALUE!</v>
      </c>
      <c r="P211" t="e" vm="1">
        <f t="shared" si="36"/>
        <v>#VALUE!</v>
      </c>
      <c r="Q211" t="e" cm="1" vm="2">
        <f t="array" ref="Q211">[1]!genUniform($Q$9,$Q$10)</f>
        <v>#VALUE!</v>
      </c>
      <c r="R211" t="e" vm="1">
        <f t="shared" si="37"/>
        <v>#VALUE!</v>
      </c>
      <c r="S211" s="47" t="e" vm="1">
        <f t="shared" si="38"/>
        <v>#VALUE!</v>
      </c>
      <c r="T211" t="e" vm="1">
        <f t="shared" si="39"/>
        <v>#VALUE!</v>
      </c>
    </row>
    <row r="212" spans="1:20">
      <c r="A212">
        <v>202</v>
      </c>
      <c r="C212" t="e" cm="1" vm="2">
        <f t="array" ref="C212">[1]!GenLognormal($C$9,$C$10)</f>
        <v>#VALUE!</v>
      </c>
      <c r="D212" t="e" cm="1" vm="2">
        <f t="array" ref="D212">[1]!GenLognormal($D$9,$D$10)</f>
        <v>#VALUE!</v>
      </c>
      <c r="E212" t="e" cm="1" vm="2">
        <f t="array" ref="E212">[1]!genNormal($E$9,$E$10)</f>
        <v>#VALUE!</v>
      </c>
      <c r="F212" t="e" cm="1" vm="2">
        <f t="array" ref="F212">[1]!GenLognormal($F$9,$F$10)</f>
        <v>#VALUE!</v>
      </c>
      <c r="G212" t="e" cm="1" vm="2">
        <f t="array" ref="G212">[1]!genBinomial(1,0.602)</f>
        <v>#VALUE!</v>
      </c>
      <c r="H212" s="13" t="e" vm="1">
        <f t="shared" si="30"/>
        <v>#VALUE!</v>
      </c>
      <c r="I212" t="e" cm="1" vm="2">
        <f t="array" ref="I212">[1]!genUniform($I$9,$I$10)</f>
        <v>#VALUE!</v>
      </c>
      <c r="J212" t="e" vm="1">
        <f t="shared" si="31"/>
        <v>#VALUE!</v>
      </c>
      <c r="K212" s="47" t="e" vm="1">
        <f t="shared" si="32"/>
        <v>#VALUE!</v>
      </c>
      <c r="L212" t="e" vm="1">
        <f t="shared" si="33"/>
        <v>#VALUE!</v>
      </c>
      <c r="M212" t="e" cm="1" vm="2">
        <f t="array" ref="M212">[1]!genUniform($M$9,$M$10)</f>
        <v>#VALUE!</v>
      </c>
      <c r="N212" t="e" vm="1">
        <f t="shared" si="34"/>
        <v>#VALUE!</v>
      </c>
      <c r="O212" s="47" t="e" vm="1">
        <f t="shared" si="35"/>
        <v>#VALUE!</v>
      </c>
      <c r="P212" t="e" vm="1">
        <f t="shared" si="36"/>
        <v>#VALUE!</v>
      </c>
      <c r="Q212" t="e" cm="1" vm="2">
        <f t="array" ref="Q212">[1]!genUniform($Q$9,$Q$10)</f>
        <v>#VALUE!</v>
      </c>
      <c r="R212" t="e" vm="1">
        <f t="shared" si="37"/>
        <v>#VALUE!</v>
      </c>
      <c r="S212" s="47" t="e" vm="1">
        <f t="shared" si="38"/>
        <v>#VALUE!</v>
      </c>
      <c r="T212" t="e" vm="1">
        <f t="shared" si="39"/>
        <v>#VALUE!</v>
      </c>
    </row>
    <row r="213" spans="1:20">
      <c r="A213">
        <v>203</v>
      </c>
      <c r="C213" t="e" cm="1" vm="2">
        <f t="array" ref="C213">[1]!GenLognormal($C$9,$C$10)</f>
        <v>#VALUE!</v>
      </c>
      <c r="D213" t="e" cm="1" vm="2">
        <f t="array" ref="D213">[1]!GenLognormal($D$9,$D$10)</f>
        <v>#VALUE!</v>
      </c>
      <c r="E213" t="e" cm="1" vm="2">
        <f t="array" ref="E213">[1]!genNormal($E$9,$E$10)</f>
        <v>#VALUE!</v>
      </c>
      <c r="F213" t="e" cm="1" vm="2">
        <f t="array" ref="F213">[1]!GenLognormal($F$9,$F$10)</f>
        <v>#VALUE!</v>
      </c>
      <c r="G213" t="e" cm="1" vm="2">
        <f t="array" ref="G213">[1]!genBinomial(1,0.602)</f>
        <v>#VALUE!</v>
      </c>
      <c r="H213" s="13" t="e" vm="1">
        <f t="shared" ref="H213:H276" si="40">(266.16-47.17*G213-2.33*F213+0.66*E213+0.017*(E213^2))*113.12/1000000*D213</f>
        <v>#VALUE!</v>
      </c>
      <c r="I213" t="e" cm="1" vm="2">
        <f t="array" ref="I213">[1]!genUniform($I$9,$I$10)</f>
        <v>#VALUE!</v>
      </c>
      <c r="J213" t="e" vm="1">
        <f t="shared" si="31"/>
        <v>#VALUE!</v>
      </c>
      <c r="K213" s="47" t="e" vm="1">
        <f t="shared" si="32"/>
        <v>#VALUE!</v>
      </c>
      <c r="L213" t="e" vm="1">
        <f t="shared" si="33"/>
        <v>#VALUE!</v>
      </c>
      <c r="M213" t="e" cm="1" vm="2">
        <f t="array" ref="M213">[1]!genUniform($M$9,$M$10)</f>
        <v>#VALUE!</v>
      </c>
      <c r="N213" t="e" vm="1">
        <f t="shared" si="34"/>
        <v>#VALUE!</v>
      </c>
      <c r="O213" s="47" t="e" vm="1">
        <f t="shared" si="35"/>
        <v>#VALUE!</v>
      </c>
      <c r="P213" t="e" vm="1">
        <f t="shared" si="36"/>
        <v>#VALUE!</v>
      </c>
      <c r="Q213" t="e" cm="1" vm="2">
        <f t="array" ref="Q213">[1]!genUniform($Q$9,$Q$10)</f>
        <v>#VALUE!</v>
      </c>
      <c r="R213" t="e" vm="1">
        <f t="shared" si="37"/>
        <v>#VALUE!</v>
      </c>
      <c r="S213" s="47" t="e" vm="1">
        <f t="shared" si="38"/>
        <v>#VALUE!</v>
      </c>
      <c r="T213" t="e" vm="1">
        <f t="shared" si="39"/>
        <v>#VALUE!</v>
      </c>
    </row>
    <row r="214" spans="1:20">
      <c r="A214">
        <v>204</v>
      </c>
      <c r="C214" t="e" cm="1" vm="2">
        <f t="array" ref="C214">[1]!GenLognormal($C$9,$C$10)</f>
        <v>#VALUE!</v>
      </c>
      <c r="D214" t="e" cm="1" vm="2">
        <f t="array" ref="D214">[1]!GenLognormal($D$9,$D$10)</f>
        <v>#VALUE!</v>
      </c>
      <c r="E214" t="e" cm="1" vm="2">
        <f t="array" ref="E214">[1]!genNormal($E$9,$E$10)</f>
        <v>#VALUE!</v>
      </c>
      <c r="F214" t="e" cm="1" vm="2">
        <f t="array" ref="F214">[1]!GenLognormal($F$9,$F$10)</f>
        <v>#VALUE!</v>
      </c>
      <c r="G214" t="e" cm="1" vm="2">
        <f t="array" ref="G214">[1]!genBinomial(1,0.602)</f>
        <v>#VALUE!</v>
      </c>
      <c r="H214" s="13" t="e" vm="1">
        <f t="shared" si="40"/>
        <v>#VALUE!</v>
      </c>
      <c r="I214" t="e" cm="1" vm="2">
        <f t="array" ref="I214">[1]!genUniform($I$9,$I$10)</f>
        <v>#VALUE!</v>
      </c>
      <c r="J214" t="e" vm="1">
        <f t="shared" si="31"/>
        <v>#VALUE!</v>
      </c>
      <c r="K214" s="47" t="e" vm="1">
        <f t="shared" si="32"/>
        <v>#VALUE!</v>
      </c>
      <c r="L214" t="e" vm="1">
        <f t="shared" si="33"/>
        <v>#VALUE!</v>
      </c>
      <c r="M214" t="e" cm="1" vm="2">
        <f t="array" ref="M214">[1]!genUniform($M$9,$M$10)</f>
        <v>#VALUE!</v>
      </c>
      <c r="N214" t="e" vm="1">
        <f t="shared" si="34"/>
        <v>#VALUE!</v>
      </c>
      <c r="O214" s="47" t="e" vm="1">
        <f t="shared" si="35"/>
        <v>#VALUE!</v>
      </c>
      <c r="P214" t="e" vm="1">
        <f t="shared" si="36"/>
        <v>#VALUE!</v>
      </c>
      <c r="Q214" t="e" cm="1" vm="2">
        <f t="array" ref="Q214">[1]!genUniform($Q$9,$Q$10)</f>
        <v>#VALUE!</v>
      </c>
      <c r="R214" t="e" vm="1">
        <f t="shared" si="37"/>
        <v>#VALUE!</v>
      </c>
      <c r="S214" s="47" t="e" vm="1">
        <f t="shared" si="38"/>
        <v>#VALUE!</v>
      </c>
      <c r="T214" t="e" vm="1">
        <f t="shared" si="39"/>
        <v>#VALUE!</v>
      </c>
    </row>
    <row r="215" spans="1:20">
      <c r="A215">
        <v>205</v>
      </c>
      <c r="C215" t="e" cm="1" vm="2">
        <f t="array" ref="C215">[1]!GenLognormal($C$9,$C$10)</f>
        <v>#VALUE!</v>
      </c>
      <c r="D215" t="e" cm="1" vm="2">
        <f t="array" ref="D215">[1]!GenLognormal($D$9,$D$10)</f>
        <v>#VALUE!</v>
      </c>
      <c r="E215" t="e" cm="1" vm="2">
        <f t="array" ref="E215">[1]!genNormal($E$9,$E$10)</f>
        <v>#VALUE!</v>
      </c>
      <c r="F215" t="e" cm="1" vm="2">
        <f t="array" ref="F215">[1]!GenLognormal($F$9,$F$10)</f>
        <v>#VALUE!</v>
      </c>
      <c r="G215" t="e" cm="1" vm="2">
        <f t="array" ref="G215">[1]!genBinomial(1,0.602)</f>
        <v>#VALUE!</v>
      </c>
      <c r="H215" s="13" t="e" vm="1">
        <f t="shared" si="40"/>
        <v>#VALUE!</v>
      </c>
      <c r="I215" t="e" cm="1" vm="2">
        <f t="array" ref="I215">[1]!genUniform($I$9,$I$10)</f>
        <v>#VALUE!</v>
      </c>
      <c r="J215" t="e" vm="1">
        <f t="shared" si="31"/>
        <v>#VALUE!</v>
      </c>
      <c r="K215" s="47" t="e" vm="1">
        <f t="shared" si="32"/>
        <v>#VALUE!</v>
      </c>
      <c r="L215" t="e" vm="1">
        <f t="shared" si="33"/>
        <v>#VALUE!</v>
      </c>
      <c r="M215" t="e" cm="1" vm="2">
        <f t="array" ref="M215">[1]!genUniform($M$9,$M$10)</f>
        <v>#VALUE!</v>
      </c>
      <c r="N215" t="e" vm="1">
        <f t="shared" si="34"/>
        <v>#VALUE!</v>
      </c>
      <c r="O215" s="47" t="e" vm="1">
        <f t="shared" si="35"/>
        <v>#VALUE!</v>
      </c>
      <c r="P215" t="e" vm="1">
        <f t="shared" si="36"/>
        <v>#VALUE!</v>
      </c>
      <c r="Q215" t="e" cm="1" vm="2">
        <f t="array" ref="Q215">[1]!genUniform($Q$9,$Q$10)</f>
        <v>#VALUE!</v>
      </c>
      <c r="R215" t="e" vm="1">
        <f t="shared" si="37"/>
        <v>#VALUE!</v>
      </c>
      <c r="S215" s="47" t="e" vm="1">
        <f t="shared" si="38"/>
        <v>#VALUE!</v>
      </c>
      <c r="T215" t="e" vm="1">
        <f t="shared" si="39"/>
        <v>#VALUE!</v>
      </c>
    </row>
    <row r="216" spans="1:20">
      <c r="A216">
        <v>206</v>
      </c>
      <c r="C216" t="e" cm="1" vm="2">
        <f t="array" ref="C216">[1]!GenLognormal($C$9,$C$10)</f>
        <v>#VALUE!</v>
      </c>
      <c r="D216" t="e" cm="1" vm="2">
        <f t="array" ref="D216">[1]!GenLognormal($D$9,$D$10)</f>
        <v>#VALUE!</v>
      </c>
      <c r="E216" t="e" cm="1" vm="2">
        <f t="array" ref="E216">[1]!genNormal($E$9,$E$10)</f>
        <v>#VALUE!</v>
      </c>
      <c r="F216" t="e" cm="1" vm="2">
        <f t="array" ref="F216">[1]!GenLognormal($F$9,$F$10)</f>
        <v>#VALUE!</v>
      </c>
      <c r="G216" t="e" cm="1" vm="2">
        <f t="array" ref="G216">[1]!genBinomial(1,0.602)</f>
        <v>#VALUE!</v>
      </c>
      <c r="H216" s="13" t="e" vm="1">
        <f t="shared" si="40"/>
        <v>#VALUE!</v>
      </c>
      <c r="I216" t="e" cm="1" vm="2">
        <f t="array" ref="I216">[1]!genUniform($I$9,$I$10)</f>
        <v>#VALUE!</v>
      </c>
      <c r="J216" t="e" vm="1">
        <f t="shared" si="31"/>
        <v>#VALUE!</v>
      </c>
      <c r="K216" s="47" t="e" vm="1">
        <f t="shared" si="32"/>
        <v>#VALUE!</v>
      </c>
      <c r="L216" t="e" vm="1">
        <f t="shared" si="33"/>
        <v>#VALUE!</v>
      </c>
      <c r="M216" t="e" cm="1" vm="2">
        <f t="array" ref="M216">[1]!genUniform($M$9,$M$10)</f>
        <v>#VALUE!</v>
      </c>
      <c r="N216" t="e" vm="1">
        <f t="shared" si="34"/>
        <v>#VALUE!</v>
      </c>
      <c r="O216" s="47" t="e" vm="1">
        <f t="shared" si="35"/>
        <v>#VALUE!</v>
      </c>
      <c r="P216" t="e" vm="1">
        <f t="shared" si="36"/>
        <v>#VALUE!</v>
      </c>
      <c r="Q216" t="e" cm="1" vm="2">
        <f t="array" ref="Q216">[1]!genUniform($Q$9,$Q$10)</f>
        <v>#VALUE!</v>
      </c>
      <c r="R216" t="e" vm="1">
        <f t="shared" si="37"/>
        <v>#VALUE!</v>
      </c>
      <c r="S216" s="47" t="e" vm="1">
        <f t="shared" si="38"/>
        <v>#VALUE!</v>
      </c>
      <c r="T216" t="e" vm="1">
        <f t="shared" si="39"/>
        <v>#VALUE!</v>
      </c>
    </row>
    <row r="217" spans="1:20">
      <c r="A217">
        <v>207</v>
      </c>
      <c r="C217" t="e" cm="1" vm="2">
        <f t="array" ref="C217">[1]!GenLognormal($C$9,$C$10)</f>
        <v>#VALUE!</v>
      </c>
      <c r="D217" t="e" cm="1" vm="2">
        <f t="array" ref="D217">[1]!GenLognormal($D$9,$D$10)</f>
        <v>#VALUE!</v>
      </c>
      <c r="E217" t="e" cm="1" vm="2">
        <f t="array" ref="E217">[1]!genNormal($E$9,$E$10)</f>
        <v>#VALUE!</v>
      </c>
      <c r="F217" t="e" cm="1" vm="2">
        <f t="array" ref="F217">[1]!GenLognormal($F$9,$F$10)</f>
        <v>#VALUE!</v>
      </c>
      <c r="G217" t="e" cm="1" vm="2">
        <f t="array" ref="G217">[1]!genBinomial(1,0.602)</f>
        <v>#VALUE!</v>
      </c>
      <c r="H217" s="13" t="e" vm="1">
        <f t="shared" si="40"/>
        <v>#VALUE!</v>
      </c>
      <c r="I217" t="e" cm="1" vm="2">
        <f t="array" ref="I217">[1]!genUniform($I$9,$I$10)</f>
        <v>#VALUE!</v>
      </c>
      <c r="J217" t="e" vm="1">
        <f t="shared" si="31"/>
        <v>#VALUE!</v>
      </c>
      <c r="K217" s="47" t="e" vm="1">
        <f t="shared" si="32"/>
        <v>#VALUE!</v>
      </c>
      <c r="L217" t="e" vm="1">
        <f t="shared" si="33"/>
        <v>#VALUE!</v>
      </c>
      <c r="M217" t="e" cm="1" vm="2">
        <f t="array" ref="M217">[1]!genUniform($M$9,$M$10)</f>
        <v>#VALUE!</v>
      </c>
      <c r="N217" t="e" vm="1">
        <f t="shared" si="34"/>
        <v>#VALUE!</v>
      </c>
      <c r="O217" s="47" t="e" vm="1">
        <f t="shared" si="35"/>
        <v>#VALUE!</v>
      </c>
      <c r="P217" t="e" vm="1">
        <f t="shared" si="36"/>
        <v>#VALUE!</v>
      </c>
      <c r="Q217" t="e" cm="1" vm="2">
        <f t="array" ref="Q217">[1]!genUniform($Q$9,$Q$10)</f>
        <v>#VALUE!</v>
      </c>
      <c r="R217" t="e" vm="1">
        <f t="shared" si="37"/>
        <v>#VALUE!</v>
      </c>
      <c r="S217" s="47" t="e" vm="1">
        <f t="shared" si="38"/>
        <v>#VALUE!</v>
      </c>
      <c r="T217" t="e" vm="1">
        <f t="shared" si="39"/>
        <v>#VALUE!</v>
      </c>
    </row>
    <row r="218" spans="1:20">
      <c r="A218">
        <v>208</v>
      </c>
      <c r="C218" t="e" cm="1" vm="2">
        <f t="array" ref="C218">[1]!GenLognormal($C$9,$C$10)</f>
        <v>#VALUE!</v>
      </c>
      <c r="D218" t="e" cm="1" vm="2">
        <f t="array" ref="D218">[1]!GenLognormal($D$9,$D$10)</f>
        <v>#VALUE!</v>
      </c>
      <c r="E218" t="e" cm="1" vm="2">
        <f t="array" ref="E218">[1]!genNormal($E$9,$E$10)</f>
        <v>#VALUE!</v>
      </c>
      <c r="F218" t="e" cm="1" vm="2">
        <f t="array" ref="F218">[1]!GenLognormal($F$9,$F$10)</f>
        <v>#VALUE!</v>
      </c>
      <c r="G218" t="e" cm="1" vm="2">
        <f t="array" ref="G218">[1]!genBinomial(1,0.602)</f>
        <v>#VALUE!</v>
      </c>
      <c r="H218" s="13" t="e" vm="1">
        <f t="shared" si="40"/>
        <v>#VALUE!</v>
      </c>
      <c r="I218" t="e" cm="1" vm="2">
        <f t="array" ref="I218">[1]!genUniform($I$9,$I$10)</f>
        <v>#VALUE!</v>
      </c>
      <c r="J218" t="e" vm="1">
        <f t="shared" si="31"/>
        <v>#VALUE!</v>
      </c>
      <c r="K218" s="47" t="e" vm="1">
        <f t="shared" si="32"/>
        <v>#VALUE!</v>
      </c>
      <c r="L218" t="e" vm="1">
        <f t="shared" si="33"/>
        <v>#VALUE!</v>
      </c>
      <c r="M218" t="e" cm="1" vm="2">
        <f t="array" ref="M218">[1]!genUniform($M$9,$M$10)</f>
        <v>#VALUE!</v>
      </c>
      <c r="N218" t="e" vm="1">
        <f t="shared" si="34"/>
        <v>#VALUE!</v>
      </c>
      <c r="O218" s="47" t="e" vm="1">
        <f t="shared" si="35"/>
        <v>#VALUE!</v>
      </c>
      <c r="P218" t="e" vm="1">
        <f t="shared" si="36"/>
        <v>#VALUE!</v>
      </c>
      <c r="Q218" t="e" cm="1" vm="2">
        <f t="array" ref="Q218">[1]!genUniform($Q$9,$Q$10)</f>
        <v>#VALUE!</v>
      </c>
      <c r="R218" t="e" vm="1">
        <f t="shared" si="37"/>
        <v>#VALUE!</v>
      </c>
      <c r="S218" s="47" t="e" vm="1">
        <f t="shared" si="38"/>
        <v>#VALUE!</v>
      </c>
      <c r="T218" t="e" vm="1">
        <f t="shared" si="39"/>
        <v>#VALUE!</v>
      </c>
    </row>
    <row r="219" spans="1:20">
      <c r="A219">
        <v>209</v>
      </c>
      <c r="C219" t="e" cm="1" vm="2">
        <f t="array" ref="C219">[1]!GenLognormal($C$9,$C$10)</f>
        <v>#VALUE!</v>
      </c>
      <c r="D219" t="e" cm="1" vm="2">
        <f t="array" ref="D219">[1]!GenLognormal($D$9,$D$10)</f>
        <v>#VALUE!</v>
      </c>
      <c r="E219" t="e" cm="1" vm="2">
        <f t="array" ref="E219">[1]!genNormal($E$9,$E$10)</f>
        <v>#VALUE!</v>
      </c>
      <c r="F219" t="e" cm="1" vm="2">
        <f t="array" ref="F219">[1]!GenLognormal($F$9,$F$10)</f>
        <v>#VALUE!</v>
      </c>
      <c r="G219" t="e" cm="1" vm="2">
        <f t="array" ref="G219">[1]!genBinomial(1,0.602)</f>
        <v>#VALUE!</v>
      </c>
      <c r="H219" s="13" t="e" vm="1">
        <f t="shared" si="40"/>
        <v>#VALUE!</v>
      </c>
      <c r="I219" t="e" cm="1" vm="2">
        <f t="array" ref="I219">[1]!genUniform($I$9,$I$10)</f>
        <v>#VALUE!</v>
      </c>
      <c r="J219" t="e" vm="1">
        <f t="shared" si="31"/>
        <v>#VALUE!</v>
      </c>
      <c r="K219" s="47" t="e" vm="1">
        <f t="shared" si="32"/>
        <v>#VALUE!</v>
      </c>
      <c r="L219" t="e" vm="1">
        <f t="shared" si="33"/>
        <v>#VALUE!</v>
      </c>
      <c r="M219" t="e" cm="1" vm="2">
        <f t="array" ref="M219">[1]!genUniform($M$9,$M$10)</f>
        <v>#VALUE!</v>
      </c>
      <c r="N219" t="e" vm="1">
        <f t="shared" si="34"/>
        <v>#VALUE!</v>
      </c>
      <c r="O219" s="47" t="e" vm="1">
        <f t="shared" si="35"/>
        <v>#VALUE!</v>
      </c>
      <c r="P219" t="e" vm="1">
        <f t="shared" si="36"/>
        <v>#VALUE!</v>
      </c>
      <c r="Q219" t="e" cm="1" vm="2">
        <f t="array" ref="Q219">[1]!genUniform($Q$9,$Q$10)</f>
        <v>#VALUE!</v>
      </c>
      <c r="R219" t="e" vm="1">
        <f t="shared" si="37"/>
        <v>#VALUE!</v>
      </c>
      <c r="S219" s="47" t="e" vm="1">
        <f t="shared" si="38"/>
        <v>#VALUE!</v>
      </c>
      <c r="T219" t="e" vm="1">
        <f t="shared" si="39"/>
        <v>#VALUE!</v>
      </c>
    </row>
    <row r="220" spans="1:20">
      <c r="A220">
        <v>210</v>
      </c>
      <c r="C220" t="e" cm="1" vm="2">
        <f t="array" ref="C220">[1]!GenLognormal($C$9,$C$10)</f>
        <v>#VALUE!</v>
      </c>
      <c r="D220" t="e" cm="1" vm="2">
        <f t="array" ref="D220">[1]!GenLognormal($D$9,$D$10)</f>
        <v>#VALUE!</v>
      </c>
      <c r="E220" t="e" cm="1" vm="2">
        <f t="array" ref="E220">[1]!genNormal($E$9,$E$10)</f>
        <v>#VALUE!</v>
      </c>
      <c r="F220" t="e" cm="1" vm="2">
        <f t="array" ref="F220">[1]!GenLognormal($F$9,$F$10)</f>
        <v>#VALUE!</v>
      </c>
      <c r="G220" t="e" cm="1" vm="2">
        <f t="array" ref="G220">[1]!genBinomial(1,0.602)</f>
        <v>#VALUE!</v>
      </c>
      <c r="H220" s="13" t="e" vm="1">
        <f t="shared" si="40"/>
        <v>#VALUE!</v>
      </c>
      <c r="I220" t="e" cm="1" vm="2">
        <f t="array" ref="I220">[1]!genUniform($I$9,$I$10)</f>
        <v>#VALUE!</v>
      </c>
      <c r="J220" t="e" vm="1">
        <f t="shared" si="31"/>
        <v>#VALUE!</v>
      </c>
      <c r="K220" s="47" t="e" vm="1">
        <f t="shared" si="32"/>
        <v>#VALUE!</v>
      </c>
      <c r="L220" t="e" vm="1">
        <f t="shared" si="33"/>
        <v>#VALUE!</v>
      </c>
      <c r="M220" t="e" cm="1" vm="2">
        <f t="array" ref="M220">[1]!genUniform($M$9,$M$10)</f>
        <v>#VALUE!</v>
      </c>
      <c r="N220" t="e" vm="1">
        <f t="shared" si="34"/>
        <v>#VALUE!</v>
      </c>
      <c r="O220" s="47" t="e" vm="1">
        <f t="shared" si="35"/>
        <v>#VALUE!</v>
      </c>
      <c r="P220" t="e" vm="1">
        <f t="shared" si="36"/>
        <v>#VALUE!</v>
      </c>
      <c r="Q220" t="e" cm="1" vm="2">
        <f t="array" ref="Q220">[1]!genUniform($Q$9,$Q$10)</f>
        <v>#VALUE!</v>
      </c>
      <c r="R220" t="e" vm="1">
        <f t="shared" si="37"/>
        <v>#VALUE!</v>
      </c>
      <c r="S220" s="47" t="e" vm="1">
        <f t="shared" si="38"/>
        <v>#VALUE!</v>
      </c>
      <c r="T220" t="e" vm="1">
        <f t="shared" si="39"/>
        <v>#VALUE!</v>
      </c>
    </row>
    <row r="221" spans="1:20">
      <c r="A221">
        <v>211</v>
      </c>
      <c r="C221" t="e" cm="1" vm="2">
        <f t="array" ref="C221">[1]!GenLognormal($C$9,$C$10)</f>
        <v>#VALUE!</v>
      </c>
      <c r="D221" t="e" cm="1" vm="2">
        <f t="array" ref="D221">[1]!GenLognormal($D$9,$D$10)</f>
        <v>#VALUE!</v>
      </c>
      <c r="E221" t="e" cm="1" vm="2">
        <f t="array" ref="E221">[1]!genNormal($E$9,$E$10)</f>
        <v>#VALUE!</v>
      </c>
      <c r="F221" t="e" cm="1" vm="2">
        <f t="array" ref="F221">[1]!GenLognormal($F$9,$F$10)</f>
        <v>#VALUE!</v>
      </c>
      <c r="G221" t="e" cm="1" vm="2">
        <f t="array" ref="G221">[1]!genBinomial(1,0.602)</f>
        <v>#VALUE!</v>
      </c>
      <c r="H221" s="13" t="e" vm="1">
        <f t="shared" si="40"/>
        <v>#VALUE!</v>
      </c>
      <c r="I221" t="e" cm="1" vm="2">
        <f t="array" ref="I221">[1]!genUniform($I$9,$I$10)</f>
        <v>#VALUE!</v>
      </c>
      <c r="J221" t="e" vm="1">
        <f t="shared" si="31"/>
        <v>#VALUE!</v>
      </c>
      <c r="K221" s="47" t="e" vm="1">
        <f t="shared" si="32"/>
        <v>#VALUE!</v>
      </c>
      <c r="L221" t="e" vm="1">
        <f t="shared" si="33"/>
        <v>#VALUE!</v>
      </c>
      <c r="M221" t="e" cm="1" vm="2">
        <f t="array" ref="M221">[1]!genUniform($M$9,$M$10)</f>
        <v>#VALUE!</v>
      </c>
      <c r="N221" t="e" vm="1">
        <f t="shared" si="34"/>
        <v>#VALUE!</v>
      </c>
      <c r="O221" s="47" t="e" vm="1">
        <f t="shared" si="35"/>
        <v>#VALUE!</v>
      </c>
      <c r="P221" t="e" vm="1">
        <f t="shared" si="36"/>
        <v>#VALUE!</v>
      </c>
      <c r="Q221" t="e" cm="1" vm="2">
        <f t="array" ref="Q221">[1]!genUniform($Q$9,$Q$10)</f>
        <v>#VALUE!</v>
      </c>
      <c r="R221" t="e" vm="1">
        <f t="shared" si="37"/>
        <v>#VALUE!</v>
      </c>
      <c r="S221" s="47" t="e" vm="1">
        <f t="shared" si="38"/>
        <v>#VALUE!</v>
      </c>
      <c r="T221" t="e" vm="1">
        <f t="shared" si="39"/>
        <v>#VALUE!</v>
      </c>
    </row>
    <row r="222" spans="1:20">
      <c r="A222">
        <v>212</v>
      </c>
      <c r="C222" t="e" cm="1" vm="2">
        <f t="array" ref="C222">[1]!GenLognormal($C$9,$C$10)</f>
        <v>#VALUE!</v>
      </c>
      <c r="D222" t="e" cm="1" vm="2">
        <f t="array" ref="D222">[1]!GenLognormal($D$9,$D$10)</f>
        <v>#VALUE!</v>
      </c>
      <c r="E222" t="e" cm="1" vm="2">
        <f t="array" ref="E222">[1]!genNormal($E$9,$E$10)</f>
        <v>#VALUE!</v>
      </c>
      <c r="F222" t="e" cm="1" vm="2">
        <f t="array" ref="F222">[1]!GenLognormal($F$9,$F$10)</f>
        <v>#VALUE!</v>
      </c>
      <c r="G222" t="e" cm="1" vm="2">
        <f t="array" ref="G222">[1]!genBinomial(1,0.602)</f>
        <v>#VALUE!</v>
      </c>
      <c r="H222" s="13" t="e" vm="1">
        <f t="shared" si="40"/>
        <v>#VALUE!</v>
      </c>
      <c r="I222" t="e" cm="1" vm="2">
        <f t="array" ref="I222">[1]!genUniform($I$9,$I$10)</f>
        <v>#VALUE!</v>
      </c>
      <c r="J222" t="e" vm="1">
        <f t="shared" si="31"/>
        <v>#VALUE!</v>
      </c>
      <c r="K222" s="47" t="e" vm="1">
        <f t="shared" si="32"/>
        <v>#VALUE!</v>
      </c>
      <c r="L222" t="e" vm="1">
        <f t="shared" si="33"/>
        <v>#VALUE!</v>
      </c>
      <c r="M222" t="e" cm="1" vm="2">
        <f t="array" ref="M222">[1]!genUniform($M$9,$M$10)</f>
        <v>#VALUE!</v>
      </c>
      <c r="N222" t="e" vm="1">
        <f t="shared" si="34"/>
        <v>#VALUE!</v>
      </c>
      <c r="O222" s="47" t="e" vm="1">
        <f t="shared" si="35"/>
        <v>#VALUE!</v>
      </c>
      <c r="P222" t="e" vm="1">
        <f t="shared" si="36"/>
        <v>#VALUE!</v>
      </c>
      <c r="Q222" t="e" cm="1" vm="2">
        <f t="array" ref="Q222">[1]!genUniform($Q$9,$Q$10)</f>
        <v>#VALUE!</v>
      </c>
      <c r="R222" t="e" vm="1">
        <f t="shared" si="37"/>
        <v>#VALUE!</v>
      </c>
      <c r="S222" s="47" t="e" vm="1">
        <f t="shared" si="38"/>
        <v>#VALUE!</v>
      </c>
      <c r="T222" t="e" vm="1">
        <f t="shared" si="39"/>
        <v>#VALUE!</v>
      </c>
    </row>
    <row r="223" spans="1:20">
      <c r="A223">
        <v>213</v>
      </c>
      <c r="C223" t="e" cm="1" vm="2">
        <f t="array" ref="C223">[1]!GenLognormal($C$9,$C$10)</f>
        <v>#VALUE!</v>
      </c>
      <c r="D223" t="e" cm="1" vm="2">
        <f t="array" ref="D223">[1]!GenLognormal($D$9,$D$10)</f>
        <v>#VALUE!</v>
      </c>
      <c r="E223" t="e" cm="1" vm="2">
        <f t="array" ref="E223">[1]!genNormal($E$9,$E$10)</f>
        <v>#VALUE!</v>
      </c>
      <c r="F223" t="e" cm="1" vm="2">
        <f t="array" ref="F223">[1]!GenLognormal($F$9,$F$10)</f>
        <v>#VALUE!</v>
      </c>
      <c r="G223" t="e" cm="1" vm="2">
        <f t="array" ref="G223">[1]!genBinomial(1,0.602)</f>
        <v>#VALUE!</v>
      </c>
      <c r="H223" s="13" t="e" vm="1">
        <f t="shared" si="40"/>
        <v>#VALUE!</v>
      </c>
      <c r="I223" t="e" cm="1" vm="2">
        <f t="array" ref="I223">[1]!genUniform($I$9,$I$10)</f>
        <v>#VALUE!</v>
      </c>
      <c r="J223" t="e" vm="1">
        <f t="shared" si="31"/>
        <v>#VALUE!</v>
      </c>
      <c r="K223" s="47" t="e" vm="1">
        <f t="shared" si="32"/>
        <v>#VALUE!</v>
      </c>
      <c r="L223" t="e" vm="1">
        <f t="shared" si="33"/>
        <v>#VALUE!</v>
      </c>
      <c r="M223" t="e" cm="1" vm="2">
        <f t="array" ref="M223">[1]!genUniform($M$9,$M$10)</f>
        <v>#VALUE!</v>
      </c>
      <c r="N223" t="e" vm="1">
        <f t="shared" si="34"/>
        <v>#VALUE!</v>
      </c>
      <c r="O223" s="47" t="e" vm="1">
        <f t="shared" si="35"/>
        <v>#VALUE!</v>
      </c>
      <c r="P223" t="e" vm="1">
        <f t="shared" si="36"/>
        <v>#VALUE!</v>
      </c>
      <c r="Q223" t="e" cm="1" vm="2">
        <f t="array" ref="Q223">[1]!genUniform($Q$9,$Q$10)</f>
        <v>#VALUE!</v>
      </c>
      <c r="R223" t="e" vm="1">
        <f t="shared" si="37"/>
        <v>#VALUE!</v>
      </c>
      <c r="S223" s="47" t="e" vm="1">
        <f t="shared" si="38"/>
        <v>#VALUE!</v>
      </c>
      <c r="T223" t="e" vm="1">
        <f t="shared" si="39"/>
        <v>#VALUE!</v>
      </c>
    </row>
    <row r="224" spans="1:20">
      <c r="A224">
        <v>214</v>
      </c>
      <c r="C224" t="e" cm="1" vm="2">
        <f t="array" ref="C224">[1]!GenLognormal($C$9,$C$10)</f>
        <v>#VALUE!</v>
      </c>
      <c r="D224" t="e" cm="1" vm="2">
        <f t="array" ref="D224">[1]!GenLognormal($D$9,$D$10)</f>
        <v>#VALUE!</v>
      </c>
      <c r="E224" t="e" cm="1" vm="2">
        <f t="array" ref="E224">[1]!genNormal($E$9,$E$10)</f>
        <v>#VALUE!</v>
      </c>
      <c r="F224" t="e" cm="1" vm="2">
        <f t="array" ref="F224">[1]!GenLognormal($F$9,$F$10)</f>
        <v>#VALUE!</v>
      </c>
      <c r="G224" t="e" cm="1" vm="2">
        <f t="array" ref="G224">[1]!genBinomial(1,0.602)</f>
        <v>#VALUE!</v>
      </c>
      <c r="H224" s="13" t="e" vm="1">
        <f t="shared" si="40"/>
        <v>#VALUE!</v>
      </c>
      <c r="I224" t="e" cm="1" vm="2">
        <f t="array" ref="I224">[1]!genUniform($I$9,$I$10)</f>
        <v>#VALUE!</v>
      </c>
      <c r="J224" t="e" vm="1">
        <f t="shared" si="31"/>
        <v>#VALUE!</v>
      </c>
      <c r="K224" s="47" t="e" vm="1">
        <f t="shared" si="32"/>
        <v>#VALUE!</v>
      </c>
      <c r="L224" t="e" vm="1">
        <f t="shared" si="33"/>
        <v>#VALUE!</v>
      </c>
      <c r="M224" t="e" cm="1" vm="2">
        <f t="array" ref="M224">[1]!genUniform($M$9,$M$10)</f>
        <v>#VALUE!</v>
      </c>
      <c r="N224" t="e" vm="1">
        <f t="shared" si="34"/>
        <v>#VALUE!</v>
      </c>
      <c r="O224" s="47" t="e" vm="1">
        <f t="shared" si="35"/>
        <v>#VALUE!</v>
      </c>
      <c r="P224" t="e" vm="1">
        <f t="shared" si="36"/>
        <v>#VALUE!</v>
      </c>
      <c r="Q224" t="e" cm="1" vm="2">
        <f t="array" ref="Q224">[1]!genUniform($Q$9,$Q$10)</f>
        <v>#VALUE!</v>
      </c>
      <c r="R224" t="e" vm="1">
        <f t="shared" si="37"/>
        <v>#VALUE!</v>
      </c>
      <c r="S224" s="47" t="e" vm="1">
        <f t="shared" si="38"/>
        <v>#VALUE!</v>
      </c>
      <c r="T224" t="e" vm="1">
        <f t="shared" si="39"/>
        <v>#VALUE!</v>
      </c>
    </row>
    <row r="225" spans="1:20">
      <c r="A225">
        <v>215</v>
      </c>
      <c r="C225" t="e" cm="1" vm="2">
        <f t="array" ref="C225">[1]!GenLognormal($C$9,$C$10)</f>
        <v>#VALUE!</v>
      </c>
      <c r="D225" t="e" cm="1" vm="2">
        <f t="array" ref="D225">[1]!GenLognormal($D$9,$D$10)</f>
        <v>#VALUE!</v>
      </c>
      <c r="E225" t="e" cm="1" vm="2">
        <f t="array" ref="E225">[1]!genNormal($E$9,$E$10)</f>
        <v>#VALUE!</v>
      </c>
      <c r="F225" t="e" cm="1" vm="2">
        <f t="array" ref="F225">[1]!GenLognormal($F$9,$F$10)</f>
        <v>#VALUE!</v>
      </c>
      <c r="G225" t="e" cm="1" vm="2">
        <f t="array" ref="G225">[1]!genBinomial(1,0.602)</f>
        <v>#VALUE!</v>
      </c>
      <c r="H225" s="13" t="e" vm="1">
        <f t="shared" si="40"/>
        <v>#VALUE!</v>
      </c>
      <c r="I225" t="e" cm="1" vm="2">
        <f t="array" ref="I225">[1]!genUniform($I$9,$I$10)</f>
        <v>#VALUE!</v>
      </c>
      <c r="J225" t="e" vm="1">
        <f t="shared" si="31"/>
        <v>#VALUE!</v>
      </c>
      <c r="K225" s="47" t="e" vm="1">
        <f t="shared" si="32"/>
        <v>#VALUE!</v>
      </c>
      <c r="L225" t="e" vm="1">
        <f t="shared" si="33"/>
        <v>#VALUE!</v>
      </c>
      <c r="M225" t="e" cm="1" vm="2">
        <f t="array" ref="M225">[1]!genUniform($M$9,$M$10)</f>
        <v>#VALUE!</v>
      </c>
      <c r="N225" t="e" vm="1">
        <f t="shared" si="34"/>
        <v>#VALUE!</v>
      </c>
      <c r="O225" s="47" t="e" vm="1">
        <f t="shared" si="35"/>
        <v>#VALUE!</v>
      </c>
      <c r="P225" t="e" vm="1">
        <f t="shared" si="36"/>
        <v>#VALUE!</v>
      </c>
      <c r="Q225" t="e" cm="1" vm="2">
        <f t="array" ref="Q225">[1]!genUniform($Q$9,$Q$10)</f>
        <v>#VALUE!</v>
      </c>
      <c r="R225" t="e" vm="1">
        <f t="shared" si="37"/>
        <v>#VALUE!</v>
      </c>
      <c r="S225" s="47" t="e" vm="1">
        <f t="shared" si="38"/>
        <v>#VALUE!</v>
      </c>
      <c r="T225" t="e" vm="1">
        <f t="shared" si="39"/>
        <v>#VALUE!</v>
      </c>
    </row>
    <row r="226" spans="1:20">
      <c r="A226">
        <v>216</v>
      </c>
      <c r="C226" t="e" cm="1" vm="2">
        <f t="array" ref="C226">[1]!GenLognormal($C$9,$C$10)</f>
        <v>#VALUE!</v>
      </c>
      <c r="D226" t="e" cm="1" vm="2">
        <f t="array" ref="D226">[1]!GenLognormal($D$9,$D$10)</f>
        <v>#VALUE!</v>
      </c>
      <c r="E226" t="e" cm="1" vm="2">
        <f t="array" ref="E226">[1]!genNormal($E$9,$E$10)</f>
        <v>#VALUE!</v>
      </c>
      <c r="F226" t="e" cm="1" vm="2">
        <f t="array" ref="F226">[1]!GenLognormal($F$9,$F$10)</f>
        <v>#VALUE!</v>
      </c>
      <c r="G226" t="e" cm="1" vm="2">
        <f t="array" ref="G226">[1]!genBinomial(1,0.602)</f>
        <v>#VALUE!</v>
      </c>
      <c r="H226" s="13" t="e" vm="1">
        <f t="shared" si="40"/>
        <v>#VALUE!</v>
      </c>
      <c r="I226" t="e" cm="1" vm="2">
        <f t="array" ref="I226">[1]!genUniform($I$9,$I$10)</f>
        <v>#VALUE!</v>
      </c>
      <c r="J226" t="e" vm="1">
        <f t="shared" si="31"/>
        <v>#VALUE!</v>
      </c>
      <c r="K226" s="47" t="e" vm="1">
        <f t="shared" si="32"/>
        <v>#VALUE!</v>
      </c>
      <c r="L226" t="e" vm="1">
        <f t="shared" si="33"/>
        <v>#VALUE!</v>
      </c>
      <c r="M226" t="e" cm="1" vm="2">
        <f t="array" ref="M226">[1]!genUniform($M$9,$M$10)</f>
        <v>#VALUE!</v>
      </c>
      <c r="N226" t="e" vm="1">
        <f t="shared" si="34"/>
        <v>#VALUE!</v>
      </c>
      <c r="O226" s="47" t="e" vm="1">
        <f t="shared" si="35"/>
        <v>#VALUE!</v>
      </c>
      <c r="P226" t="e" vm="1">
        <f t="shared" si="36"/>
        <v>#VALUE!</v>
      </c>
      <c r="Q226" t="e" cm="1" vm="2">
        <f t="array" ref="Q226">[1]!genUniform($Q$9,$Q$10)</f>
        <v>#VALUE!</v>
      </c>
      <c r="R226" t="e" vm="1">
        <f t="shared" si="37"/>
        <v>#VALUE!</v>
      </c>
      <c r="S226" s="47" t="e" vm="1">
        <f t="shared" si="38"/>
        <v>#VALUE!</v>
      </c>
      <c r="T226" t="e" vm="1">
        <f t="shared" si="39"/>
        <v>#VALUE!</v>
      </c>
    </row>
    <row r="227" spans="1:20">
      <c r="A227">
        <v>217</v>
      </c>
      <c r="C227" t="e" cm="1" vm="2">
        <f t="array" ref="C227">[1]!GenLognormal($C$9,$C$10)</f>
        <v>#VALUE!</v>
      </c>
      <c r="D227" t="e" cm="1" vm="2">
        <f t="array" ref="D227">[1]!GenLognormal($D$9,$D$10)</f>
        <v>#VALUE!</v>
      </c>
      <c r="E227" t="e" cm="1" vm="2">
        <f t="array" ref="E227">[1]!genNormal($E$9,$E$10)</f>
        <v>#VALUE!</v>
      </c>
      <c r="F227" t="e" cm="1" vm="2">
        <f t="array" ref="F227">[1]!GenLognormal($F$9,$F$10)</f>
        <v>#VALUE!</v>
      </c>
      <c r="G227" t="e" cm="1" vm="2">
        <f t="array" ref="G227">[1]!genBinomial(1,0.602)</f>
        <v>#VALUE!</v>
      </c>
      <c r="H227" s="13" t="e" vm="1">
        <f t="shared" si="40"/>
        <v>#VALUE!</v>
      </c>
      <c r="I227" t="e" cm="1" vm="2">
        <f t="array" ref="I227">[1]!genUniform($I$9,$I$10)</f>
        <v>#VALUE!</v>
      </c>
      <c r="J227" t="e" vm="1">
        <f t="shared" si="31"/>
        <v>#VALUE!</v>
      </c>
      <c r="K227" s="47" t="e" vm="1">
        <f t="shared" si="32"/>
        <v>#VALUE!</v>
      </c>
      <c r="L227" t="e" vm="1">
        <f t="shared" si="33"/>
        <v>#VALUE!</v>
      </c>
      <c r="M227" t="e" cm="1" vm="2">
        <f t="array" ref="M227">[1]!genUniform($M$9,$M$10)</f>
        <v>#VALUE!</v>
      </c>
      <c r="N227" t="e" vm="1">
        <f t="shared" si="34"/>
        <v>#VALUE!</v>
      </c>
      <c r="O227" s="47" t="e" vm="1">
        <f t="shared" si="35"/>
        <v>#VALUE!</v>
      </c>
      <c r="P227" t="e" vm="1">
        <f t="shared" si="36"/>
        <v>#VALUE!</v>
      </c>
      <c r="Q227" t="e" cm="1" vm="2">
        <f t="array" ref="Q227">[1]!genUniform($Q$9,$Q$10)</f>
        <v>#VALUE!</v>
      </c>
      <c r="R227" t="e" vm="1">
        <f t="shared" si="37"/>
        <v>#VALUE!</v>
      </c>
      <c r="S227" s="47" t="e" vm="1">
        <f t="shared" si="38"/>
        <v>#VALUE!</v>
      </c>
      <c r="T227" t="e" vm="1">
        <f t="shared" si="39"/>
        <v>#VALUE!</v>
      </c>
    </row>
    <row r="228" spans="1:20">
      <c r="A228">
        <v>218</v>
      </c>
      <c r="C228" t="e" cm="1" vm="2">
        <f t="array" ref="C228">[1]!GenLognormal($C$9,$C$10)</f>
        <v>#VALUE!</v>
      </c>
      <c r="D228" t="e" cm="1" vm="2">
        <f t="array" ref="D228">[1]!GenLognormal($D$9,$D$10)</f>
        <v>#VALUE!</v>
      </c>
      <c r="E228" t="e" cm="1" vm="2">
        <f t="array" ref="E228">[1]!genNormal($E$9,$E$10)</f>
        <v>#VALUE!</v>
      </c>
      <c r="F228" t="e" cm="1" vm="2">
        <f t="array" ref="F228">[1]!GenLognormal($F$9,$F$10)</f>
        <v>#VALUE!</v>
      </c>
      <c r="G228" t="e" cm="1" vm="2">
        <f t="array" ref="G228">[1]!genBinomial(1,0.602)</f>
        <v>#VALUE!</v>
      </c>
      <c r="H228" s="13" t="e" vm="1">
        <f t="shared" si="40"/>
        <v>#VALUE!</v>
      </c>
      <c r="I228" t="e" cm="1" vm="2">
        <f t="array" ref="I228">[1]!genUniform($I$9,$I$10)</f>
        <v>#VALUE!</v>
      </c>
      <c r="J228" t="e" vm="1">
        <f t="shared" si="31"/>
        <v>#VALUE!</v>
      </c>
      <c r="K228" s="47" t="e" vm="1">
        <f t="shared" si="32"/>
        <v>#VALUE!</v>
      </c>
      <c r="L228" t="e" vm="1">
        <f t="shared" si="33"/>
        <v>#VALUE!</v>
      </c>
      <c r="M228" t="e" cm="1" vm="2">
        <f t="array" ref="M228">[1]!genUniform($M$9,$M$10)</f>
        <v>#VALUE!</v>
      </c>
      <c r="N228" t="e" vm="1">
        <f t="shared" si="34"/>
        <v>#VALUE!</v>
      </c>
      <c r="O228" s="47" t="e" vm="1">
        <f t="shared" si="35"/>
        <v>#VALUE!</v>
      </c>
      <c r="P228" t="e" vm="1">
        <f t="shared" si="36"/>
        <v>#VALUE!</v>
      </c>
      <c r="Q228" t="e" cm="1" vm="2">
        <f t="array" ref="Q228">[1]!genUniform($Q$9,$Q$10)</f>
        <v>#VALUE!</v>
      </c>
      <c r="R228" t="e" vm="1">
        <f t="shared" si="37"/>
        <v>#VALUE!</v>
      </c>
      <c r="S228" s="47" t="e" vm="1">
        <f t="shared" si="38"/>
        <v>#VALUE!</v>
      </c>
      <c r="T228" t="e" vm="1">
        <f t="shared" si="39"/>
        <v>#VALUE!</v>
      </c>
    </row>
    <row r="229" spans="1:20">
      <c r="A229">
        <v>219</v>
      </c>
      <c r="C229" t="e" cm="1" vm="2">
        <f t="array" ref="C229">[1]!GenLognormal($C$9,$C$10)</f>
        <v>#VALUE!</v>
      </c>
      <c r="D229" t="e" cm="1" vm="2">
        <f t="array" ref="D229">[1]!GenLognormal($D$9,$D$10)</f>
        <v>#VALUE!</v>
      </c>
      <c r="E229" t="e" cm="1" vm="2">
        <f t="array" ref="E229">[1]!genNormal($E$9,$E$10)</f>
        <v>#VALUE!</v>
      </c>
      <c r="F229" t="e" cm="1" vm="2">
        <f t="array" ref="F229">[1]!GenLognormal($F$9,$F$10)</f>
        <v>#VALUE!</v>
      </c>
      <c r="G229" t="e" cm="1" vm="2">
        <f t="array" ref="G229">[1]!genBinomial(1,0.602)</f>
        <v>#VALUE!</v>
      </c>
      <c r="H229" s="13" t="e" vm="1">
        <f t="shared" si="40"/>
        <v>#VALUE!</v>
      </c>
      <c r="I229" t="e" cm="1" vm="2">
        <f t="array" ref="I229">[1]!genUniform($I$9,$I$10)</f>
        <v>#VALUE!</v>
      </c>
      <c r="J229" t="e" vm="1">
        <f t="shared" si="31"/>
        <v>#VALUE!</v>
      </c>
      <c r="K229" s="47" t="e" vm="1">
        <f t="shared" si="32"/>
        <v>#VALUE!</v>
      </c>
      <c r="L229" t="e" vm="1">
        <f t="shared" si="33"/>
        <v>#VALUE!</v>
      </c>
      <c r="M229" t="e" cm="1" vm="2">
        <f t="array" ref="M229">[1]!genUniform($M$9,$M$10)</f>
        <v>#VALUE!</v>
      </c>
      <c r="N229" t="e" vm="1">
        <f t="shared" si="34"/>
        <v>#VALUE!</v>
      </c>
      <c r="O229" s="47" t="e" vm="1">
        <f t="shared" si="35"/>
        <v>#VALUE!</v>
      </c>
      <c r="P229" t="e" vm="1">
        <f t="shared" si="36"/>
        <v>#VALUE!</v>
      </c>
      <c r="Q229" t="e" cm="1" vm="2">
        <f t="array" ref="Q229">[1]!genUniform($Q$9,$Q$10)</f>
        <v>#VALUE!</v>
      </c>
      <c r="R229" t="e" vm="1">
        <f t="shared" si="37"/>
        <v>#VALUE!</v>
      </c>
      <c r="S229" s="47" t="e" vm="1">
        <f t="shared" si="38"/>
        <v>#VALUE!</v>
      </c>
      <c r="T229" t="e" vm="1">
        <f t="shared" si="39"/>
        <v>#VALUE!</v>
      </c>
    </row>
    <row r="230" spans="1:20">
      <c r="A230">
        <v>220</v>
      </c>
      <c r="C230" t="e" cm="1" vm="2">
        <f t="array" ref="C230">[1]!GenLognormal($C$9,$C$10)</f>
        <v>#VALUE!</v>
      </c>
      <c r="D230" t="e" cm="1" vm="2">
        <f t="array" ref="D230">[1]!GenLognormal($D$9,$D$10)</f>
        <v>#VALUE!</v>
      </c>
      <c r="E230" t="e" cm="1" vm="2">
        <f t="array" ref="E230">[1]!genNormal($E$9,$E$10)</f>
        <v>#VALUE!</v>
      </c>
      <c r="F230" t="e" cm="1" vm="2">
        <f t="array" ref="F230">[1]!GenLognormal($F$9,$F$10)</f>
        <v>#VALUE!</v>
      </c>
      <c r="G230" t="e" cm="1" vm="2">
        <f t="array" ref="G230">[1]!genBinomial(1,0.602)</f>
        <v>#VALUE!</v>
      </c>
      <c r="H230" s="13" t="e" vm="1">
        <f t="shared" si="40"/>
        <v>#VALUE!</v>
      </c>
      <c r="I230" t="e" cm="1" vm="2">
        <f t="array" ref="I230">[1]!genUniform($I$9,$I$10)</f>
        <v>#VALUE!</v>
      </c>
      <c r="J230" t="e" vm="1">
        <f t="shared" si="31"/>
        <v>#VALUE!</v>
      </c>
      <c r="K230" s="47" t="e" vm="1">
        <f t="shared" si="32"/>
        <v>#VALUE!</v>
      </c>
      <c r="L230" t="e" vm="1">
        <f t="shared" si="33"/>
        <v>#VALUE!</v>
      </c>
      <c r="M230" t="e" cm="1" vm="2">
        <f t="array" ref="M230">[1]!genUniform($M$9,$M$10)</f>
        <v>#VALUE!</v>
      </c>
      <c r="N230" t="e" vm="1">
        <f t="shared" si="34"/>
        <v>#VALUE!</v>
      </c>
      <c r="O230" s="47" t="e" vm="1">
        <f t="shared" si="35"/>
        <v>#VALUE!</v>
      </c>
      <c r="P230" t="e" vm="1">
        <f t="shared" si="36"/>
        <v>#VALUE!</v>
      </c>
      <c r="Q230" t="e" cm="1" vm="2">
        <f t="array" ref="Q230">[1]!genUniform($Q$9,$Q$10)</f>
        <v>#VALUE!</v>
      </c>
      <c r="R230" t="e" vm="1">
        <f t="shared" si="37"/>
        <v>#VALUE!</v>
      </c>
      <c r="S230" s="47" t="e" vm="1">
        <f t="shared" si="38"/>
        <v>#VALUE!</v>
      </c>
      <c r="T230" t="e" vm="1">
        <f t="shared" si="39"/>
        <v>#VALUE!</v>
      </c>
    </row>
    <row r="231" spans="1:20">
      <c r="A231">
        <v>221</v>
      </c>
      <c r="C231" t="e" cm="1" vm="2">
        <f t="array" ref="C231">[1]!GenLognormal($C$9,$C$10)</f>
        <v>#VALUE!</v>
      </c>
      <c r="D231" t="e" cm="1" vm="2">
        <f t="array" ref="D231">[1]!GenLognormal($D$9,$D$10)</f>
        <v>#VALUE!</v>
      </c>
      <c r="E231" t="e" cm="1" vm="2">
        <f t="array" ref="E231">[1]!genNormal($E$9,$E$10)</f>
        <v>#VALUE!</v>
      </c>
      <c r="F231" t="e" cm="1" vm="2">
        <f t="array" ref="F231">[1]!GenLognormal($F$9,$F$10)</f>
        <v>#VALUE!</v>
      </c>
      <c r="G231" t="e" cm="1" vm="2">
        <f t="array" ref="G231">[1]!genBinomial(1,0.602)</f>
        <v>#VALUE!</v>
      </c>
      <c r="H231" s="13" t="e" vm="1">
        <f t="shared" si="40"/>
        <v>#VALUE!</v>
      </c>
      <c r="I231" t="e" cm="1" vm="2">
        <f t="array" ref="I231">[1]!genUniform($I$9,$I$10)</f>
        <v>#VALUE!</v>
      </c>
      <c r="J231" t="e" vm="1">
        <f t="shared" si="31"/>
        <v>#VALUE!</v>
      </c>
      <c r="K231" s="47" t="e" vm="1">
        <f t="shared" si="32"/>
        <v>#VALUE!</v>
      </c>
      <c r="L231" t="e" vm="1">
        <f t="shared" si="33"/>
        <v>#VALUE!</v>
      </c>
      <c r="M231" t="e" cm="1" vm="2">
        <f t="array" ref="M231">[1]!genUniform($M$9,$M$10)</f>
        <v>#VALUE!</v>
      </c>
      <c r="N231" t="e" vm="1">
        <f t="shared" si="34"/>
        <v>#VALUE!</v>
      </c>
      <c r="O231" s="47" t="e" vm="1">
        <f t="shared" si="35"/>
        <v>#VALUE!</v>
      </c>
      <c r="P231" t="e" vm="1">
        <f t="shared" si="36"/>
        <v>#VALUE!</v>
      </c>
      <c r="Q231" t="e" cm="1" vm="2">
        <f t="array" ref="Q231">[1]!genUniform($Q$9,$Q$10)</f>
        <v>#VALUE!</v>
      </c>
      <c r="R231" t="e" vm="1">
        <f t="shared" si="37"/>
        <v>#VALUE!</v>
      </c>
      <c r="S231" s="47" t="e" vm="1">
        <f t="shared" si="38"/>
        <v>#VALUE!</v>
      </c>
      <c r="T231" t="e" vm="1">
        <f t="shared" si="39"/>
        <v>#VALUE!</v>
      </c>
    </row>
    <row r="232" spans="1:20">
      <c r="A232">
        <v>222</v>
      </c>
      <c r="C232" t="e" cm="1" vm="2">
        <f t="array" ref="C232">[1]!GenLognormal($C$9,$C$10)</f>
        <v>#VALUE!</v>
      </c>
      <c r="D232" t="e" cm="1" vm="2">
        <f t="array" ref="D232">[1]!GenLognormal($D$9,$D$10)</f>
        <v>#VALUE!</v>
      </c>
      <c r="E232" t="e" cm="1" vm="2">
        <f t="array" ref="E232">[1]!genNormal($E$9,$E$10)</f>
        <v>#VALUE!</v>
      </c>
      <c r="F232" t="e" cm="1" vm="2">
        <f t="array" ref="F232">[1]!GenLognormal($F$9,$F$10)</f>
        <v>#VALUE!</v>
      </c>
      <c r="G232" t="e" cm="1" vm="2">
        <f t="array" ref="G232">[1]!genBinomial(1,0.602)</f>
        <v>#VALUE!</v>
      </c>
      <c r="H232" s="13" t="e" vm="1">
        <f t="shared" si="40"/>
        <v>#VALUE!</v>
      </c>
      <c r="I232" t="e" cm="1" vm="2">
        <f t="array" ref="I232">[1]!genUniform($I$9,$I$10)</f>
        <v>#VALUE!</v>
      </c>
      <c r="J232" t="e" vm="1">
        <f t="shared" si="31"/>
        <v>#VALUE!</v>
      </c>
      <c r="K232" s="47" t="e" vm="1">
        <f t="shared" si="32"/>
        <v>#VALUE!</v>
      </c>
      <c r="L232" t="e" vm="1">
        <f t="shared" si="33"/>
        <v>#VALUE!</v>
      </c>
      <c r="M232" t="e" cm="1" vm="2">
        <f t="array" ref="M232">[1]!genUniform($M$9,$M$10)</f>
        <v>#VALUE!</v>
      </c>
      <c r="N232" t="e" vm="1">
        <f t="shared" si="34"/>
        <v>#VALUE!</v>
      </c>
      <c r="O232" s="47" t="e" vm="1">
        <f t="shared" si="35"/>
        <v>#VALUE!</v>
      </c>
      <c r="P232" t="e" vm="1">
        <f t="shared" si="36"/>
        <v>#VALUE!</v>
      </c>
      <c r="Q232" t="e" cm="1" vm="2">
        <f t="array" ref="Q232">[1]!genUniform($Q$9,$Q$10)</f>
        <v>#VALUE!</v>
      </c>
      <c r="R232" t="e" vm="1">
        <f t="shared" si="37"/>
        <v>#VALUE!</v>
      </c>
      <c r="S232" s="47" t="e" vm="1">
        <f t="shared" si="38"/>
        <v>#VALUE!</v>
      </c>
      <c r="T232" t="e" vm="1">
        <f t="shared" si="39"/>
        <v>#VALUE!</v>
      </c>
    </row>
    <row r="233" spans="1:20">
      <c r="A233">
        <v>223</v>
      </c>
      <c r="C233" t="e" cm="1" vm="2">
        <f t="array" ref="C233">[1]!GenLognormal($C$9,$C$10)</f>
        <v>#VALUE!</v>
      </c>
      <c r="D233" t="e" cm="1" vm="2">
        <f t="array" ref="D233">[1]!GenLognormal($D$9,$D$10)</f>
        <v>#VALUE!</v>
      </c>
      <c r="E233" t="e" cm="1" vm="2">
        <f t="array" ref="E233">[1]!genNormal($E$9,$E$10)</f>
        <v>#VALUE!</v>
      </c>
      <c r="F233" t="e" cm="1" vm="2">
        <f t="array" ref="F233">[1]!GenLognormal($F$9,$F$10)</f>
        <v>#VALUE!</v>
      </c>
      <c r="G233" t="e" cm="1" vm="2">
        <f t="array" ref="G233">[1]!genBinomial(1,0.602)</f>
        <v>#VALUE!</v>
      </c>
      <c r="H233" s="13" t="e" vm="1">
        <f t="shared" si="40"/>
        <v>#VALUE!</v>
      </c>
      <c r="I233" t="e" cm="1" vm="2">
        <f t="array" ref="I233">[1]!genUniform($I$9,$I$10)</f>
        <v>#VALUE!</v>
      </c>
      <c r="J233" t="e" vm="1">
        <f t="shared" si="31"/>
        <v>#VALUE!</v>
      </c>
      <c r="K233" s="47" t="e" vm="1">
        <f t="shared" si="32"/>
        <v>#VALUE!</v>
      </c>
      <c r="L233" t="e" vm="1">
        <f t="shared" si="33"/>
        <v>#VALUE!</v>
      </c>
      <c r="M233" t="e" cm="1" vm="2">
        <f t="array" ref="M233">[1]!genUniform($M$9,$M$10)</f>
        <v>#VALUE!</v>
      </c>
      <c r="N233" t="e" vm="1">
        <f t="shared" si="34"/>
        <v>#VALUE!</v>
      </c>
      <c r="O233" s="47" t="e" vm="1">
        <f t="shared" si="35"/>
        <v>#VALUE!</v>
      </c>
      <c r="P233" t="e" vm="1">
        <f t="shared" si="36"/>
        <v>#VALUE!</v>
      </c>
      <c r="Q233" t="e" cm="1" vm="2">
        <f t="array" ref="Q233">[1]!genUniform($Q$9,$Q$10)</f>
        <v>#VALUE!</v>
      </c>
      <c r="R233" t="e" vm="1">
        <f t="shared" si="37"/>
        <v>#VALUE!</v>
      </c>
      <c r="S233" s="47" t="e" vm="1">
        <f t="shared" si="38"/>
        <v>#VALUE!</v>
      </c>
      <c r="T233" t="e" vm="1">
        <f t="shared" si="39"/>
        <v>#VALUE!</v>
      </c>
    </row>
    <row r="234" spans="1:20">
      <c r="A234">
        <v>224</v>
      </c>
      <c r="C234" t="e" cm="1" vm="2">
        <f t="array" ref="C234">[1]!GenLognormal($C$9,$C$10)</f>
        <v>#VALUE!</v>
      </c>
      <c r="D234" t="e" cm="1" vm="2">
        <f t="array" ref="D234">[1]!GenLognormal($D$9,$D$10)</f>
        <v>#VALUE!</v>
      </c>
      <c r="E234" t="e" cm="1" vm="2">
        <f t="array" ref="E234">[1]!genNormal($E$9,$E$10)</f>
        <v>#VALUE!</v>
      </c>
      <c r="F234" t="e" cm="1" vm="2">
        <f t="array" ref="F234">[1]!GenLognormal($F$9,$F$10)</f>
        <v>#VALUE!</v>
      </c>
      <c r="G234" t="e" cm="1" vm="2">
        <f t="array" ref="G234">[1]!genBinomial(1,0.602)</f>
        <v>#VALUE!</v>
      </c>
      <c r="H234" s="13" t="e" vm="1">
        <f t="shared" si="40"/>
        <v>#VALUE!</v>
      </c>
      <c r="I234" t="e" cm="1" vm="2">
        <f t="array" ref="I234">[1]!genUniform($I$9,$I$10)</f>
        <v>#VALUE!</v>
      </c>
      <c r="J234" t="e" vm="1">
        <f t="shared" si="31"/>
        <v>#VALUE!</v>
      </c>
      <c r="K234" s="47" t="e" vm="1">
        <f t="shared" si="32"/>
        <v>#VALUE!</v>
      </c>
      <c r="L234" t="e" vm="1">
        <f t="shared" si="33"/>
        <v>#VALUE!</v>
      </c>
      <c r="M234" t="e" cm="1" vm="2">
        <f t="array" ref="M234">[1]!genUniform($M$9,$M$10)</f>
        <v>#VALUE!</v>
      </c>
      <c r="N234" t="e" vm="1">
        <f t="shared" si="34"/>
        <v>#VALUE!</v>
      </c>
      <c r="O234" s="47" t="e" vm="1">
        <f t="shared" si="35"/>
        <v>#VALUE!</v>
      </c>
      <c r="P234" t="e" vm="1">
        <f t="shared" si="36"/>
        <v>#VALUE!</v>
      </c>
      <c r="Q234" t="e" cm="1" vm="2">
        <f t="array" ref="Q234">[1]!genUniform($Q$9,$Q$10)</f>
        <v>#VALUE!</v>
      </c>
      <c r="R234" t="e" vm="1">
        <f t="shared" si="37"/>
        <v>#VALUE!</v>
      </c>
      <c r="S234" s="47" t="e" vm="1">
        <f t="shared" si="38"/>
        <v>#VALUE!</v>
      </c>
      <c r="T234" t="e" vm="1">
        <f t="shared" si="39"/>
        <v>#VALUE!</v>
      </c>
    </row>
    <row r="235" spans="1:20">
      <c r="A235">
        <v>225</v>
      </c>
      <c r="C235" t="e" cm="1" vm="2">
        <f t="array" ref="C235">[1]!GenLognormal($C$9,$C$10)</f>
        <v>#VALUE!</v>
      </c>
      <c r="D235" t="e" cm="1" vm="2">
        <f t="array" ref="D235">[1]!GenLognormal($D$9,$D$10)</f>
        <v>#VALUE!</v>
      </c>
      <c r="E235" t="e" cm="1" vm="2">
        <f t="array" ref="E235">[1]!genNormal($E$9,$E$10)</f>
        <v>#VALUE!</v>
      </c>
      <c r="F235" t="e" cm="1" vm="2">
        <f t="array" ref="F235">[1]!GenLognormal($F$9,$F$10)</f>
        <v>#VALUE!</v>
      </c>
      <c r="G235" t="e" cm="1" vm="2">
        <f t="array" ref="G235">[1]!genBinomial(1,0.602)</f>
        <v>#VALUE!</v>
      </c>
      <c r="H235" s="13" t="e" vm="1">
        <f t="shared" si="40"/>
        <v>#VALUE!</v>
      </c>
      <c r="I235" t="e" cm="1" vm="2">
        <f t="array" ref="I235">[1]!genUniform($I$9,$I$10)</f>
        <v>#VALUE!</v>
      </c>
      <c r="J235" t="e" vm="1">
        <f t="shared" si="31"/>
        <v>#VALUE!</v>
      </c>
      <c r="K235" s="47" t="e" vm="1">
        <f t="shared" si="32"/>
        <v>#VALUE!</v>
      </c>
      <c r="L235" t="e" vm="1">
        <f t="shared" si="33"/>
        <v>#VALUE!</v>
      </c>
      <c r="M235" t="e" cm="1" vm="2">
        <f t="array" ref="M235">[1]!genUniform($M$9,$M$10)</f>
        <v>#VALUE!</v>
      </c>
      <c r="N235" t="e" vm="1">
        <f t="shared" si="34"/>
        <v>#VALUE!</v>
      </c>
      <c r="O235" s="47" t="e" vm="1">
        <f t="shared" si="35"/>
        <v>#VALUE!</v>
      </c>
      <c r="P235" t="e" vm="1">
        <f t="shared" si="36"/>
        <v>#VALUE!</v>
      </c>
      <c r="Q235" t="e" cm="1" vm="2">
        <f t="array" ref="Q235">[1]!genUniform($Q$9,$Q$10)</f>
        <v>#VALUE!</v>
      </c>
      <c r="R235" t="e" vm="1">
        <f t="shared" si="37"/>
        <v>#VALUE!</v>
      </c>
      <c r="S235" s="47" t="e" vm="1">
        <f t="shared" si="38"/>
        <v>#VALUE!</v>
      </c>
      <c r="T235" t="e" vm="1">
        <f t="shared" si="39"/>
        <v>#VALUE!</v>
      </c>
    </row>
    <row r="236" spans="1:20">
      <c r="A236">
        <v>226</v>
      </c>
      <c r="C236" t="e" cm="1" vm="2">
        <f t="array" ref="C236">[1]!GenLognormal($C$9,$C$10)</f>
        <v>#VALUE!</v>
      </c>
      <c r="D236" t="e" cm="1" vm="2">
        <f t="array" ref="D236">[1]!GenLognormal($D$9,$D$10)</f>
        <v>#VALUE!</v>
      </c>
      <c r="E236" t="e" cm="1" vm="2">
        <f t="array" ref="E236">[1]!genNormal($E$9,$E$10)</f>
        <v>#VALUE!</v>
      </c>
      <c r="F236" t="e" cm="1" vm="2">
        <f t="array" ref="F236">[1]!GenLognormal($F$9,$F$10)</f>
        <v>#VALUE!</v>
      </c>
      <c r="G236" t="e" cm="1" vm="2">
        <f t="array" ref="G236">[1]!genBinomial(1,0.602)</f>
        <v>#VALUE!</v>
      </c>
      <c r="H236" s="13" t="e" vm="1">
        <f t="shared" si="40"/>
        <v>#VALUE!</v>
      </c>
      <c r="I236" t="e" cm="1" vm="2">
        <f t="array" ref="I236">[1]!genUniform($I$9,$I$10)</f>
        <v>#VALUE!</v>
      </c>
      <c r="J236" t="e" vm="1">
        <f t="shared" si="31"/>
        <v>#VALUE!</v>
      </c>
      <c r="K236" s="47" t="e" vm="1">
        <f t="shared" si="32"/>
        <v>#VALUE!</v>
      </c>
      <c r="L236" t="e" vm="1">
        <f t="shared" si="33"/>
        <v>#VALUE!</v>
      </c>
      <c r="M236" t="e" cm="1" vm="2">
        <f t="array" ref="M236">[1]!genUniform($M$9,$M$10)</f>
        <v>#VALUE!</v>
      </c>
      <c r="N236" t="e" vm="1">
        <f t="shared" si="34"/>
        <v>#VALUE!</v>
      </c>
      <c r="O236" s="47" t="e" vm="1">
        <f t="shared" si="35"/>
        <v>#VALUE!</v>
      </c>
      <c r="P236" t="e" vm="1">
        <f t="shared" si="36"/>
        <v>#VALUE!</v>
      </c>
      <c r="Q236" t="e" cm="1" vm="2">
        <f t="array" ref="Q236">[1]!genUniform($Q$9,$Q$10)</f>
        <v>#VALUE!</v>
      </c>
      <c r="R236" t="e" vm="1">
        <f t="shared" si="37"/>
        <v>#VALUE!</v>
      </c>
      <c r="S236" s="47" t="e" vm="1">
        <f t="shared" si="38"/>
        <v>#VALUE!</v>
      </c>
      <c r="T236" t="e" vm="1">
        <f t="shared" si="39"/>
        <v>#VALUE!</v>
      </c>
    </row>
    <row r="237" spans="1:20">
      <c r="A237">
        <v>227</v>
      </c>
      <c r="C237" t="e" cm="1" vm="2">
        <f t="array" ref="C237">[1]!GenLognormal($C$9,$C$10)</f>
        <v>#VALUE!</v>
      </c>
      <c r="D237" t="e" cm="1" vm="2">
        <f t="array" ref="D237">[1]!GenLognormal($D$9,$D$10)</f>
        <v>#VALUE!</v>
      </c>
      <c r="E237" t="e" cm="1" vm="2">
        <f t="array" ref="E237">[1]!genNormal($E$9,$E$10)</f>
        <v>#VALUE!</v>
      </c>
      <c r="F237" t="e" cm="1" vm="2">
        <f t="array" ref="F237">[1]!GenLognormal($F$9,$F$10)</f>
        <v>#VALUE!</v>
      </c>
      <c r="G237" t="e" cm="1" vm="2">
        <f t="array" ref="G237">[1]!genBinomial(1,0.602)</f>
        <v>#VALUE!</v>
      </c>
      <c r="H237" s="13" t="e" vm="1">
        <f t="shared" si="40"/>
        <v>#VALUE!</v>
      </c>
      <c r="I237" t="e" cm="1" vm="2">
        <f t="array" ref="I237">[1]!genUniform($I$9,$I$10)</f>
        <v>#VALUE!</v>
      </c>
      <c r="J237" t="e" vm="1">
        <f t="shared" si="31"/>
        <v>#VALUE!</v>
      </c>
      <c r="K237" s="47" t="e" vm="1">
        <f t="shared" si="32"/>
        <v>#VALUE!</v>
      </c>
      <c r="L237" t="e" vm="1">
        <f t="shared" si="33"/>
        <v>#VALUE!</v>
      </c>
      <c r="M237" t="e" cm="1" vm="2">
        <f t="array" ref="M237">[1]!genUniform($M$9,$M$10)</f>
        <v>#VALUE!</v>
      </c>
      <c r="N237" t="e" vm="1">
        <f t="shared" si="34"/>
        <v>#VALUE!</v>
      </c>
      <c r="O237" s="47" t="e" vm="1">
        <f t="shared" si="35"/>
        <v>#VALUE!</v>
      </c>
      <c r="P237" t="e" vm="1">
        <f t="shared" si="36"/>
        <v>#VALUE!</v>
      </c>
      <c r="Q237" t="e" cm="1" vm="2">
        <f t="array" ref="Q237">[1]!genUniform($Q$9,$Q$10)</f>
        <v>#VALUE!</v>
      </c>
      <c r="R237" t="e" vm="1">
        <f t="shared" si="37"/>
        <v>#VALUE!</v>
      </c>
      <c r="S237" s="47" t="e" vm="1">
        <f t="shared" si="38"/>
        <v>#VALUE!</v>
      </c>
      <c r="T237" t="e" vm="1">
        <f t="shared" si="39"/>
        <v>#VALUE!</v>
      </c>
    </row>
    <row r="238" spans="1:20">
      <c r="A238">
        <v>228</v>
      </c>
      <c r="C238" t="e" cm="1" vm="2">
        <f t="array" ref="C238">[1]!GenLognormal($C$9,$C$10)</f>
        <v>#VALUE!</v>
      </c>
      <c r="D238" t="e" cm="1" vm="2">
        <f t="array" ref="D238">[1]!GenLognormal($D$9,$D$10)</f>
        <v>#VALUE!</v>
      </c>
      <c r="E238" t="e" cm="1" vm="2">
        <f t="array" ref="E238">[1]!genNormal($E$9,$E$10)</f>
        <v>#VALUE!</v>
      </c>
      <c r="F238" t="e" cm="1" vm="2">
        <f t="array" ref="F238">[1]!GenLognormal($F$9,$F$10)</f>
        <v>#VALUE!</v>
      </c>
      <c r="G238" t="e" cm="1" vm="2">
        <f t="array" ref="G238">[1]!genBinomial(1,0.602)</f>
        <v>#VALUE!</v>
      </c>
      <c r="H238" s="13" t="e" vm="1">
        <f t="shared" si="40"/>
        <v>#VALUE!</v>
      </c>
      <c r="I238" t="e" cm="1" vm="2">
        <f t="array" ref="I238">[1]!genUniform($I$9,$I$10)</f>
        <v>#VALUE!</v>
      </c>
      <c r="J238" t="e" vm="1">
        <f t="shared" si="31"/>
        <v>#VALUE!</v>
      </c>
      <c r="K238" s="47" t="e" vm="1">
        <f t="shared" si="32"/>
        <v>#VALUE!</v>
      </c>
      <c r="L238" t="e" vm="1">
        <f t="shared" si="33"/>
        <v>#VALUE!</v>
      </c>
      <c r="M238" t="e" cm="1" vm="2">
        <f t="array" ref="M238">[1]!genUniform($M$9,$M$10)</f>
        <v>#VALUE!</v>
      </c>
      <c r="N238" t="e" vm="1">
        <f t="shared" si="34"/>
        <v>#VALUE!</v>
      </c>
      <c r="O238" s="47" t="e" vm="1">
        <f t="shared" si="35"/>
        <v>#VALUE!</v>
      </c>
      <c r="P238" t="e" vm="1">
        <f t="shared" si="36"/>
        <v>#VALUE!</v>
      </c>
      <c r="Q238" t="e" cm="1" vm="2">
        <f t="array" ref="Q238">[1]!genUniform($Q$9,$Q$10)</f>
        <v>#VALUE!</v>
      </c>
      <c r="R238" t="e" vm="1">
        <f t="shared" si="37"/>
        <v>#VALUE!</v>
      </c>
      <c r="S238" s="47" t="e" vm="1">
        <f t="shared" si="38"/>
        <v>#VALUE!</v>
      </c>
      <c r="T238" t="e" vm="1">
        <f t="shared" si="39"/>
        <v>#VALUE!</v>
      </c>
    </row>
    <row r="239" spans="1:20">
      <c r="A239">
        <v>229</v>
      </c>
      <c r="C239" t="e" cm="1" vm="2">
        <f t="array" ref="C239">[1]!GenLognormal($C$9,$C$10)</f>
        <v>#VALUE!</v>
      </c>
      <c r="D239" t="e" cm="1" vm="2">
        <f t="array" ref="D239">[1]!GenLognormal($D$9,$D$10)</f>
        <v>#VALUE!</v>
      </c>
      <c r="E239" t="e" cm="1" vm="2">
        <f t="array" ref="E239">[1]!genNormal($E$9,$E$10)</f>
        <v>#VALUE!</v>
      </c>
      <c r="F239" t="e" cm="1" vm="2">
        <f t="array" ref="F239">[1]!GenLognormal($F$9,$F$10)</f>
        <v>#VALUE!</v>
      </c>
      <c r="G239" t="e" cm="1" vm="2">
        <f t="array" ref="G239">[1]!genBinomial(1,0.602)</f>
        <v>#VALUE!</v>
      </c>
      <c r="H239" s="13" t="e" vm="1">
        <f t="shared" si="40"/>
        <v>#VALUE!</v>
      </c>
      <c r="I239" t="e" cm="1" vm="2">
        <f t="array" ref="I239">[1]!genUniform($I$9,$I$10)</f>
        <v>#VALUE!</v>
      </c>
      <c r="J239" t="e" vm="1">
        <f t="shared" si="31"/>
        <v>#VALUE!</v>
      </c>
      <c r="K239" s="47" t="e" vm="1">
        <f t="shared" si="32"/>
        <v>#VALUE!</v>
      </c>
      <c r="L239" t="e" vm="1">
        <f t="shared" si="33"/>
        <v>#VALUE!</v>
      </c>
      <c r="M239" t="e" cm="1" vm="2">
        <f t="array" ref="M239">[1]!genUniform($M$9,$M$10)</f>
        <v>#VALUE!</v>
      </c>
      <c r="N239" t="e" vm="1">
        <f t="shared" si="34"/>
        <v>#VALUE!</v>
      </c>
      <c r="O239" s="47" t="e" vm="1">
        <f t="shared" si="35"/>
        <v>#VALUE!</v>
      </c>
      <c r="P239" t="e" vm="1">
        <f t="shared" si="36"/>
        <v>#VALUE!</v>
      </c>
      <c r="Q239" t="e" cm="1" vm="2">
        <f t="array" ref="Q239">[1]!genUniform($Q$9,$Q$10)</f>
        <v>#VALUE!</v>
      </c>
      <c r="R239" t="e" vm="1">
        <f t="shared" si="37"/>
        <v>#VALUE!</v>
      </c>
      <c r="S239" s="47" t="e" vm="1">
        <f t="shared" si="38"/>
        <v>#VALUE!</v>
      </c>
      <c r="T239" t="e" vm="1">
        <f t="shared" si="39"/>
        <v>#VALUE!</v>
      </c>
    </row>
    <row r="240" spans="1:20">
      <c r="A240">
        <v>230</v>
      </c>
      <c r="C240" t="e" cm="1" vm="2">
        <f t="array" ref="C240">[1]!GenLognormal($C$9,$C$10)</f>
        <v>#VALUE!</v>
      </c>
      <c r="D240" t="e" cm="1" vm="2">
        <f t="array" ref="D240">[1]!GenLognormal($D$9,$D$10)</f>
        <v>#VALUE!</v>
      </c>
      <c r="E240" t="e" cm="1" vm="2">
        <f t="array" ref="E240">[1]!genNormal($E$9,$E$10)</f>
        <v>#VALUE!</v>
      </c>
      <c r="F240" t="e" cm="1" vm="2">
        <f t="array" ref="F240">[1]!GenLognormal($F$9,$F$10)</f>
        <v>#VALUE!</v>
      </c>
      <c r="G240" t="e" cm="1" vm="2">
        <f t="array" ref="G240">[1]!genBinomial(1,0.602)</f>
        <v>#VALUE!</v>
      </c>
      <c r="H240" s="13" t="e" vm="1">
        <f t="shared" si="40"/>
        <v>#VALUE!</v>
      </c>
      <c r="I240" t="e" cm="1" vm="2">
        <f t="array" ref="I240">[1]!genUniform($I$9,$I$10)</f>
        <v>#VALUE!</v>
      </c>
      <c r="J240" t="e" vm="1">
        <f t="shared" si="31"/>
        <v>#VALUE!</v>
      </c>
      <c r="K240" s="47" t="e" vm="1">
        <f t="shared" si="32"/>
        <v>#VALUE!</v>
      </c>
      <c r="L240" t="e" vm="1">
        <f t="shared" si="33"/>
        <v>#VALUE!</v>
      </c>
      <c r="M240" t="e" cm="1" vm="2">
        <f t="array" ref="M240">[1]!genUniform($M$9,$M$10)</f>
        <v>#VALUE!</v>
      </c>
      <c r="N240" t="e" vm="1">
        <f t="shared" si="34"/>
        <v>#VALUE!</v>
      </c>
      <c r="O240" s="47" t="e" vm="1">
        <f t="shared" si="35"/>
        <v>#VALUE!</v>
      </c>
      <c r="P240" t="e" vm="1">
        <f t="shared" si="36"/>
        <v>#VALUE!</v>
      </c>
      <c r="Q240" t="e" cm="1" vm="2">
        <f t="array" ref="Q240">[1]!genUniform($Q$9,$Q$10)</f>
        <v>#VALUE!</v>
      </c>
      <c r="R240" t="e" vm="1">
        <f t="shared" si="37"/>
        <v>#VALUE!</v>
      </c>
      <c r="S240" s="47" t="e" vm="1">
        <f t="shared" si="38"/>
        <v>#VALUE!</v>
      </c>
      <c r="T240" t="e" vm="1">
        <f t="shared" si="39"/>
        <v>#VALUE!</v>
      </c>
    </row>
    <row r="241" spans="1:20">
      <c r="A241">
        <v>231</v>
      </c>
      <c r="C241" t="e" cm="1" vm="2">
        <f t="array" ref="C241">[1]!GenLognormal($C$9,$C$10)</f>
        <v>#VALUE!</v>
      </c>
      <c r="D241" t="e" cm="1" vm="2">
        <f t="array" ref="D241">[1]!GenLognormal($D$9,$D$10)</f>
        <v>#VALUE!</v>
      </c>
      <c r="E241" t="e" cm="1" vm="2">
        <f t="array" ref="E241">[1]!genNormal($E$9,$E$10)</f>
        <v>#VALUE!</v>
      </c>
      <c r="F241" t="e" cm="1" vm="2">
        <f t="array" ref="F241">[1]!GenLognormal($F$9,$F$10)</f>
        <v>#VALUE!</v>
      </c>
      <c r="G241" t="e" cm="1" vm="2">
        <f t="array" ref="G241">[1]!genBinomial(1,0.602)</f>
        <v>#VALUE!</v>
      </c>
      <c r="H241" s="13" t="e" vm="1">
        <f t="shared" si="40"/>
        <v>#VALUE!</v>
      </c>
      <c r="I241" t="e" cm="1" vm="2">
        <f t="array" ref="I241">[1]!genUniform($I$9,$I$10)</f>
        <v>#VALUE!</v>
      </c>
      <c r="J241" t="e" vm="1">
        <f t="shared" si="31"/>
        <v>#VALUE!</v>
      </c>
      <c r="K241" s="47" t="e" vm="1">
        <f t="shared" si="32"/>
        <v>#VALUE!</v>
      </c>
      <c r="L241" t="e" vm="1">
        <f t="shared" si="33"/>
        <v>#VALUE!</v>
      </c>
      <c r="M241" t="e" cm="1" vm="2">
        <f t="array" ref="M241">[1]!genUniform($M$9,$M$10)</f>
        <v>#VALUE!</v>
      </c>
      <c r="N241" t="e" vm="1">
        <f t="shared" si="34"/>
        <v>#VALUE!</v>
      </c>
      <c r="O241" s="47" t="e" vm="1">
        <f t="shared" si="35"/>
        <v>#VALUE!</v>
      </c>
      <c r="P241" t="e" vm="1">
        <f t="shared" si="36"/>
        <v>#VALUE!</v>
      </c>
      <c r="Q241" t="e" cm="1" vm="2">
        <f t="array" ref="Q241">[1]!genUniform($Q$9,$Q$10)</f>
        <v>#VALUE!</v>
      </c>
      <c r="R241" t="e" vm="1">
        <f t="shared" si="37"/>
        <v>#VALUE!</v>
      </c>
      <c r="S241" s="47" t="e" vm="1">
        <f t="shared" si="38"/>
        <v>#VALUE!</v>
      </c>
      <c r="T241" t="e" vm="1">
        <f t="shared" si="39"/>
        <v>#VALUE!</v>
      </c>
    </row>
    <row r="242" spans="1:20">
      <c r="A242">
        <v>232</v>
      </c>
      <c r="C242" t="e" cm="1" vm="2">
        <f t="array" ref="C242">[1]!GenLognormal($C$9,$C$10)</f>
        <v>#VALUE!</v>
      </c>
      <c r="D242" t="e" cm="1" vm="2">
        <f t="array" ref="D242">[1]!GenLognormal($D$9,$D$10)</f>
        <v>#VALUE!</v>
      </c>
      <c r="E242" t="e" cm="1" vm="2">
        <f t="array" ref="E242">[1]!genNormal($E$9,$E$10)</f>
        <v>#VALUE!</v>
      </c>
      <c r="F242" t="e" cm="1" vm="2">
        <f t="array" ref="F242">[1]!GenLognormal($F$9,$F$10)</f>
        <v>#VALUE!</v>
      </c>
      <c r="G242" t="e" cm="1" vm="2">
        <f t="array" ref="G242">[1]!genBinomial(1,0.602)</f>
        <v>#VALUE!</v>
      </c>
      <c r="H242" s="13" t="e" vm="1">
        <f t="shared" si="40"/>
        <v>#VALUE!</v>
      </c>
      <c r="I242" t="e" cm="1" vm="2">
        <f t="array" ref="I242">[1]!genUniform($I$9,$I$10)</f>
        <v>#VALUE!</v>
      </c>
      <c r="J242" t="e" vm="1">
        <f t="shared" si="31"/>
        <v>#VALUE!</v>
      </c>
      <c r="K242" s="47" t="e" vm="1">
        <f t="shared" si="32"/>
        <v>#VALUE!</v>
      </c>
      <c r="L242" t="e" vm="1">
        <f t="shared" si="33"/>
        <v>#VALUE!</v>
      </c>
      <c r="M242" t="e" cm="1" vm="2">
        <f t="array" ref="M242">[1]!genUniform($M$9,$M$10)</f>
        <v>#VALUE!</v>
      </c>
      <c r="N242" t="e" vm="1">
        <f t="shared" si="34"/>
        <v>#VALUE!</v>
      </c>
      <c r="O242" s="47" t="e" vm="1">
        <f t="shared" si="35"/>
        <v>#VALUE!</v>
      </c>
      <c r="P242" t="e" vm="1">
        <f t="shared" si="36"/>
        <v>#VALUE!</v>
      </c>
      <c r="Q242" t="e" cm="1" vm="2">
        <f t="array" ref="Q242">[1]!genUniform($Q$9,$Q$10)</f>
        <v>#VALUE!</v>
      </c>
      <c r="R242" t="e" vm="1">
        <f t="shared" si="37"/>
        <v>#VALUE!</v>
      </c>
      <c r="S242" s="47" t="e" vm="1">
        <f t="shared" si="38"/>
        <v>#VALUE!</v>
      </c>
      <c r="T242" t="e" vm="1">
        <f t="shared" si="39"/>
        <v>#VALUE!</v>
      </c>
    </row>
    <row r="243" spans="1:20">
      <c r="A243">
        <v>233</v>
      </c>
      <c r="C243" t="e" cm="1" vm="2">
        <f t="array" ref="C243">[1]!GenLognormal($C$9,$C$10)</f>
        <v>#VALUE!</v>
      </c>
      <c r="D243" t="e" cm="1" vm="2">
        <f t="array" ref="D243">[1]!GenLognormal($D$9,$D$10)</f>
        <v>#VALUE!</v>
      </c>
      <c r="E243" t="e" cm="1" vm="2">
        <f t="array" ref="E243">[1]!genNormal($E$9,$E$10)</f>
        <v>#VALUE!</v>
      </c>
      <c r="F243" t="e" cm="1" vm="2">
        <f t="array" ref="F243">[1]!GenLognormal($F$9,$F$10)</f>
        <v>#VALUE!</v>
      </c>
      <c r="G243" t="e" cm="1" vm="2">
        <f t="array" ref="G243">[1]!genBinomial(1,0.602)</f>
        <v>#VALUE!</v>
      </c>
      <c r="H243" s="13" t="e" vm="1">
        <f t="shared" si="40"/>
        <v>#VALUE!</v>
      </c>
      <c r="I243" t="e" cm="1" vm="2">
        <f t="array" ref="I243">[1]!genUniform($I$9,$I$10)</f>
        <v>#VALUE!</v>
      </c>
      <c r="J243" t="e" vm="1">
        <f t="shared" si="31"/>
        <v>#VALUE!</v>
      </c>
      <c r="K243" s="47" t="e" vm="1">
        <f t="shared" si="32"/>
        <v>#VALUE!</v>
      </c>
      <c r="L243" t="e" vm="1">
        <f t="shared" si="33"/>
        <v>#VALUE!</v>
      </c>
      <c r="M243" t="e" cm="1" vm="2">
        <f t="array" ref="M243">[1]!genUniform($M$9,$M$10)</f>
        <v>#VALUE!</v>
      </c>
      <c r="N243" t="e" vm="1">
        <f t="shared" si="34"/>
        <v>#VALUE!</v>
      </c>
      <c r="O243" s="47" t="e" vm="1">
        <f t="shared" si="35"/>
        <v>#VALUE!</v>
      </c>
      <c r="P243" t="e" vm="1">
        <f t="shared" si="36"/>
        <v>#VALUE!</v>
      </c>
      <c r="Q243" t="e" cm="1" vm="2">
        <f t="array" ref="Q243">[1]!genUniform($Q$9,$Q$10)</f>
        <v>#VALUE!</v>
      </c>
      <c r="R243" t="e" vm="1">
        <f t="shared" si="37"/>
        <v>#VALUE!</v>
      </c>
      <c r="S243" s="47" t="e" vm="1">
        <f t="shared" si="38"/>
        <v>#VALUE!</v>
      </c>
      <c r="T243" t="e" vm="1">
        <f t="shared" si="39"/>
        <v>#VALUE!</v>
      </c>
    </row>
    <row r="244" spans="1:20">
      <c r="A244">
        <v>234</v>
      </c>
      <c r="C244" t="e" cm="1" vm="2">
        <f t="array" ref="C244">[1]!GenLognormal($C$9,$C$10)</f>
        <v>#VALUE!</v>
      </c>
      <c r="D244" t="e" cm="1" vm="2">
        <f t="array" ref="D244">[1]!GenLognormal($D$9,$D$10)</f>
        <v>#VALUE!</v>
      </c>
      <c r="E244" t="e" cm="1" vm="2">
        <f t="array" ref="E244">[1]!genNormal($E$9,$E$10)</f>
        <v>#VALUE!</v>
      </c>
      <c r="F244" t="e" cm="1" vm="2">
        <f t="array" ref="F244">[1]!GenLognormal($F$9,$F$10)</f>
        <v>#VALUE!</v>
      </c>
      <c r="G244" t="e" cm="1" vm="2">
        <f t="array" ref="G244">[1]!genBinomial(1,0.602)</f>
        <v>#VALUE!</v>
      </c>
      <c r="H244" s="13" t="e" vm="1">
        <f t="shared" si="40"/>
        <v>#VALUE!</v>
      </c>
      <c r="I244" t="e" cm="1" vm="2">
        <f t="array" ref="I244">[1]!genUniform($I$9,$I$10)</f>
        <v>#VALUE!</v>
      </c>
      <c r="J244" t="e" vm="1">
        <f t="shared" si="31"/>
        <v>#VALUE!</v>
      </c>
      <c r="K244" s="47" t="e" vm="1">
        <f t="shared" si="32"/>
        <v>#VALUE!</v>
      </c>
      <c r="L244" t="e" vm="1">
        <f t="shared" si="33"/>
        <v>#VALUE!</v>
      </c>
      <c r="M244" t="e" cm="1" vm="2">
        <f t="array" ref="M244">[1]!genUniform($M$9,$M$10)</f>
        <v>#VALUE!</v>
      </c>
      <c r="N244" t="e" vm="1">
        <f t="shared" si="34"/>
        <v>#VALUE!</v>
      </c>
      <c r="O244" s="47" t="e" vm="1">
        <f t="shared" si="35"/>
        <v>#VALUE!</v>
      </c>
      <c r="P244" t="e" vm="1">
        <f t="shared" si="36"/>
        <v>#VALUE!</v>
      </c>
      <c r="Q244" t="e" cm="1" vm="2">
        <f t="array" ref="Q244">[1]!genUniform($Q$9,$Q$10)</f>
        <v>#VALUE!</v>
      </c>
      <c r="R244" t="e" vm="1">
        <f t="shared" si="37"/>
        <v>#VALUE!</v>
      </c>
      <c r="S244" s="47" t="e" vm="1">
        <f t="shared" si="38"/>
        <v>#VALUE!</v>
      </c>
      <c r="T244" t="e" vm="1">
        <f t="shared" si="39"/>
        <v>#VALUE!</v>
      </c>
    </row>
    <row r="245" spans="1:20">
      <c r="A245">
        <v>235</v>
      </c>
      <c r="C245" t="e" cm="1" vm="2">
        <f t="array" ref="C245">[1]!GenLognormal($C$9,$C$10)</f>
        <v>#VALUE!</v>
      </c>
      <c r="D245" t="e" cm="1" vm="2">
        <f t="array" ref="D245">[1]!GenLognormal($D$9,$D$10)</f>
        <v>#VALUE!</v>
      </c>
      <c r="E245" t="e" cm="1" vm="2">
        <f t="array" ref="E245">[1]!genNormal($E$9,$E$10)</f>
        <v>#VALUE!</v>
      </c>
      <c r="F245" t="e" cm="1" vm="2">
        <f t="array" ref="F245">[1]!GenLognormal($F$9,$F$10)</f>
        <v>#VALUE!</v>
      </c>
      <c r="G245" t="e" cm="1" vm="2">
        <f t="array" ref="G245">[1]!genBinomial(1,0.602)</f>
        <v>#VALUE!</v>
      </c>
      <c r="H245" s="13" t="e" vm="1">
        <f t="shared" si="40"/>
        <v>#VALUE!</v>
      </c>
      <c r="I245" t="e" cm="1" vm="2">
        <f t="array" ref="I245">[1]!genUniform($I$9,$I$10)</f>
        <v>#VALUE!</v>
      </c>
      <c r="J245" t="e" vm="1">
        <f t="shared" si="31"/>
        <v>#VALUE!</v>
      </c>
      <c r="K245" s="47" t="e" vm="1">
        <f t="shared" si="32"/>
        <v>#VALUE!</v>
      </c>
      <c r="L245" t="e" vm="1">
        <f t="shared" si="33"/>
        <v>#VALUE!</v>
      </c>
      <c r="M245" t="e" cm="1" vm="2">
        <f t="array" ref="M245">[1]!genUniform($M$9,$M$10)</f>
        <v>#VALUE!</v>
      </c>
      <c r="N245" t="e" vm="1">
        <f t="shared" si="34"/>
        <v>#VALUE!</v>
      </c>
      <c r="O245" s="47" t="e" vm="1">
        <f t="shared" si="35"/>
        <v>#VALUE!</v>
      </c>
      <c r="P245" t="e" vm="1">
        <f t="shared" si="36"/>
        <v>#VALUE!</v>
      </c>
      <c r="Q245" t="e" cm="1" vm="2">
        <f t="array" ref="Q245">[1]!genUniform($Q$9,$Q$10)</f>
        <v>#VALUE!</v>
      </c>
      <c r="R245" t="e" vm="1">
        <f t="shared" si="37"/>
        <v>#VALUE!</v>
      </c>
      <c r="S245" s="47" t="e" vm="1">
        <f t="shared" si="38"/>
        <v>#VALUE!</v>
      </c>
      <c r="T245" t="e" vm="1">
        <f t="shared" si="39"/>
        <v>#VALUE!</v>
      </c>
    </row>
    <row r="246" spans="1:20">
      <c r="A246">
        <v>236</v>
      </c>
      <c r="C246" t="e" cm="1" vm="2">
        <f t="array" ref="C246">[1]!GenLognormal($C$9,$C$10)</f>
        <v>#VALUE!</v>
      </c>
      <c r="D246" t="e" cm="1" vm="2">
        <f t="array" ref="D246">[1]!GenLognormal($D$9,$D$10)</f>
        <v>#VALUE!</v>
      </c>
      <c r="E246" t="e" cm="1" vm="2">
        <f t="array" ref="E246">[1]!genNormal($E$9,$E$10)</f>
        <v>#VALUE!</v>
      </c>
      <c r="F246" t="e" cm="1" vm="2">
        <f t="array" ref="F246">[1]!GenLognormal($F$9,$F$10)</f>
        <v>#VALUE!</v>
      </c>
      <c r="G246" t="e" cm="1" vm="2">
        <f t="array" ref="G246">[1]!genBinomial(1,0.602)</f>
        <v>#VALUE!</v>
      </c>
      <c r="H246" s="13" t="e" vm="1">
        <f t="shared" si="40"/>
        <v>#VALUE!</v>
      </c>
      <c r="I246" t="e" cm="1" vm="2">
        <f t="array" ref="I246">[1]!genUniform($I$9,$I$10)</f>
        <v>#VALUE!</v>
      </c>
      <c r="J246" t="e" vm="1">
        <f t="shared" si="31"/>
        <v>#VALUE!</v>
      </c>
      <c r="K246" s="47" t="e" vm="1">
        <f t="shared" si="32"/>
        <v>#VALUE!</v>
      </c>
      <c r="L246" t="e" vm="1">
        <f t="shared" si="33"/>
        <v>#VALUE!</v>
      </c>
      <c r="M246" t="e" cm="1" vm="2">
        <f t="array" ref="M246">[1]!genUniform($M$9,$M$10)</f>
        <v>#VALUE!</v>
      </c>
      <c r="N246" t="e" vm="1">
        <f t="shared" si="34"/>
        <v>#VALUE!</v>
      </c>
      <c r="O246" s="47" t="e" vm="1">
        <f t="shared" si="35"/>
        <v>#VALUE!</v>
      </c>
      <c r="P246" t="e" vm="1">
        <f t="shared" si="36"/>
        <v>#VALUE!</v>
      </c>
      <c r="Q246" t="e" cm="1" vm="2">
        <f t="array" ref="Q246">[1]!genUniform($Q$9,$Q$10)</f>
        <v>#VALUE!</v>
      </c>
      <c r="R246" t="e" vm="1">
        <f t="shared" si="37"/>
        <v>#VALUE!</v>
      </c>
      <c r="S246" s="47" t="e" vm="1">
        <f t="shared" si="38"/>
        <v>#VALUE!</v>
      </c>
      <c r="T246" t="e" vm="1">
        <f t="shared" si="39"/>
        <v>#VALUE!</v>
      </c>
    </row>
    <row r="247" spans="1:20">
      <c r="A247">
        <v>237</v>
      </c>
      <c r="C247" t="e" cm="1" vm="2">
        <f t="array" ref="C247">[1]!GenLognormal($C$9,$C$10)</f>
        <v>#VALUE!</v>
      </c>
      <c r="D247" t="e" cm="1" vm="2">
        <f t="array" ref="D247">[1]!GenLognormal($D$9,$D$10)</f>
        <v>#VALUE!</v>
      </c>
      <c r="E247" t="e" cm="1" vm="2">
        <f t="array" ref="E247">[1]!genNormal($E$9,$E$10)</f>
        <v>#VALUE!</v>
      </c>
      <c r="F247" t="e" cm="1" vm="2">
        <f t="array" ref="F247">[1]!GenLognormal($F$9,$F$10)</f>
        <v>#VALUE!</v>
      </c>
      <c r="G247" t="e" cm="1" vm="2">
        <f t="array" ref="G247">[1]!genBinomial(1,0.602)</f>
        <v>#VALUE!</v>
      </c>
      <c r="H247" s="13" t="e" vm="1">
        <f t="shared" si="40"/>
        <v>#VALUE!</v>
      </c>
      <c r="I247" t="e" cm="1" vm="2">
        <f t="array" ref="I247">[1]!genUniform($I$9,$I$10)</f>
        <v>#VALUE!</v>
      </c>
      <c r="J247" t="e" vm="1">
        <f t="shared" si="31"/>
        <v>#VALUE!</v>
      </c>
      <c r="K247" s="47" t="e" vm="1">
        <f t="shared" si="32"/>
        <v>#VALUE!</v>
      </c>
      <c r="L247" t="e" vm="1">
        <f t="shared" si="33"/>
        <v>#VALUE!</v>
      </c>
      <c r="M247" t="e" cm="1" vm="2">
        <f t="array" ref="M247">[1]!genUniform($M$9,$M$10)</f>
        <v>#VALUE!</v>
      </c>
      <c r="N247" t="e" vm="1">
        <f t="shared" si="34"/>
        <v>#VALUE!</v>
      </c>
      <c r="O247" s="47" t="e" vm="1">
        <f t="shared" si="35"/>
        <v>#VALUE!</v>
      </c>
      <c r="P247" t="e" vm="1">
        <f t="shared" si="36"/>
        <v>#VALUE!</v>
      </c>
      <c r="Q247" t="e" cm="1" vm="2">
        <f t="array" ref="Q247">[1]!genUniform($Q$9,$Q$10)</f>
        <v>#VALUE!</v>
      </c>
      <c r="R247" t="e" vm="1">
        <f t="shared" si="37"/>
        <v>#VALUE!</v>
      </c>
      <c r="S247" s="47" t="e" vm="1">
        <f t="shared" si="38"/>
        <v>#VALUE!</v>
      </c>
      <c r="T247" t="e" vm="1">
        <f t="shared" si="39"/>
        <v>#VALUE!</v>
      </c>
    </row>
    <row r="248" spans="1:20">
      <c r="A248">
        <v>238</v>
      </c>
      <c r="C248" t="e" cm="1" vm="2">
        <f t="array" ref="C248">[1]!GenLognormal($C$9,$C$10)</f>
        <v>#VALUE!</v>
      </c>
      <c r="D248" t="e" cm="1" vm="2">
        <f t="array" ref="D248">[1]!GenLognormal($D$9,$D$10)</f>
        <v>#VALUE!</v>
      </c>
      <c r="E248" t="e" cm="1" vm="2">
        <f t="array" ref="E248">[1]!genNormal($E$9,$E$10)</f>
        <v>#VALUE!</v>
      </c>
      <c r="F248" t="e" cm="1" vm="2">
        <f t="array" ref="F248">[1]!GenLognormal($F$9,$F$10)</f>
        <v>#VALUE!</v>
      </c>
      <c r="G248" t="e" cm="1" vm="2">
        <f t="array" ref="G248">[1]!genBinomial(1,0.602)</f>
        <v>#VALUE!</v>
      </c>
      <c r="H248" s="13" t="e" vm="1">
        <f t="shared" si="40"/>
        <v>#VALUE!</v>
      </c>
      <c r="I248" t="e" cm="1" vm="2">
        <f t="array" ref="I248">[1]!genUniform($I$9,$I$10)</f>
        <v>#VALUE!</v>
      </c>
      <c r="J248" t="e" vm="1">
        <f t="shared" si="31"/>
        <v>#VALUE!</v>
      </c>
      <c r="K248" s="47" t="e" vm="1">
        <f t="shared" si="32"/>
        <v>#VALUE!</v>
      </c>
      <c r="L248" t="e" vm="1">
        <f t="shared" si="33"/>
        <v>#VALUE!</v>
      </c>
      <c r="M248" t="e" cm="1" vm="2">
        <f t="array" ref="M248">[1]!genUniform($M$9,$M$10)</f>
        <v>#VALUE!</v>
      </c>
      <c r="N248" t="e" vm="1">
        <f t="shared" si="34"/>
        <v>#VALUE!</v>
      </c>
      <c r="O248" s="47" t="e" vm="1">
        <f t="shared" si="35"/>
        <v>#VALUE!</v>
      </c>
      <c r="P248" t="e" vm="1">
        <f t="shared" si="36"/>
        <v>#VALUE!</v>
      </c>
      <c r="Q248" t="e" cm="1" vm="2">
        <f t="array" ref="Q248">[1]!genUniform($Q$9,$Q$10)</f>
        <v>#VALUE!</v>
      </c>
      <c r="R248" t="e" vm="1">
        <f t="shared" si="37"/>
        <v>#VALUE!</v>
      </c>
      <c r="S248" s="47" t="e" vm="1">
        <f t="shared" si="38"/>
        <v>#VALUE!</v>
      </c>
      <c r="T248" t="e" vm="1">
        <f t="shared" si="39"/>
        <v>#VALUE!</v>
      </c>
    </row>
    <row r="249" spans="1:20">
      <c r="A249">
        <v>239</v>
      </c>
      <c r="C249" t="e" cm="1" vm="2">
        <f t="array" ref="C249">[1]!GenLognormal($C$9,$C$10)</f>
        <v>#VALUE!</v>
      </c>
      <c r="D249" t="e" cm="1" vm="2">
        <f t="array" ref="D249">[1]!GenLognormal($D$9,$D$10)</f>
        <v>#VALUE!</v>
      </c>
      <c r="E249" t="e" cm="1" vm="2">
        <f t="array" ref="E249">[1]!genNormal($E$9,$E$10)</f>
        <v>#VALUE!</v>
      </c>
      <c r="F249" t="e" cm="1" vm="2">
        <f t="array" ref="F249">[1]!GenLognormal($F$9,$F$10)</f>
        <v>#VALUE!</v>
      </c>
      <c r="G249" t="e" cm="1" vm="2">
        <f t="array" ref="G249">[1]!genBinomial(1,0.602)</f>
        <v>#VALUE!</v>
      </c>
      <c r="H249" s="13" t="e" vm="1">
        <f t="shared" si="40"/>
        <v>#VALUE!</v>
      </c>
      <c r="I249" t="e" cm="1" vm="2">
        <f t="array" ref="I249">[1]!genUniform($I$9,$I$10)</f>
        <v>#VALUE!</v>
      </c>
      <c r="J249" t="e" vm="1">
        <f t="shared" si="31"/>
        <v>#VALUE!</v>
      </c>
      <c r="K249" s="47" t="e" vm="1">
        <f t="shared" si="32"/>
        <v>#VALUE!</v>
      </c>
      <c r="L249" t="e" vm="1">
        <f t="shared" si="33"/>
        <v>#VALUE!</v>
      </c>
      <c r="M249" t="e" cm="1" vm="2">
        <f t="array" ref="M249">[1]!genUniform($M$9,$M$10)</f>
        <v>#VALUE!</v>
      </c>
      <c r="N249" t="e" vm="1">
        <f t="shared" si="34"/>
        <v>#VALUE!</v>
      </c>
      <c r="O249" s="47" t="e" vm="1">
        <f t="shared" si="35"/>
        <v>#VALUE!</v>
      </c>
      <c r="P249" t="e" vm="1">
        <f t="shared" si="36"/>
        <v>#VALUE!</v>
      </c>
      <c r="Q249" t="e" cm="1" vm="2">
        <f t="array" ref="Q249">[1]!genUniform($Q$9,$Q$10)</f>
        <v>#VALUE!</v>
      </c>
      <c r="R249" t="e" vm="1">
        <f t="shared" si="37"/>
        <v>#VALUE!</v>
      </c>
      <c r="S249" s="47" t="e" vm="1">
        <f t="shared" si="38"/>
        <v>#VALUE!</v>
      </c>
      <c r="T249" t="e" vm="1">
        <f t="shared" si="39"/>
        <v>#VALUE!</v>
      </c>
    </row>
    <row r="250" spans="1:20">
      <c r="A250">
        <v>240</v>
      </c>
      <c r="C250" t="e" cm="1" vm="2">
        <f t="array" ref="C250">[1]!GenLognormal($C$9,$C$10)</f>
        <v>#VALUE!</v>
      </c>
      <c r="D250" t="e" cm="1" vm="2">
        <f t="array" ref="D250">[1]!GenLognormal($D$9,$D$10)</f>
        <v>#VALUE!</v>
      </c>
      <c r="E250" t="e" cm="1" vm="2">
        <f t="array" ref="E250">[1]!genNormal($E$9,$E$10)</f>
        <v>#VALUE!</v>
      </c>
      <c r="F250" t="e" cm="1" vm="2">
        <f t="array" ref="F250">[1]!GenLognormal($F$9,$F$10)</f>
        <v>#VALUE!</v>
      </c>
      <c r="G250" t="e" cm="1" vm="2">
        <f t="array" ref="G250">[1]!genBinomial(1,0.602)</f>
        <v>#VALUE!</v>
      </c>
      <c r="H250" s="13" t="e" vm="1">
        <f t="shared" si="40"/>
        <v>#VALUE!</v>
      </c>
      <c r="I250" t="e" cm="1" vm="2">
        <f t="array" ref="I250">[1]!genUniform($I$9,$I$10)</f>
        <v>#VALUE!</v>
      </c>
      <c r="J250" t="e" vm="1">
        <f t="shared" si="31"/>
        <v>#VALUE!</v>
      </c>
      <c r="K250" s="47" t="e" vm="1">
        <f t="shared" si="32"/>
        <v>#VALUE!</v>
      </c>
      <c r="L250" t="e" vm="1">
        <f t="shared" si="33"/>
        <v>#VALUE!</v>
      </c>
      <c r="M250" t="e" cm="1" vm="2">
        <f t="array" ref="M250">[1]!genUniform($M$9,$M$10)</f>
        <v>#VALUE!</v>
      </c>
      <c r="N250" t="e" vm="1">
        <f t="shared" si="34"/>
        <v>#VALUE!</v>
      </c>
      <c r="O250" s="47" t="e" vm="1">
        <f t="shared" si="35"/>
        <v>#VALUE!</v>
      </c>
      <c r="P250" t="e" vm="1">
        <f t="shared" si="36"/>
        <v>#VALUE!</v>
      </c>
      <c r="Q250" t="e" cm="1" vm="2">
        <f t="array" ref="Q250">[1]!genUniform($Q$9,$Q$10)</f>
        <v>#VALUE!</v>
      </c>
      <c r="R250" t="e" vm="1">
        <f t="shared" si="37"/>
        <v>#VALUE!</v>
      </c>
      <c r="S250" s="47" t="e" vm="1">
        <f t="shared" si="38"/>
        <v>#VALUE!</v>
      </c>
      <c r="T250" t="e" vm="1">
        <f t="shared" si="39"/>
        <v>#VALUE!</v>
      </c>
    </row>
    <row r="251" spans="1:20">
      <c r="A251">
        <v>241</v>
      </c>
      <c r="C251" t="e" cm="1" vm="2">
        <f t="array" ref="C251">[1]!GenLognormal($C$9,$C$10)</f>
        <v>#VALUE!</v>
      </c>
      <c r="D251" t="e" cm="1" vm="2">
        <f t="array" ref="D251">[1]!GenLognormal($D$9,$D$10)</f>
        <v>#VALUE!</v>
      </c>
      <c r="E251" t="e" cm="1" vm="2">
        <f t="array" ref="E251">[1]!genNormal($E$9,$E$10)</f>
        <v>#VALUE!</v>
      </c>
      <c r="F251" t="e" cm="1" vm="2">
        <f t="array" ref="F251">[1]!GenLognormal($F$9,$F$10)</f>
        <v>#VALUE!</v>
      </c>
      <c r="G251" t="e" cm="1" vm="2">
        <f t="array" ref="G251">[1]!genBinomial(1,0.602)</f>
        <v>#VALUE!</v>
      </c>
      <c r="H251" s="13" t="e" vm="1">
        <f t="shared" si="40"/>
        <v>#VALUE!</v>
      </c>
      <c r="I251" t="e" cm="1" vm="2">
        <f t="array" ref="I251">[1]!genUniform($I$9,$I$10)</f>
        <v>#VALUE!</v>
      </c>
      <c r="J251" t="e" vm="1">
        <f t="shared" si="31"/>
        <v>#VALUE!</v>
      </c>
      <c r="K251" s="47" t="e" vm="1">
        <f t="shared" si="32"/>
        <v>#VALUE!</v>
      </c>
      <c r="L251" t="e" vm="1">
        <f t="shared" si="33"/>
        <v>#VALUE!</v>
      </c>
      <c r="M251" t="e" cm="1" vm="2">
        <f t="array" ref="M251">[1]!genUniform($M$9,$M$10)</f>
        <v>#VALUE!</v>
      </c>
      <c r="N251" t="e" vm="1">
        <f t="shared" si="34"/>
        <v>#VALUE!</v>
      </c>
      <c r="O251" s="47" t="e" vm="1">
        <f t="shared" si="35"/>
        <v>#VALUE!</v>
      </c>
      <c r="P251" t="e" vm="1">
        <f t="shared" si="36"/>
        <v>#VALUE!</v>
      </c>
      <c r="Q251" t="e" cm="1" vm="2">
        <f t="array" ref="Q251">[1]!genUniform($Q$9,$Q$10)</f>
        <v>#VALUE!</v>
      </c>
      <c r="R251" t="e" vm="1">
        <f t="shared" si="37"/>
        <v>#VALUE!</v>
      </c>
      <c r="S251" s="47" t="e" vm="1">
        <f t="shared" si="38"/>
        <v>#VALUE!</v>
      </c>
      <c r="T251" t="e" vm="1">
        <f t="shared" si="39"/>
        <v>#VALUE!</v>
      </c>
    </row>
    <row r="252" spans="1:20">
      <c r="A252">
        <v>242</v>
      </c>
      <c r="C252" t="e" cm="1" vm="2">
        <f t="array" ref="C252">[1]!GenLognormal($C$9,$C$10)</f>
        <v>#VALUE!</v>
      </c>
      <c r="D252" t="e" cm="1" vm="2">
        <f t="array" ref="D252">[1]!GenLognormal($D$9,$D$10)</f>
        <v>#VALUE!</v>
      </c>
      <c r="E252" t="e" cm="1" vm="2">
        <f t="array" ref="E252">[1]!genNormal($E$9,$E$10)</f>
        <v>#VALUE!</v>
      </c>
      <c r="F252" t="e" cm="1" vm="2">
        <f t="array" ref="F252">[1]!GenLognormal($F$9,$F$10)</f>
        <v>#VALUE!</v>
      </c>
      <c r="G252" t="e" cm="1" vm="2">
        <f t="array" ref="G252">[1]!genBinomial(1,0.602)</f>
        <v>#VALUE!</v>
      </c>
      <c r="H252" s="13" t="e" vm="1">
        <f t="shared" si="40"/>
        <v>#VALUE!</v>
      </c>
      <c r="I252" t="e" cm="1" vm="2">
        <f t="array" ref="I252">[1]!genUniform($I$9,$I$10)</f>
        <v>#VALUE!</v>
      </c>
      <c r="J252" t="e" vm="1">
        <f t="shared" si="31"/>
        <v>#VALUE!</v>
      </c>
      <c r="K252" s="47" t="e" vm="1">
        <f t="shared" si="32"/>
        <v>#VALUE!</v>
      </c>
      <c r="L252" t="e" vm="1">
        <f t="shared" si="33"/>
        <v>#VALUE!</v>
      </c>
      <c r="M252" t="e" cm="1" vm="2">
        <f t="array" ref="M252">[1]!genUniform($M$9,$M$10)</f>
        <v>#VALUE!</v>
      </c>
      <c r="N252" t="e" vm="1">
        <f t="shared" si="34"/>
        <v>#VALUE!</v>
      </c>
      <c r="O252" s="47" t="e" vm="1">
        <f t="shared" si="35"/>
        <v>#VALUE!</v>
      </c>
      <c r="P252" t="e" vm="1">
        <f t="shared" si="36"/>
        <v>#VALUE!</v>
      </c>
      <c r="Q252" t="e" cm="1" vm="2">
        <f t="array" ref="Q252">[1]!genUniform($Q$9,$Q$10)</f>
        <v>#VALUE!</v>
      </c>
      <c r="R252" t="e" vm="1">
        <f t="shared" si="37"/>
        <v>#VALUE!</v>
      </c>
      <c r="S252" s="47" t="e" vm="1">
        <f t="shared" si="38"/>
        <v>#VALUE!</v>
      </c>
      <c r="T252" t="e" vm="1">
        <f t="shared" si="39"/>
        <v>#VALUE!</v>
      </c>
    </row>
    <row r="253" spans="1:20">
      <c r="A253">
        <v>243</v>
      </c>
      <c r="C253" t="e" cm="1" vm="2">
        <f t="array" ref="C253">[1]!GenLognormal($C$9,$C$10)</f>
        <v>#VALUE!</v>
      </c>
      <c r="D253" t="e" cm="1" vm="2">
        <f t="array" ref="D253">[1]!GenLognormal($D$9,$D$10)</f>
        <v>#VALUE!</v>
      </c>
      <c r="E253" t="e" cm="1" vm="2">
        <f t="array" ref="E253">[1]!genNormal($E$9,$E$10)</f>
        <v>#VALUE!</v>
      </c>
      <c r="F253" t="e" cm="1" vm="2">
        <f t="array" ref="F253">[1]!GenLognormal($F$9,$F$10)</f>
        <v>#VALUE!</v>
      </c>
      <c r="G253" t="e" cm="1" vm="2">
        <f t="array" ref="G253">[1]!genBinomial(1,0.602)</f>
        <v>#VALUE!</v>
      </c>
      <c r="H253" s="13" t="e" vm="1">
        <f t="shared" si="40"/>
        <v>#VALUE!</v>
      </c>
      <c r="I253" t="e" cm="1" vm="2">
        <f t="array" ref="I253">[1]!genUniform($I$9,$I$10)</f>
        <v>#VALUE!</v>
      </c>
      <c r="J253" t="e" vm="1">
        <f t="shared" si="31"/>
        <v>#VALUE!</v>
      </c>
      <c r="K253" s="47" t="e" vm="1">
        <f t="shared" si="32"/>
        <v>#VALUE!</v>
      </c>
      <c r="L253" t="e" vm="1">
        <f t="shared" si="33"/>
        <v>#VALUE!</v>
      </c>
      <c r="M253" t="e" cm="1" vm="2">
        <f t="array" ref="M253">[1]!genUniform($M$9,$M$10)</f>
        <v>#VALUE!</v>
      </c>
      <c r="N253" t="e" vm="1">
        <f t="shared" si="34"/>
        <v>#VALUE!</v>
      </c>
      <c r="O253" s="47" t="e" vm="1">
        <f t="shared" si="35"/>
        <v>#VALUE!</v>
      </c>
      <c r="P253" t="e" vm="1">
        <f t="shared" si="36"/>
        <v>#VALUE!</v>
      </c>
      <c r="Q253" t="e" cm="1" vm="2">
        <f t="array" ref="Q253">[1]!genUniform($Q$9,$Q$10)</f>
        <v>#VALUE!</v>
      </c>
      <c r="R253" t="e" vm="1">
        <f t="shared" si="37"/>
        <v>#VALUE!</v>
      </c>
      <c r="S253" s="47" t="e" vm="1">
        <f t="shared" si="38"/>
        <v>#VALUE!</v>
      </c>
      <c r="T253" t="e" vm="1">
        <f t="shared" si="39"/>
        <v>#VALUE!</v>
      </c>
    </row>
    <row r="254" spans="1:20">
      <c r="A254">
        <v>244</v>
      </c>
      <c r="C254" t="e" cm="1" vm="2">
        <f t="array" ref="C254">[1]!GenLognormal($C$9,$C$10)</f>
        <v>#VALUE!</v>
      </c>
      <c r="D254" t="e" cm="1" vm="2">
        <f t="array" ref="D254">[1]!GenLognormal($D$9,$D$10)</f>
        <v>#VALUE!</v>
      </c>
      <c r="E254" t="e" cm="1" vm="2">
        <f t="array" ref="E254">[1]!genNormal($E$9,$E$10)</f>
        <v>#VALUE!</v>
      </c>
      <c r="F254" t="e" cm="1" vm="2">
        <f t="array" ref="F254">[1]!GenLognormal($F$9,$F$10)</f>
        <v>#VALUE!</v>
      </c>
      <c r="G254" t="e" cm="1" vm="2">
        <f t="array" ref="G254">[1]!genBinomial(1,0.602)</f>
        <v>#VALUE!</v>
      </c>
      <c r="H254" s="13" t="e" vm="1">
        <f t="shared" si="40"/>
        <v>#VALUE!</v>
      </c>
      <c r="I254" t="e" cm="1" vm="2">
        <f t="array" ref="I254">[1]!genUniform($I$9,$I$10)</f>
        <v>#VALUE!</v>
      </c>
      <c r="J254" t="e" vm="1">
        <f t="shared" si="31"/>
        <v>#VALUE!</v>
      </c>
      <c r="K254" s="47" t="e" vm="1">
        <f t="shared" si="32"/>
        <v>#VALUE!</v>
      </c>
      <c r="L254" t="e" vm="1">
        <f t="shared" si="33"/>
        <v>#VALUE!</v>
      </c>
      <c r="M254" t="e" cm="1" vm="2">
        <f t="array" ref="M254">[1]!genUniform($M$9,$M$10)</f>
        <v>#VALUE!</v>
      </c>
      <c r="N254" t="e" vm="1">
        <f t="shared" si="34"/>
        <v>#VALUE!</v>
      </c>
      <c r="O254" s="47" t="e" vm="1">
        <f t="shared" si="35"/>
        <v>#VALUE!</v>
      </c>
      <c r="P254" t="e" vm="1">
        <f t="shared" si="36"/>
        <v>#VALUE!</v>
      </c>
      <c r="Q254" t="e" cm="1" vm="2">
        <f t="array" ref="Q254">[1]!genUniform($Q$9,$Q$10)</f>
        <v>#VALUE!</v>
      </c>
      <c r="R254" t="e" vm="1">
        <f t="shared" si="37"/>
        <v>#VALUE!</v>
      </c>
      <c r="S254" s="47" t="e" vm="1">
        <f t="shared" si="38"/>
        <v>#VALUE!</v>
      </c>
      <c r="T254" t="e" vm="1">
        <f t="shared" si="39"/>
        <v>#VALUE!</v>
      </c>
    </row>
    <row r="255" spans="1:20">
      <c r="A255">
        <v>245</v>
      </c>
      <c r="C255" t="e" cm="1" vm="2">
        <f t="array" ref="C255">[1]!GenLognormal($C$9,$C$10)</f>
        <v>#VALUE!</v>
      </c>
      <c r="D255" t="e" cm="1" vm="2">
        <f t="array" ref="D255">[1]!GenLognormal($D$9,$D$10)</f>
        <v>#VALUE!</v>
      </c>
      <c r="E255" t="e" cm="1" vm="2">
        <f t="array" ref="E255">[1]!genNormal($E$9,$E$10)</f>
        <v>#VALUE!</v>
      </c>
      <c r="F255" t="e" cm="1" vm="2">
        <f t="array" ref="F255">[1]!GenLognormal($F$9,$F$10)</f>
        <v>#VALUE!</v>
      </c>
      <c r="G255" t="e" cm="1" vm="2">
        <f t="array" ref="G255">[1]!genBinomial(1,0.602)</f>
        <v>#VALUE!</v>
      </c>
      <c r="H255" s="13" t="e" vm="1">
        <f t="shared" si="40"/>
        <v>#VALUE!</v>
      </c>
      <c r="I255" t="e" cm="1" vm="2">
        <f t="array" ref="I255">[1]!genUniform($I$9,$I$10)</f>
        <v>#VALUE!</v>
      </c>
      <c r="J255" t="e" vm="1">
        <f t="shared" si="31"/>
        <v>#VALUE!</v>
      </c>
      <c r="K255" s="47" t="e" vm="1">
        <f t="shared" si="32"/>
        <v>#VALUE!</v>
      </c>
      <c r="L255" t="e" vm="1">
        <f t="shared" si="33"/>
        <v>#VALUE!</v>
      </c>
      <c r="M255" t="e" cm="1" vm="2">
        <f t="array" ref="M255">[1]!genUniform($M$9,$M$10)</f>
        <v>#VALUE!</v>
      </c>
      <c r="N255" t="e" vm="1">
        <f t="shared" si="34"/>
        <v>#VALUE!</v>
      </c>
      <c r="O255" s="47" t="e" vm="1">
        <f t="shared" si="35"/>
        <v>#VALUE!</v>
      </c>
      <c r="P255" t="e" vm="1">
        <f t="shared" si="36"/>
        <v>#VALUE!</v>
      </c>
      <c r="Q255" t="e" cm="1" vm="2">
        <f t="array" ref="Q255">[1]!genUniform($Q$9,$Q$10)</f>
        <v>#VALUE!</v>
      </c>
      <c r="R255" t="e" vm="1">
        <f t="shared" si="37"/>
        <v>#VALUE!</v>
      </c>
      <c r="S255" s="47" t="e" vm="1">
        <f t="shared" si="38"/>
        <v>#VALUE!</v>
      </c>
      <c r="T255" t="e" vm="1">
        <f t="shared" si="39"/>
        <v>#VALUE!</v>
      </c>
    </row>
    <row r="256" spans="1:20">
      <c r="A256">
        <v>246</v>
      </c>
      <c r="C256" t="e" cm="1" vm="2">
        <f t="array" ref="C256">[1]!GenLognormal($C$9,$C$10)</f>
        <v>#VALUE!</v>
      </c>
      <c r="D256" t="e" cm="1" vm="2">
        <f t="array" ref="D256">[1]!GenLognormal($D$9,$D$10)</f>
        <v>#VALUE!</v>
      </c>
      <c r="E256" t="e" cm="1" vm="2">
        <f t="array" ref="E256">[1]!genNormal($E$9,$E$10)</f>
        <v>#VALUE!</v>
      </c>
      <c r="F256" t="e" cm="1" vm="2">
        <f t="array" ref="F256">[1]!GenLognormal($F$9,$F$10)</f>
        <v>#VALUE!</v>
      </c>
      <c r="G256" t="e" cm="1" vm="2">
        <f t="array" ref="G256">[1]!genBinomial(1,0.602)</f>
        <v>#VALUE!</v>
      </c>
      <c r="H256" s="13" t="e" vm="1">
        <f t="shared" si="40"/>
        <v>#VALUE!</v>
      </c>
      <c r="I256" t="e" cm="1" vm="2">
        <f t="array" ref="I256">[1]!genUniform($I$9,$I$10)</f>
        <v>#VALUE!</v>
      </c>
      <c r="J256" t="e" vm="1">
        <f t="shared" si="31"/>
        <v>#VALUE!</v>
      </c>
      <c r="K256" s="47" t="e" vm="1">
        <f t="shared" si="32"/>
        <v>#VALUE!</v>
      </c>
      <c r="L256" t="e" vm="1">
        <f t="shared" si="33"/>
        <v>#VALUE!</v>
      </c>
      <c r="M256" t="e" cm="1" vm="2">
        <f t="array" ref="M256">[1]!genUniform($M$9,$M$10)</f>
        <v>#VALUE!</v>
      </c>
      <c r="N256" t="e" vm="1">
        <f t="shared" si="34"/>
        <v>#VALUE!</v>
      </c>
      <c r="O256" s="47" t="e" vm="1">
        <f t="shared" si="35"/>
        <v>#VALUE!</v>
      </c>
      <c r="P256" t="e" vm="1">
        <f t="shared" si="36"/>
        <v>#VALUE!</v>
      </c>
      <c r="Q256" t="e" cm="1" vm="2">
        <f t="array" ref="Q256">[1]!genUniform($Q$9,$Q$10)</f>
        <v>#VALUE!</v>
      </c>
      <c r="R256" t="e" vm="1">
        <f t="shared" si="37"/>
        <v>#VALUE!</v>
      </c>
      <c r="S256" s="47" t="e" vm="1">
        <f t="shared" si="38"/>
        <v>#VALUE!</v>
      </c>
      <c r="T256" t="e" vm="1">
        <f t="shared" si="39"/>
        <v>#VALUE!</v>
      </c>
    </row>
    <row r="257" spans="1:20">
      <c r="A257">
        <v>247</v>
      </c>
      <c r="C257" t="e" cm="1" vm="2">
        <f t="array" ref="C257">[1]!GenLognormal($C$9,$C$10)</f>
        <v>#VALUE!</v>
      </c>
      <c r="D257" t="e" cm="1" vm="2">
        <f t="array" ref="D257">[1]!GenLognormal($D$9,$D$10)</f>
        <v>#VALUE!</v>
      </c>
      <c r="E257" t="e" cm="1" vm="2">
        <f t="array" ref="E257">[1]!genNormal($E$9,$E$10)</f>
        <v>#VALUE!</v>
      </c>
      <c r="F257" t="e" cm="1" vm="2">
        <f t="array" ref="F257">[1]!GenLognormal($F$9,$F$10)</f>
        <v>#VALUE!</v>
      </c>
      <c r="G257" t="e" cm="1" vm="2">
        <f t="array" ref="G257">[1]!genBinomial(1,0.602)</f>
        <v>#VALUE!</v>
      </c>
      <c r="H257" s="13" t="e" vm="1">
        <f t="shared" si="40"/>
        <v>#VALUE!</v>
      </c>
      <c r="I257" t="e" cm="1" vm="2">
        <f t="array" ref="I257">[1]!genUniform($I$9,$I$10)</f>
        <v>#VALUE!</v>
      </c>
      <c r="J257" t="e" vm="1">
        <f t="shared" si="31"/>
        <v>#VALUE!</v>
      </c>
      <c r="K257" s="47" t="e" vm="1">
        <f t="shared" si="32"/>
        <v>#VALUE!</v>
      </c>
      <c r="L257" t="e" vm="1">
        <f t="shared" si="33"/>
        <v>#VALUE!</v>
      </c>
      <c r="M257" t="e" cm="1" vm="2">
        <f t="array" ref="M257">[1]!genUniform($M$9,$M$10)</f>
        <v>#VALUE!</v>
      </c>
      <c r="N257" t="e" vm="1">
        <f t="shared" si="34"/>
        <v>#VALUE!</v>
      </c>
      <c r="O257" s="47" t="e" vm="1">
        <f t="shared" si="35"/>
        <v>#VALUE!</v>
      </c>
      <c r="P257" t="e" vm="1">
        <f t="shared" si="36"/>
        <v>#VALUE!</v>
      </c>
      <c r="Q257" t="e" cm="1" vm="2">
        <f t="array" ref="Q257">[1]!genUniform($Q$9,$Q$10)</f>
        <v>#VALUE!</v>
      </c>
      <c r="R257" t="e" vm="1">
        <f t="shared" si="37"/>
        <v>#VALUE!</v>
      </c>
      <c r="S257" s="47" t="e" vm="1">
        <f t="shared" si="38"/>
        <v>#VALUE!</v>
      </c>
      <c r="T257" t="e" vm="1">
        <f t="shared" si="39"/>
        <v>#VALUE!</v>
      </c>
    </row>
    <row r="258" spans="1:20">
      <c r="A258">
        <v>248</v>
      </c>
      <c r="C258" t="e" cm="1" vm="2">
        <f t="array" ref="C258">[1]!GenLognormal($C$9,$C$10)</f>
        <v>#VALUE!</v>
      </c>
      <c r="D258" t="e" cm="1" vm="2">
        <f t="array" ref="D258">[1]!GenLognormal($D$9,$D$10)</f>
        <v>#VALUE!</v>
      </c>
      <c r="E258" t="e" cm="1" vm="2">
        <f t="array" ref="E258">[1]!genNormal($E$9,$E$10)</f>
        <v>#VALUE!</v>
      </c>
      <c r="F258" t="e" cm="1" vm="2">
        <f t="array" ref="F258">[1]!GenLognormal($F$9,$F$10)</f>
        <v>#VALUE!</v>
      </c>
      <c r="G258" t="e" cm="1" vm="2">
        <f t="array" ref="G258">[1]!genBinomial(1,0.602)</f>
        <v>#VALUE!</v>
      </c>
      <c r="H258" s="13" t="e" vm="1">
        <f t="shared" si="40"/>
        <v>#VALUE!</v>
      </c>
      <c r="I258" t="e" cm="1" vm="2">
        <f t="array" ref="I258">[1]!genUniform($I$9,$I$10)</f>
        <v>#VALUE!</v>
      </c>
      <c r="J258" t="e" vm="1">
        <f t="shared" si="31"/>
        <v>#VALUE!</v>
      </c>
      <c r="K258" s="47" t="e" vm="1">
        <f t="shared" si="32"/>
        <v>#VALUE!</v>
      </c>
      <c r="L258" t="e" vm="1">
        <f t="shared" si="33"/>
        <v>#VALUE!</v>
      </c>
      <c r="M258" t="e" cm="1" vm="2">
        <f t="array" ref="M258">[1]!genUniform($M$9,$M$10)</f>
        <v>#VALUE!</v>
      </c>
      <c r="N258" t="e" vm="1">
        <f t="shared" si="34"/>
        <v>#VALUE!</v>
      </c>
      <c r="O258" s="47" t="e" vm="1">
        <f t="shared" si="35"/>
        <v>#VALUE!</v>
      </c>
      <c r="P258" t="e" vm="1">
        <f t="shared" si="36"/>
        <v>#VALUE!</v>
      </c>
      <c r="Q258" t="e" cm="1" vm="2">
        <f t="array" ref="Q258">[1]!genUniform($Q$9,$Q$10)</f>
        <v>#VALUE!</v>
      </c>
      <c r="R258" t="e" vm="1">
        <f t="shared" si="37"/>
        <v>#VALUE!</v>
      </c>
      <c r="S258" s="47" t="e" vm="1">
        <f t="shared" si="38"/>
        <v>#VALUE!</v>
      </c>
      <c r="T258" t="e" vm="1">
        <f t="shared" si="39"/>
        <v>#VALUE!</v>
      </c>
    </row>
    <row r="259" spans="1:20">
      <c r="A259">
        <v>249</v>
      </c>
      <c r="C259" t="e" cm="1" vm="2">
        <f t="array" ref="C259">[1]!GenLognormal($C$9,$C$10)</f>
        <v>#VALUE!</v>
      </c>
      <c r="D259" t="e" cm="1" vm="2">
        <f t="array" ref="D259">[1]!GenLognormal($D$9,$D$10)</f>
        <v>#VALUE!</v>
      </c>
      <c r="E259" t="e" cm="1" vm="2">
        <f t="array" ref="E259">[1]!genNormal($E$9,$E$10)</f>
        <v>#VALUE!</v>
      </c>
      <c r="F259" t="e" cm="1" vm="2">
        <f t="array" ref="F259">[1]!GenLognormal($F$9,$F$10)</f>
        <v>#VALUE!</v>
      </c>
      <c r="G259" t="e" cm="1" vm="2">
        <f t="array" ref="G259">[1]!genBinomial(1,0.602)</f>
        <v>#VALUE!</v>
      </c>
      <c r="H259" s="13" t="e" vm="1">
        <f t="shared" si="40"/>
        <v>#VALUE!</v>
      </c>
      <c r="I259" t="e" cm="1" vm="2">
        <f t="array" ref="I259">[1]!genUniform($I$9,$I$10)</f>
        <v>#VALUE!</v>
      </c>
      <c r="J259" t="e" vm="1">
        <f t="shared" si="31"/>
        <v>#VALUE!</v>
      </c>
      <c r="K259" s="47" t="e" vm="1">
        <f t="shared" si="32"/>
        <v>#VALUE!</v>
      </c>
      <c r="L259" t="e" vm="1">
        <f t="shared" si="33"/>
        <v>#VALUE!</v>
      </c>
      <c r="M259" t="e" cm="1" vm="2">
        <f t="array" ref="M259">[1]!genUniform($M$9,$M$10)</f>
        <v>#VALUE!</v>
      </c>
      <c r="N259" t="e" vm="1">
        <f t="shared" si="34"/>
        <v>#VALUE!</v>
      </c>
      <c r="O259" s="47" t="e" vm="1">
        <f t="shared" si="35"/>
        <v>#VALUE!</v>
      </c>
      <c r="P259" t="e" vm="1">
        <f t="shared" si="36"/>
        <v>#VALUE!</v>
      </c>
      <c r="Q259" t="e" cm="1" vm="2">
        <f t="array" ref="Q259">[1]!genUniform($Q$9,$Q$10)</f>
        <v>#VALUE!</v>
      </c>
      <c r="R259" t="e" vm="1">
        <f t="shared" si="37"/>
        <v>#VALUE!</v>
      </c>
      <c r="S259" s="47" t="e" vm="1">
        <f t="shared" si="38"/>
        <v>#VALUE!</v>
      </c>
      <c r="T259" t="e" vm="1">
        <f t="shared" si="39"/>
        <v>#VALUE!</v>
      </c>
    </row>
    <row r="260" spans="1:20">
      <c r="A260">
        <v>250</v>
      </c>
      <c r="C260" t="e" cm="1" vm="2">
        <f t="array" ref="C260">[1]!GenLognormal($C$9,$C$10)</f>
        <v>#VALUE!</v>
      </c>
      <c r="D260" t="e" cm="1" vm="2">
        <f t="array" ref="D260">[1]!GenLognormal($D$9,$D$10)</f>
        <v>#VALUE!</v>
      </c>
      <c r="E260" t="e" cm="1" vm="2">
        <f t="array" ref="E260">[1]!genNormal($E$9,$E$10)</f>
        <v>#VALUE!</v>
      </c>
      <c r="F260" t="e" cm="1" vm="2">
        <f t="array" ref="F260">[1]!GenLognormal($F$9,$F$10)</f>
        <v>#VALUE!</v>
      </c>
      <c r="G260" t="e" cm="1" vm="2">
        <f t="array" ref="G260">[1]!genBinomial(1,0.602)</f>
        <v>#VALUE!</v>
      </c>
      <c r="H260" s="13" t="e" vm="1">
        <f t="shared" si="40"/>
        <v>#VALUE!</v>
      </c>
      <c r="I260" t="e" cm="1" vm="2">
        <f t="array" ref="I260">[1]!genUniform($I$9,$I$10)</f>
        <v>#VALUE!</v>
      </c>
      <c r="J260" t="e" vm="1">
        <f t="shared" si="31"/>
        <v>#VALUE!</v>
      </c>
      <c r="K260" s="47" t="e" vm="1">
        <f t="shared" si="32"/>
        <v>#VALUE!</v>
      </c>
      <c r="L260" t="e" vm="1">
        <f t="shared" si="33"/>
        <v>#VALUE!</v>
      </c>
      <c r="M260" t="e" cm="1" vm="2">
        <f t="array" ref="M260">[1]!genUniform($M$9,$M$10)</f>
        <v>#VALUE!</v>
      </c>
      <c r="N260" t="e" vm="1">
        <f t="shared" si="34"/>
        <v>#VALUE!</v>
      </c>
      <c r="O260" s="47" t="e" vm="1">
        <f t="shared" si="35"/>
        <v>#VALUE!</v>
      </c>
      <c r="P260" t="e" vm="1">
        <f t="shared" si="36"/>
        <v>#VALUE!</v>
      </c>
      <c r="Q260" t="e" cm="1" vm="2">
        <f t="array" ref="Q260">[1]!genUniform($Q$9,$Q$10)</f>
        <v>#VALUE!</v>
      </c>
      <c r="R260" t="e" vm="1">
        <f t="shared" si="37"/>
        <v>#VALUE!</v>
      </c>
      <c r="S260" s="47" t="e" vm="1">
        <f t="shared" si="38"/>
        <v>#VALUE!</v>
      </c>
      <c r="T260" t="e" vm="1">
        <f t="shared" si="39"/>
        <v>#VALUE!</v>
      </c>
    </row>
    <row r="261" spans="1:20">
      <c r="A261">
        <v>251</v>
      </c>
      <c r="C261" t="e" cm="1" vm="2">
        <f t="array" ref="C261">[1]!GenLognormal($C$9,$C$10)</f>
        <v>#VALUE!</v>
      </c>
      <c r="D261" t="e" cm="1" vm="2">
        <f t="array" ref="D261">[1]!GenLognormal($D$9,$D$10)</f>
        <v>#VALUE!</v>
      </c>
      <c r="E261" t="e" cm="1" vm="2">
        <f t="array" ref="E261">[1]!genNormal($E$9,$E$10)</f>
        <v>#VALUE!</v>
      </c>
      <c r="F261" t="e" cm="1" vm="2">
        <f t="array" ref="F261">[1]!GenLognormal($F$9,$F$10)</f>
        <v>#VALUE!</v>
      </c>
      <c r="G261" t="e" cm="1" vm="2">
        <f t="array" ref="G261">[1]!genBinomial(1,0.602)</f>
        <v>#VALUE!</v>
      </c>
      <c r="H261" s="13" t="e" vm="1">
        <f t="shared" si="40"/>
        <v>#VALUE!</v>
      </c>
      <c r="I261" t="e" cm="1" vm="2">
        <f t="array" ref="I261">[1]!genUniform($I$9,$I$10)</f>
        <v>#VALUE!</v>
      </c>
      <c r="J261" t="e" vm="1">
        <f t="shared" si="31"/>
        <v>#VALUE!</v>
      </c>
      <c r="K261" s="47" t="e" vm="1">
        <f t="shared" si="32"/>
        <v>#VALUE!</v>
      </c>
      <c r="L261" t="e" vm="1">
        <f t="shared" si="33"/>
        <v>#VALUE!</v>
      </c>
      <c r="M261" t="e" cm="1" vm="2">
        <f t="array" ref="M261">[1]!genUniform($M$9,$M$10)</f>
        <v>#VALUE!</v>
      </c>
      <c r="N261" t="e" vm="1">
        <f t="shared" si="34"/>
        <v>#VALUE!</v>
      </c>
      <c r="O261" s="47" t="e" vm="1">
        <f t="shared" si="35"/>
        <v>#VALUE!</v>
      </c>
      <c r="P261" t="e" vm="1">
        <f t="shared" si="36"/>
        <v>#VALUE!</v>
      </c>
      <c r="Q261" t="e" cm="1" vm="2">
        <f t="array" ref="Q261">[1]!genUniform($Q$9,$Q$10)</f>
        <v>#VALUE!</v>
      </c>
      <c r="R261" t="e" vm="1">
        <f t="shared" si="37"/>
        <v>#VALUE!</v>
      </c>
      <c r="S261" s="47" t="e" vm="1">
        <f t="shared" si="38"/>
        <v>#VALUE!</v>
      </c>
      <c r="T261" t="e" vm="1">
        <f t="shared" si="39"/>
        <v>#VALUE!</v>
      </c>
    </row>
    <row r="262" spans="1:20">
      <c r="A262">
        <v>252</v>
      </c>
      <c r="C262" t="e" cm="1" vm="2">
        <f t="array" ref="C262">[1]!GenLognormal($C$9,$C$10)</f>
        <v>#VALUE!</v>
      </c>
      <c r="D262" t="e" cm="1" vm="2">
        <f t="array" ref="D262">[1]!GenLognormal($D$9,$D$10)</f>
        <v>#VALUE!</v>
      </c>
      <c r="E262" t="e" cm="1" vm="2">
        <f t="array" ref="E262">[1]!genNormal($E$9,$E$10)</f>
        <v>#VALUE!</v>
      </c>
      <c r="F262" t="e" cm="1" vm="2">
        <f t="array" ref="F262">[1]!GenLognormal($F$9,$F$10)</f>
        <v>#VALUE!</v>
      </c>
      <c r="G262" t="e" cm="1" vm="2">
        <f t="array" ref="G262">[1]!genBinomial(1,0.602)</f>
        <v>#VALUE!</v>
      </c>
      <c r="H262" s="13" t="e" vm="1">
        <f t="shared" si="40"/>
        <v>#VALUE!</v>
      </c>
      <c r="I262" t="e" cm="1" vm="2">
        <f t="array" ref="I262">[1]!genUniform($I$9,$I$10)</f>
        <v>#VALUE!</v>
      </c>
      <c r="J262" t="e" vm="1">
        <f t="shared" si="31"/>
        <v>#VALUE!</v>
      </c>
      <c r="K262" s="47" t="e" vm="1">
        <f t="shared" si="32"/>
        <v>#VALUE!</v>
      </c>
      <c r="L262" t="e" vm="1">
        <f t="shared" si="33"/>
        <v>#VALUE!</v>
      </c>
      <c r="M262" t="e" cm="1" vm="2">
        <f t="array" ref="M262">[1]!genUniform($M$9,$M$10)</f>
        <v>#VALUE!</v>
      </c>
      <c r="N262" t="e" vm="1">
        <f t="shared" si="34"/>
        <v>#VALUE!</v>
      </c>
      <c r="O262" s="47" t="e" vm="1">
        <f t="shared" si="35"/>
        <v>#VALUE!</v>
      </c>
      <c r="P262" t="e" vm="1">
        <f t="shared" si="36"/>
        <v>#VALUE!</v>
      </c>
      <c r="Q262" t="e" cm="1" vm="2">
        <f t="array" ref="Q262">[1]!genUniform($Q$9,$Q$10)</f>
        <v>#VALUE!</v>
      </c>
      <c r="R262" t="e" vm="1">
        <f t="shared" si="37"/>
        <v>#VALUE!</v>
      </c>
      <c r="S262" s="47" t="e" vm="1">
        <f t="shared" si="38"/>
        <v>#VALUE!</v>
      </c>
      <c r="T262" t="e" vm="1">
        <f t="shared" si="39"/>
        <v>#VALUE!</v>
      </c>
    </row>
    <row r="263" spans="1:20">
      <c r="A263">
        <v>253</v>
      </c>
      <c r="C263" t="e" cm="1" vm="2">
        <f t="array" ref="C263">[1]!GenLognormal($C$9,$C$10)</f>
        <v>#VALUE!</v>
      </c>
      <c r="D263" t="e" cm="1" vm="2">
        <f t="array" ref="D263">[1]!GenLognormal($D$9,$D$10)</f>
        <v>#VALUE!</v>
      </c>
      <c r="E263" t="e" cm="1" vm="2">
        <f t="array" ref="E263">[1]!genNormal($E$9,$E$10)</f>
        <v>#VALUE!</v>
      </c>
      <c r="F263" t="e" cm="1" vm="2">
        <f t="array" ref="F263">[1]!GenLognormal($F$9,$F$10)</f>
        <v>#VALUE!</v>
      </c>
      <c r="G263" t="e" cm="1" vm="2">
        <f t="array" ref="G263">[1]!genBinomial(1,0.602)</f>
        <v>#VALUE!</v>
      </c>
      <c r="H263" s="13" t="e" vm="1">
        <f t="shared" si="40"/>
        <v>#VALUE!</v>
      </c>
      <c r="I263" t="e" cm="1" vm="2">
        <f t="array" ref="I263">[1]!genUniform($I$9,$I$10)</f>
        <v>#VALUE!</v>
      </c>
      <c r="J263" t="e" vm="1">
        <f t="shared" si="31"/>
        <v>#VALUE!</v>
      </c>
      <c r="K263" s="47" t="e" vm="1">
        <f t="shared" si="32"/>
        <v>#VALUE!</v>
      </c>
      <c r="L263" t="e" vm="1">
        <f t="shared" si="33"/>
        <v>#VALUE!</v>
      </c>
      <c r="M263" t="e" cm="1" vm="2">
        <f t="array" ref="M263">[1]!genUniform($M$9,$M$10)</f>
        <v>#VALUE!</v>
      </c>
      <c r="N263" t="e" vm="1">
        <f t="shared" si="34"/>
        <v>#VALUE!</v>
      </c>
      <c r="O263" s="47" t="e" vm="1">
        <f t="shared" si="35"/>
        <v>#VALUE!</v>
      </c>
      <c r="P263" t="e" vm="1">
        <f t="shared" si="36"/>
        <v>#VALUE!</v>
      </c>
      <c r="Q263" t="e" cm="1" vm="2">
        <f t="array" ref="Q263">[1]!genUniform($Q$9,$Q$10)</f>
        <v>#VALUE!</v>
      </c>
      <c r="R263" t="e" vm="1">
        <f t="shared" si="37"/>
        <v>#VALUE!</v>
      </c>
      <c r="S263" s="47" t="e" vm="1">
        <f t="shared" si="38"/>
        <v>#VALUE!</v>
      </c>
      <c r="T263" t="e" vm="1">
        <f t="shared" si="39"/>
        <v>#VALUE!</v>
      </c>
    </row>
    <row r="264" spans="1:20">
      <c r="A264">
        <v>254</v>
      </c>
      <c r="C264" t="e" cm="1" vm="2">
        <f t="array" ref="C264">[1]!GenLognormal($C$9,$C$10)</f>
        <v>#VALUE!</v>
      </c>
      <c r="D264" t="e" cm="1" vm="2">
        <f t="array" ref="D264">[1]!GenLognormal($D$9,$D$10)</f>
        <v>#VALUE!</v>
      </c>
      <c r="E264" t="e" cm="1" vm="2">
        <f t="array" ref="E264">[1]!genNormal($E$9,$E$10)</f>
        <v>#VALUE!</v>
      </c>
      <c r="F264" t="e" cm="1" vm="2">
        <f t="array" ref="F264">[1]!GenLognormal($F$9,$F$10)</f>
        <v>#VALUE!</v>
      </c>
      <c r="G264" t="e" cm="1" vm="2">
        <f t="array" ref="G264">[1]!genBinomial(1,0.602)</f>
        <v>#VALUE!</v>
      </c>
      <c r="H264" s="13" t="e" vm="1">
        <f t="shared" si="40"/>
        <v>#VALUE!</v>
      </c>
      <c r="I264" t="e" cm="1" vm="2">
        <f t="array" ref="I264">[1]!genUniform($I$9,$I$10)</f>
        <v>#VALUE!</v>
      </c>
      <c r="J264" t="e" vm="1">
        <f t="shared" si="31"/>
        <v>#VALUE!</v>
      </c>
      <c r="K264" s="47" t="e" vm="1">
        <f t="shared" si="32"/>
        <v>#VALUE!</v>
      </c>
      <c r="L264" t="e" vm="1">
        <f t="shared" si="33"/>
        <v>#VALUE!</v>
      </c>
      <c r="M264" t="e" cm="1" vm="2">
        <f t="array" ref="M264">[1]!genUniform($M$9,$M$10)</f>
        <v>#VALUE!</v>
      </c>
      <c r="N264" t="e" vm="1">
        <f t="shared" si="34"/>
        <v>#VALUE!</v>
      </c>
      <c r="O264" s="47" t="e" vm="1">
        <f t="shared" si="35"/>
        <v>#VALUE!</v>
      </c>
      <c r="P264" t="e" vm="1">
        <f t="shared" si="36"/>
        <v>#VALUE!</v>
      </c>
      <c r="Q264" t="e" cm="1" vm="2">
        <f t="array" ref="Q264">[1]!genUniform($Q$9,$Q$10)</f>
        <v>#VALUE!</v>
      </c>
      <c r="R264" t="e" vm="1">
        <f t="shared" si="37"/>
        <v>#VALUE!</v>
      </c>
      <c r="S264" s="47" t="e" vm="1">
        <f t="shared" si="38"/>
        <v>#VALUE!</v>
      </c>
      <c r="T264" t="e" vm="1">
        <f t="shared" si="39"/>
        <v>#VALUE!</v>
      </c>
    </row>
    <row r="265" spans="1:20">
      <c r="A265">
        <v>255</v>
      </c>
      <c r="C265" t="e" cm="1" vm="2">
        <f t="array" ref="C265">[1]!GenLognormal($C$9,$C$10)</f>
        <v>#VALUE!</v>
      </c>
      <c r="D265" t="e" cm="1" vm="2">
        <f t="array" ref="D265">[1]!GenLognormal($D$9,$D$10)</f>
        <v>#VALUE!</v>
      </c>
      <c r="E265" t="e" cm="1" vm="2">
        <f t="array" ref="E265">[1]!genNormal($E$9,$E$10)</f>
        <v>#VALUE!</v>
      </c>
      <c r="F265" t="e" cm="1" vm="2">
        <f t="array" ref="F265">[1]!GenLognormal($F$9,$F$10)</f>
        <v>#VALUE!</v>
      </c>
      <c r="G265" t="e" cm="1" vm="2">
        <f t="array" ref="G265">[1]!genBinomial(1,0.602)</f>
        <v>#VALUE!</v>
      </c>
      <c r="H265" s="13" t="e" vm="1">
        <f t="shared" si="40"/>
        <v>#VALUE!</v>
      </c>
      <c r="I265" t="e" cm="1" vm="2">
        <f t="array" ref="I265">[1]!genUniform($I$9,$I$10)</f>
        <v>#VALUE!</v>
      </c>
      <c r="J265" t="e" vm="1">
        <f t="shared" si="31"/>
        <v>#VALUE!</v>
      </c>
      <c r="K265" s="47" t="e" vm="1">
        <f t="shared" si="32"/>
        <v>#VALUE!</v>
      </c>
      <c r="L265" t="e" vm="1">
        <f t="shared" si="33"/>
        <v>#VALUE!</v>
      </c>
      <c r="M265" t="e" cm="1" vm="2">
        <f t="array" ref="M265">[1]!genUniform($M$9,$M$10)</f>
        <v>#VALUE!</v>
      </c>
      <c r="N265" t="e" vm="1">
        <f t="shared" si="34"/>
        <v>#VALUE!</v>
      </c>
      <c r="O265" s="47" t="e" vm="1">
        <f t="shared" si="35"/>
        <v>#VALUE!</v>
      </c>
      <c r="P265" t="e" vm="1">
        <f t="shared" si="36"/>
        <v>#VALUE!</v>
      </c>
      <c r="Q265" t="e" cm="1" vm="2">
        <f t="array" ref="Q265">[1]!genUniform($Q$9,$Q$10)</f>
        <v>#VALUE!</v>
      </c>
      <c r="R265" t="e" vm="1">
        <f t="shared" si="37"/>
        <v>#VALUE!</v>
      </c>
      <c r="S265" s="47" t="e" vm="1">
        <f t="shared" si="38"/>
        <v>#VALUE!</v>
      </c>
      <c r="T265" t="e" vm="1">
        <f t="shared" si="39"/>
        <v>#VALUE!</v>
      </c>
    </row>
    <row r="266" spans="1:20">
      <c r="A266">
        <v>256</v>
      </c>
      <c r="C266" t="e" cm="1" vm="2">
        <f t="array" ref="C266">[1]!GenLognormal($C$9,$C$10)</f>
        <v>#VALUE!</v>
      </c>
      <c r="D266" t="e" cm="1" vm="2">
        <f t="array" ref="D266">[1]!GenLognormal($D$9,$D$10)</f>
        <v>#VALUE!</v>
      </c>
      <c r="E266" t="e" cm="1" vm="2">
        <f t="array" ref="E266">[1]!genNormal($E$9,$E$10)</f>
        <v>#VALUE!</v>
      </c>
      <c r="F266" t="e" cm="1" vm="2">
        <f t="array" ref="F266">[1]!GenLognormal($F$9,$F$10)</f>
        <v>#VALUE!</v>
      </c>
      <c r="G266" t="e" cm="1" vm="2">
        <f t="array" ref="G266">[1]!genBinomial(1,0.602)</f>
        <v>#VALUE!</v>
      </c>
      <c r="H266" s="13" t="e" vm="1">
        <f t="shared" si="40"/>
        <v>#VALUE!</v>
      </c>
      <c r="I266" t="e" cm="1" vm="2">
        <f t="array" ref="I266">[1]!genUniform($I$9,$I$10)</f>
        <v>#VALUE!</v>
      </c>
      <c r="J266" t="e" vm="1">
        <f t="shared" si="31"/>
        <v>#VALUE!</v>
      </c>
      <c r="K266" s="47" t="e" vm="1">
        <f t="shared" si="32"/>
        <v>#VALUE!</v>
      </c>
      <c r="L266" t="e" vm="1">
        <f t="shared" si="33"/>
        <v>#VALUE!</v>
      </c>
      <c r="M266" t="e" cm="1" vm="2">
        <f t="array" ref="M266">[1]!genUniform($M$9,$M$10)</f>
        <v>#VALUE!</v>
      </c>
      <c r="N266" t="e" vm="1">
        <f t="shared" si="34"/>
        <v>#VALUE!</v>
      </c>
      <c r="O266" s="47" t="e" vm="1">
        <f t="shared" si="35"/>
        <v>#VALUE!</v>
      </c>
      <c r="P266" t="e" vm="1">
        <f t="shared" si="36"/>
        <v>#VALUE!</v>
      </c>
      <c r="Q266" t="e" cm="1" vm="2">
        <f t="array" ref="Q266">[1]!genUniform($Q$9,$Q$10)</f>
        <v>#VALUE!</v>
      </c>
      <c r="R266" t="e" vm="1">
        <f t="shared" si="37"/>
        <v>#VALUE!</v>
      </c>
      <c r="S266" s="47" t="e" vm="1">
        <f t="shared" si="38"/>
        <v>#VALUE!</v>
      </c>
      <c r="T266" t="e" vm="1">
        <f t="shared" si="39"/>
        <v>#VALUE!</v>
      </c>
    </row>
    <row r="267" spans="1:20">
      <c r="A267">
        <v>257</v>
      </c>
      <c r="C267" t="e" cm="1" vm="2">
        <f t="array" ref="C267">[1]!GenLognormal($C$9,$C$10)</f>
        <v>#VALUE!</v>
      </c>
      <c r="D267" t="e" cm="1" vm="2">
        <f t="array" ref="D267">[1]!GenLognormal($D$9,$D$10)</f>
        <v>#VALUE!</v>
      </c>
      <c r="E267" t="e" cm="1" vm="2">
        <f t="array" ref="E267">[1]!genNormal($E$9,$E$10)</f>
        <v>#VALUE!</v>
      </c>
      <c r="F267" t="e" cm="1" vm="2">
        <f t="array" ref="F267">[1]!GenLognormal($F$9,$F$10)</f>
        <v>#VALUE!</v>
      </c>
      <c r="G267" t="e" cm="1" vm="2">
        <f t="array" ref="G267">[1]!genBinomial(1,0.602)</f>
        <v>#VALUE!</v>
      </c>
      <c r="H267" s="13" t="e" vm="1">
        <f t="shared" si="40"/>
        <v>#VALUE!</v>
      </c>
      <c r="I267" t="e" cm="1" vm="2">
        <f t="array" ref="I267">[1]!genUniform($I$9,$I$10)</f>
        <v>#VALUE!</v>
      </c>
      <c r="J267" t="e" vm="1">
        <f t="shared" si="31"/>
        <v>#VALUE!</v>
      </c>
      <c r="K267" s="47" t="e" vm="1">
        <f t="shared" si="32"/>
        <v>#VALUE!</v>
      </c>
      <c r="L267" t="e" vm="1">
        <f t="shared" si="33"/>
        <v>#VALUE!</v>
      </c>
      <c r="M267" t="e" cm="1" vm="2">
        <f t="array" ref="M267">[1]!genUniform($M$9,$M$10)</f>
        <v>#VALUE!</v>
      </c>
      <c r="N267" t="e" vm="1">
        <f t="shared" si="34"/>
        <v>#VALUE!</v>
      </c>
      <c r="O267" s="47" t="e" vm="1">
        <f t="shared" si="35"/>
        <v>#VALUE!</v>
      </c>
      <c r="P267" t="e" vm="1">
        <f t="shared" si="36"/>
        <v>#VALUE!</v>
      </c>
      <c r="Q267" t="e" cm="1" vm="2">
        <f t="array" ref="Q267">[1]!genUniform($Q$9,$Q$10)</f>
        <v>#VALUE!</v>
      </c>
      <c r="R267" t="e" vm="1">
        <f t="shared" si="37"/>
        <v>#VALUE!</v>
      </c>
      <c r="S267" s="47" t="e" vm="1">
        <f t="shared" si="38"/>
        <v>#VALUE!</v>
      </c>
      <c r="T267" t="e" vm="1">
        <f t="shared" si="39"/>
        <v>#VALUE!</v>
      </c>
    </row>
    <row r="268" spans="1:20">
      <c r="A268">
        <v>258</v>
      </c>
      <c r="C268" t="e" cm="1" vm="2">
        <f t="array" ref="C268">[1]!GenLognormal($C$9,$C$10)</f>
        <v>#VALUE!</v>
      </c>
      <c r="D268" t="e" cm="1" vm="2">
        <f t="array" ref="D268">[1]!GenLognormal($D$9,$D$10)</f>
        <v>#VALUE!</v>
      </c>
      <c r="E268" t="e" cm="1" vm="2">
        <f t="array" ref="E268">[1]!genNormal($E$9,$E$10)</f>
        <v>#VALUE!</v>
      </c>
      <c r="F268" t="e" cm="1" vm="2">
        <f t="array" ref="F268">[1]!GenLognormal($F$9,$F$10)</f>
        <v>#VALUE!</v>
      </c>
      <c r="G268" t="e" cm="1" vm="2">
        <f t="array" ref="G268">[1]!genBinomial(1,0.602)</f>
        <v>#VALUE!</v>
      </c>
      <c r="H268" s="13" t="e" vm="1">
        <f t="shared" si="40"/>
        <v>#VALUE!</v>
      </c>
      <c r="I268" t="e" cm="1" vm="2">
        <f t="array" ref="I268">[1]!genUniform($I$9,$I$10)</f>
        <v>#VALUE!</v>
      </c>
      <c r="J268" t="e" vm="1">
        <f t="shared" ref="J268:J331" si="41">_xlfn.LOGNORM.INV($I268,$J$9,$J$10)</f>
        <v>#VALUE!</v>
      </c>
      <c r="K268" s="47" t="e" vm="1">
        <f t="shared" ref="K268:K331" si="42">J268*$H268/24/60</f>
        <v>#VALUE!</v>
      </c>
      <c r="L268" t="e" vm="1">
        <f t="shared" ref="L268:L331" si="43">K268*24*60/$D268</f>
        <v>#VALUE!</v>
      </c>
      <c r="M268" t="e" cm="1" vm="2">
        <f t="array" ref="M268">[1]!genUniform($M$9,$M$10)</f>
        <v>#VALUE!</v>
      </c>
      <c r="N268" t="e" vm="1">
        <f t="shared" ref="N268:N331" si="44">_xlfn.LOGNORM.INV($M268,$N$9,$N$10)</f>
        <v>#VALUE!</v>
      </c>
      <c r="O268" s="47" t="e" vm="1">
        <f t="shared" ref="O268:O331" si="45">N268*$H268/24/60</f>
        <v>#VALUE!</v>
      </c>
      <c r="P268" t="e" vm="1">
        <f t="shared" ref="P268:P331" si="46">O268*24*60/$D268</f>
        <v>#VALUE!</v>
      </c>
      <c r="Q268" t="e" cm="1" vm="2">
        <f t="array" ref="Q268">[1]!genUniform($Q$9,$Q$10)</f>
        <v>#VALUE!</v>
      </c>
      <c r="R268" t="e" vm="1">
        <f t="shared" ref="R268:R331" si="47">_xlfn.LOGNORM.INV($Q268,$R$9,$R$10)</f>
        <v>#VALUE!</v>
      </c>
      <c r="S268" s="47" t="e" vm="1">
        <f t="shared" ref="S268:S331" si="48">R268*$H268/24/60</f>
        <v>#VALUE!</v>
      </c>
      <c r="T268" t="e" vm="1">
        <f t="shared" ref="T268:T331" si="49">S268*24*60/$D268</f>
        <v>#VALUE!</v>
      </c>
    </row>
    <row r="269" spans="1:20">
      <c r="A269">
        <v>259</v>
      </c>
      <c r="C269" t="e" cm="1" vm="2">
        <f t="array" ref="C269">[1]!GenLognormal($C$9,$C$10)</f>
        <v>#VALUE!</v>
      </c>
      <c r="D269" t="e" cm="1" vm="2">
        <f t="array" ref="D269">[1]!GenLognormal($D$9,$D$10)</f>
        <v>#VALUE!</v>
      </c>
      <c r="E269" t="e" cm="1" vm="2">
        <f t="array" ref="E269">[1]!genNormal($E$9,$E$10)</f>
        <v>#VALUE!</v>
      </c>
      <c r="F269" t="e" cm="1" vm="2">
        <f t="array" ref="F269">[1]!GenLognormal($F$9,$F$10)</f>
        <v>#VALUE!</v>
      </c>
      <c r="G269" t="e" cm="1" vm="2">
        <f t="array" ref="G269">[1]!genBinomial(1,0.602)</f>
        <v>#VALUE!</v>
      </c>
      <c r="H269" s="13" t="e" vm="1">
        <f t="shared" si="40"/>
        <v>#VALUE!</v>
      </c>
      <c r="I269" t="e" cm="1" vm="2">
        <f t="array" ref="I269">[1]!genUniform($I$9,$I$10)</f>
        <v>#VALUE!</v>
      </c>
      <c r="J269" t="e" vm="1">
        <f t="shared" si="41"/>
        <v>#VALUE!</v>
      </c>
      <c r="K269" s="47" t="e" vm="1">
        <f t="shared" si="42"/>
        <v>#VALUE!</v>
      </c>
      <c r="L269" t="e" vm="1">
        <f t="shared" si="43"/>
        <v>#VALUE!</v>
      </c>
      <c r="M269" t="e" cm="1" vm="2">
        <f t="array" ref="M269">[1]!genUniform($M$9,$M$10)</f>
        <v>#VALUE!</v>
      </c>
      <c r="N269" t="e" vm="1">
        <f t="shared" si="44"/>
        <v>#VALUE!</v>
      </c>
      <c r="O269" s="47" t="e" vm="1">
        <f t="shared" si="45"/>
        <v>#VALUE!</v>
      </c>
      <c r="P269" t="e" vm="1">
        <f t="shared" si="46"/>
        <v>#VALUE!</v>
      </c>
      <c r="Q269" t="e" cm="1" vm="2">
        <f t="array" ref="Q269">[1]!genUniform($Q$9,$Q$10)</f>
        <v>#VALUE!</v>
      </c>
      <c r="R269" t="e" vm="1">
        <f t="shared" si="47"/>
        <v>#VALUE!</v>
      </c>
      <c r="S269" s="47" t="e" vm="1">
        <f t="shared" si="48"/>
        <v>#VALUE!</v>
      </c>
      <c r="T269" t="e" vm="1">
        <f t="shared" si="49"/>
        <v>#VALUE!</v>
      </c>
    </row>
    <row r="270" spans="1:20">
      <c r="A270">
        <v>260</v>
      </c>
      <c r="C270" t="e" cm="1" vm="2">
        <f t="array" ref="C270">[1]!GenLognormal($C$9,$C$10)</f>
        <v>#VALUE!</v>
      </c>
      <c r="D270" t="e" cm="1" vm="2">
        <f t="array" ref="D270">[1]!GenLognormal($D$9,$D$10)</f>
        <v>#VALUE!</v>
      </c>
      <c r="E270" t="e" cm="1" vm="2">
        <f t="array" ref="E270">[1]!genNormal($E$9,$E$10)</f>
        <v>#VALUE!</v>
      </c>
      <c r="F270" t="e" cm="1" vm="2">
        <f t="array" ref="F270">[1]!GenLognormal($F$9,$F$10)</f>
        <v>#VALUE!</v>
      </c>
      <c r="G270" t="e" cm="1" vm="2">
        <f t="array" ref="G270">[1]!genBinomial(1,0.602)</f>
        <v>#VALUE!</v>
      </c>
      <c r="H270" s="13" t="e" vm="1">
        <f t="shared" si="40"/>
        <v>#VALUE!</v>
      </c>
      <c r="I270" t="e" cm="1" vm="2">
        <f t="array" ref="I270">[1]!genUniform($I$9,$I$10)</f>
        <v>#VALUE!</v>
      </c>
      <c r="J270" t="e" vm="1">
        <f t="shared" si="41"/>
        <v>#VALUE!</v>
      </c>
      <c r="K270" s="47" t="e" vm="1">
        <f t="shared" si="42"/>
        <v>#VALUE!</v>
      </c>
      <c r="L270" t="e" vm="1">
        <f t="shared" si="43"/>
        <v>#VALUE!</v>
      </c>
      <c r="M270" t="e" cm="1" vm="2">
        <f t="array" ref="M270">[1]!genUniform($M$9,$M$10)</f>
        <v>#VALUE!</v>
      </c>
      <c r="N270" t="e" vm="1">
        <f t="shared" si="44"/>
        <v>#VALUE!</v>
      </c>
      <c r="O270" s="47" t="e" vm="1">
        <f t="shared" si="45"/>
        <v>#VALUE!</v>
      </c>
      <c r="P270" t="e" vm="1">
        <f t="shared" si="46"/>
        <v>#VALUE!</v>
      </c>
      <c r="Q270" t="e" cm="1" vm="2">
        <f t="array" ref="Q270">[1]!genUniform($Q$9,$Q$10)</f>
        <v>#VALUE!</v>
      </c>
      <c r="R270" t="e" vm="1">
        <f t="shared" si="47"/>
        <v>#VALUE!</v>
      </c>
      <c r="S270" s="47" t="e" vm="1">
        <f t="shared" si="48"/>
        <v>#VALUE!</v>
      </c>
      <c r="T270" t="e" vm="1">
        <f t="shared" si="49"/>
        <v>#VALUE!</v>
      </c>
    </row>
    <row r="271" spans="1:20">
      <c r="A271">
        <v>261</v>
      </c>
      <c r="C271" t="e" cm="1" vm="2">
        <f t="array" ref="C271">[1]!GenLognormal($C$9,$C$10)</f>
        <v>#VALUE!</v>
      </c>
      <c r="D271" t="e" cm="1" vm="2">
        <f t="array" ref="D271">[1]!GenLognormal($D$9,$D$10)</f>
        <v>#VALUE!</v>
      </c>
      <c r="E271" t="e" cm="1" vm="2">
        <f t="array" ref="E271">[1]!genNormal($E$9,$E$10)</f>
        <v>#VALUE!</v>
      </c>
      <c r="F271" t="e" cm="1" vm="2">
        <f t="array" ref="F271">[1]!GenLognormal($F$9,$F$10)</f>
        <v>#VALUE!</v>
      </c>
      <c r="G271" t="e" cm="1" vm="2">
        <f t="array" ref="G271">[1]!genBinomial(1,0.602)</f>
        <v>#VALUE!</v>
      </c>
      <c r="H271" s="13" t="e" vm="1">
        <f t="shared" si="40"/>
        <v>#VALUE!</v>
      </c>
      <c r="I271" t="e" cm="1" vm="2">
        <f t="array" ref="I271">[1]!genUniform($I$9,$I$10)</f>
        <v>#VALUE!</v>
      </c>
      <c r="J271" t="e" vm="1">
        <f t="shared" si="41"/>
        <v>#VALUE!</v>
      </c>
      <c r="K271" s="47" t="e" vm="1">
        <f t="shared" si="42"/>
        <v>#VALUE!</v>
      </c>
      <c r="L271" t="e" vm="1">
        <f t="shared" si="43"/>
        <v>#VALUE!</v>
      </c>
      <c r="M271" t="e" cm="1" vm="2">
        <f t="array" ref="M271">[1]!genUniform($M$9,$M$10)</f>
        <v>#VALUE!</v>
      </c>
      <c r="N271" t="e" vm="1">
        <f t="shared" si="44"/>
        <v>#VALUE!</v>
      </c>
      <c r="O271" s="47" t="e" vm="1">
        <f t="shared" si="45"/>
        <v>#VALUE!</v>
      </c>
      <c r="P271" t="e" vm="1">
        <f t="shared" si="46"/>
        <v>#VALUE!</v>
      </c>
      <c r="Q271" t="e" cm="1" vm="2">
        <f t="array" ref="Q271">[1]!genUniform($Q$9,$Q$10)</f>
        <v>#VALUE!</v>
      </c>
      <c r="R271" t="e" vm="1">
        <f t="shared" si="47"/>
        <v>#VALUE!</v>
      </c>
      <c r="S271" s="47" t="e" vm="1">
        <f t="shared" si="48"/>
        <v>#VALUE!</v>
      </c>
      <c r="T271" t="e" vm="1">
        <f t="shared" si="49"/>
        <v>#VALUE!</v>
      </c>
    </row>
    <row r="272" spans="1:20">
      <c r="A272">
        <v>262</v>
      </c>
      <c r="C272" t="e" cm="1" vm="2">
        <f t="array" ref="C272">[1]!GenLognormal($C$9,$C$10)</f>
        <v>#VALUE!</v>
      </c>
      <c r="D272" t="e" cm="1" vm="2">
        <f t="array" ref="D272">[1]!GenLognormal($D$9,$D$10)</f>
        <v>#VALUE!</v>
      </c>
      <c r="E272" t="e" cm="1" vm="2">
        <f t="array" ref="E272">[1]!genNormal($E$9,$E$10)</f>
        <v>#VALUE!</v>
      </c>
      <c r="F272" t="e" cm="1" vm="2">
        <f t="array" ref="F272">[1]!GenLognormal($F$9,$F$10)</f>
        <v>#VALUE!</v>
      </c>
      <c r="G272" t="e" cm="1" vm="2">
        <f t="array" ref="G272">[1]!genBinomial(1,0.602)</f>
        <v>#VALUE!</v>
      </c>
      <c r="H272" s="13" t="e" vm="1">
        <f t="shared" si="40"/>
        <v>#VALUE!</v>
      </c>
      <c r="I272" t="e" cm="1" vm="2">
        <f t="array" ref="I272">[1]!genUniform($I$9,$I$10)</f>
        <v>#VALUE!</v>
      </c>
      <c r="J272" t="e" vm="1">
        <f t="shared" si="41"/>
        <v>#VALUE!</v>
      </c>
      <c r="K272" s="47" t="e" vm="1">
        <f t="shared" si="42"/>
        <v>#VALUE!</v>
      </c>
      <c r="L272" t="e" vm="1">
        <f t="shared" si="43"/>
        <v>#VALUE!</v>
      </c>
      <c r="M272" t="e" cm="1" vm="2">
        <f t="array" ref="M272">[1]!genUniform($M$9,$M$10)</f>
        <v>#VALUE!</v>
      </c>
      <c r="N272" t="e" vm="1">
        <f t="shared" si="44"/>
        <v>#VALUE!</v>
      </c>
      <c r="O272" s="47" t="e" vm="1">
        <f t="shared" si="45"/>
        <v>#VALUE!</v>
      </c>
      <c r="P272" t="e" vm="1">
        <f t="shared" si="46"/>
        <v>#VALUE!</v>
      </c>
      <c r="Q272" t="e" cm="1" vm="2">
        <f t="array" ref="Q272">[1]!genUniform($Q$9,$Q$10)</f>
        <v>#VALUE!</v>
      </c>
      <c r="R272" t="e" vm="1">
        <f t="shared" si="47"/>
        <v>#VALUE!</v>
      </c>
      <c r="S272" s="47" t="e" vm="1">
        <f t="shared" si="48"/>
        <v>#VALUE!</v>
      </c>
      <c r="T272" t="e" vm="1">
        <f t="shared" si="49"/>
        <v>#VALUE!</v>
      </c>
    </row>
    <row r="273" spans="1:20">
      <c r="A273">
        <v>263</v>
      </c>
      <c r="C273" t="e" cm="1" vm="2">
        <f t="array" ref="C273">[1]!GenLognormal($C$9,$C$10)</f>
        <v>#VALUE!</v>
      </c>
      <c r="D273" t="e" cm="1" vm="2">
        <f t="array" ref="D273">[1]!GenLognormal($D$9,$D$10)</f>
        <v>#VALUE!</v>
      </c>
      <c r="E273" t="e" cm="1" vm="2">
        <f t="array" ref="E273">[1]!genNormal($E$9,$E$10)</f>
        <v>#VALUE!</v>
      </c>
      <c r="F273" t="e" cm="1" vm="2">
        <f t="array" ref="F273">[1]!GenLognormal($F$9,$F$10)</f>
        <v>#VALUE!</v>
      </c>
      <c r="G273" t="e" cm="1" vm="2">
        <f t="array" ref="G273">[1]!genBinomial(1,0.602)</f>
        <v>#VALUE!</v>
      </c>
      <c r="H273" s="13" t="e" vm="1">
        <f t="shared" si="40"/>
        <v>#VALUE!</v>
      </c>
      <c r="I273" t="e" cm="1" vm="2">
        <f t="array" ref="I273">[1]!genUniform($I$9,$I$10)</f>
        <v>#VALUE!</v>
      </c>
      <c r="J273" t="e" vm="1">
        <f t="shared" si="41"/>
        <v>#VALUE!</v>
      </c>
      <c r="K273" s="47" t="e" vm="1">
        <f t="shared" si="42"/>
        <v>#VALUE!</v>
      </c>
      <c r="L273" t="e" vm="1">
        <f t="shared" si="43"/>
        <v>#VALUE!</v>
      </c>
      <c r="M273" t="e" cm="1" vm="2">
        <f t="array" ref="M273">[1]!genUniform($M$9,$M$10)</f>
        <v>#VALUE!</v>
      </c>
      <c r="N273" t="e" vm="1">
        <f t="shared" si="44"/>
        <v>#VALUE!</v>
      </c>
      <c r="O273" s="47" t="e" vm="1">
        <f t="shared" si="45"/>
        <v>#VALUE!</v>
      </c>
      <c r="P273" t="e" vm="1">
        <f t="shared" si="46"/>
        <v>#VALUE!</v>
      </c>
      <c r="Q273" t="e" cm="1" vm="2">
        <f t="array" ref="Q273">[1]!genUniform($Q$9,$Q$10)</f>
        <v>#VALUE!</v>
      </c>
      <c r="R273" t="e" vm="1">
        <f t="shared" si="47"/>
        <v>#VALUE!</v>
      </c>
      <c r="S273" s="47" t="e" vm="1">
        <f t="shared" si="48"/>
        <v>#VALUE!</v>
      </c>
      <c r="T273" t="e" vm="1">
        <f t="shared" si="49"/>
        <v>#VALUE!</v>
      </c>
    </row>
    <row r="274" spans="1:20">
      <c r="A274">
        <v>264</v>
      </c>
      <c r="C274" t="e" cm="1" vm="2">
        <f t="array" ref="C274">[1]!GenLognormal($C$9,$C$10)</f>
        <v>#VALUE!</v>
      </c>
      <c r="D274" t="e" cm="1" vm="2">
        <f t="array" ref="D274">[1]!GenLognormal($D$9,$D$10)</f>
        <v>#VALUE!</v>
      </c>
      <c r="E274" t="e" cm="1" vm="2">
        <f t="array" ref="E274">[1]!genNormal($E$9,$E$10)</f>
        <v>#VALUE!</v>
      </c>
      <c r="F274" t="e" cm="1" vm="2">
        <f t="array" ref="F274">[1]!GenLognormal($F$9,$F$10)</f>
        <v>#VALUE!</v>
      </c>
      <c r="G274" t="e" cm="1" vm="2">
        <f t="array" ref="G274">[1]!genBinomial(1,0.602)</f>
        <v>#VALUE!</v>
      </c>
      <c r="H274" s="13" t="e" vm="1">
        <f t="shared" si="40"/>
        <v>#VALUE!</v>
      </c>
      <c r="I274" t="e" cm="1" vm="2">
        <f t="array" ref="I274">[1]!genUniform($I$9,$I$10)</f>
        <v>#VALUE!</v>
      </c>
      <c r="J274" t="e" vm="1">
        <f t="shared" si="41"/>
        <v>#VALUE!</v>
      </c>
      <c r="K274" s="47" t="e" vm="1">
        <f t="shared" si="42"/>
        <v>#VALUE!</v>
      </c>
      <c r="L274" t="e" vm="1">
        <f t="shared" si="43"/>
        <v>#VALUE!</v>
      </c>
      <c r="M274" t="e" cm="1" vm="2">
        <f t="array" ref="M274">[1]!genUniform($M$9,$M$10)</f>
        <v>#VALUE!</v>
      </c>
      <c r="N274" t="e" vm="1">
        <f t="shared" si="44"/>
        <v>#VALUE!</v>
      </c>
      <c r="O274" s="47" t="e" vm="1">
        <f t="shared" si="45"/>
        <v>#VALUE!</v>
      </c>
      <c r="P274" t="e" vm="1">
        <f t="shared" si="46"/>
        <v>#VALUE!</v>
      </c>
      <c r="Q274" t="e" cm="1" vm="2">
        <f t="array" ref="Q274">[1]!genUniform($Q$9,$Q$10)</f>
        <v>#VALUE!</v>
      </c>
      <c r="R274" t="e" vm="1">
        <f t="shared" si="47"/>
        <v>#VALUE!</v>
      </c>
      <c r="S274" s="47" t="e" vm="1">
        <f t="shared" si="48"/>
        <v>#VALUE!</v>
      </c>
      <c r="T274" t="e" vm="1">
        <f t="shared" si="49"/>
        <v>#VALUE!</v>
      </c>
    </row>
    <row r="275" spans="1:20">
      <c r="A275">
        <v>265</v>
      </c>
      <c r="C275" t="e" cm="1" vm="2">
        <f t="array" ref="C275">[1]!GenLognormal($C$9,$C$10)</f>
        <v>#VALUE!</v>
      </c>
      <c r="D275" t="e" cm="1" vm="2">
        <f t="array" ref="D275">[1]!GenLognormal($D$9,$D$10)</f>
        <v>#VALUE!</v>
      </c>
      <c r="E275" t="e" cm="1" vm="2">
        <f t="array" ref="E275">[1]!genNormal($E$9,$E$10)</f>
        <v>#VALUE!</v>
      </c>
      <c r="F275" t="e" cm="1" vm="2">
        <f t="array" ref="F275">[1]!GenLognormal($F$9,$F$10)</f>
        <v>#VALUE!</v>
      </c>
      <c r="G275" t="e" cm="1" vm="2">
        <f t="array" ref="G275">[1]!genBinomial(1,0.602)</f>
        <v>#VALUE!</v>
      </c>
      <c r="H275" s="13" t="e" vm="1">
        <f t="shared" si="40"/>
        <v>#VALUE!</v>
      </c>
      <c r="I275" t="e" cm="1" vm="2">
        <f t="array" ref="I275">[1]!genUniform($I$9,$I$10)</f>
        <v>#VALUE!</v>
      </c>
      <c r="J275" t="e" vm="1">
        <f t="shared" si="41"/>
        <v>#VALUE!</v>
      </c>
      <c r="K275" s="47" t="e" vm="1">
        <f t="shared" si="42"/>
        <v>#VALUE!</v>
      </c>
      <c r="L275" t="e" vm="1">
        <f t="shared" si="43"/>
        <v>#VALUE!</v>
      </c>
      <c r="M275" t="e" cm="1" vm="2">
        <f t="array" ref="M275">[1]!genUniform($M$9,$M$10)</f>
        <v>#VALUE!</v>
      </c>
      <c r="N275" t="e" vm="1">
        <f t="shared" si="44"/>
        <v>#VALUE!</v>
      </c>
      <c r="O275" s="47" t="e" vm="1">
        <f t="shared" si="45"/>
        <v>#VALUE!</v>
      </c>
      <c r="P275" t="e" vm="1">
        <f t="shared" si="46"/>
        <v>#VALUE!</v>
      </c>
      <c r="Q275" t="e" cm="1" vm="2">
        <f t="array" ref="Q275">[1]!genUniform($Q$9,$Q$10)</f>
        <v>#VALUE!</v>
      </c>
      <c r="R275" t="e" vm="1">
        <f t="shared" si="47"/>
        <v>#VALUE!</v>
      </c>
      <c r="S275" s="47" t="e" vm="1">
        <f t="shared" si="48"/>
        <v>#VALUE!</v>
      </c>
      <c r="T275" t="e" vm="1">
        <f t="shared" si="49"/>
        <v>#VALUE!</v>
      </c>
    </row>
    <row r="276" spans="1:20">
      <c r="A276">
        <v>266</v>
      </c>
      <c r="C276" t="e" cm="1" vm="2">
        <f t="array" ref="C276">[1]!GenLognormal($C$9,$C$10)</f>
        <v>#VALUE!</v>
      </c>
      <c r="D276" t="e" cm="1" vm="2">
        <f t="array" ref="D276">[1]!GenLognormal($D$9,$D$10)</f>
        <v>#VALUE!</v>
      </c>
      <c r="E276" t="e" cm="1" vm="2">
        <f t="array" ref="E276">[1]!genNormal($E$9,$E$10)</f>
        <v>#VALUE!</v>
      </c>
      <c r="F276" t="e" cm="1" vm="2">
        <f t="array" ref="F276">[1]!GenLognormal($F$9,$F$10)</f>
        <v>#VALUE!</v>
      </c>
      <c r="G276" t="e" cm="1" vm="2">
        <f t="array" ref="G276">[1]!genBinomial(1,0.602)</f>
        <v>#VALUE!</v>
      </c>
      <c r="H276" s="13" t="e" vm="1">
        <f t="shared" si="40"/>
        <v>#VALUE!</v>
      </c>
      <c r="I276" t="e" cm="1" vm="2">
        <f t="array" ref="I276">[1]!genUniform($I$9,$I$10)</f>
        <v>#VALUE!</v>
      </c>
      <c r="J276" t="e" vm="1">
        <f t="shared" si="41"/>
        <v>#VALUE!</v>
      </c>
      <c r="K276" s="47" t="e" vm="1">
        <f t="shared" si="42"/>
        <v>#VALUE!</v>
      </c>
      <c r="L276" t="e" vm="1">
        <f t="shared" si="43"/>
        <v>#VALUE!</v>
      </c>
      <c r="M276" t="e" cm="1" vm="2">
        <f t="array" ref="M276">[1]!genUniform($M$9,$M$10)</f>
        <v>#VALUE!</v>
      </c>
      <c r="N276" t="e" vm="1">
        <f t="shared" si="44"/>
        <v>#VALUE!</v>
      </c>
      <c r="O276" s="47" t="e" vm="1">
        <f t="shared" si="45"/>
        <v>#VALUE!</v>
      </c>
      <c r="P276" t="e" vm="1">
        <f t="shared" si="46"/>
        <v>#VALUE!</v>
      </c>
      <c r="Q276" t="e" cm="1" vm="2">
        <f t="array" ref="Q276">[1]!genUniform($Q$9,$Q$10)</f>
        <v>#VALUE!</v>
      </c>
      <c r="R276" t="e" vm="1">
        <f t="shared" si="47"/>
        <v>#VALUE!</v>
      </c>
      <c r="S276" s="47" t="e" vm="1">
        <f t="shared" si="48"/>
        <v>#VALUE!</v>
      </c>
      <c r="T276" t="e" vm="1">
        <f t="shared" si="49"/>
        <v>#VALUE!</v>
      </c>
    </row>
    <row r="277" spans="1:20">
      <c r="A277">
        <v>267</v>
      </c>
      <c r="C277" t="e" cm="1" vm="2">
        <f t="array" ref="C277">[1]!GenLognormal($C$9,$C$10)</f>
        <v>#VALUE!</v>
      </c>
      <c r="D277" t="e" cm="1" vm="2">
        <f t="array" ref="D277">[1]!GenLognormal($D$9,$D$10)</f>
        <v>#VALUE!</v>
      </c>
      <c r="E277" t="e" cm="1" vm="2">
        <f t="array" ref="E277">[1]!genNormal($E$9,$E$10)</f>
        <v>#VALUE!</v>
      </c>
      <c r="F277" t="e" cm="1" vm="2">
        <f t="array" ref="F277">[1]!GenLognormal($F$9,$F$10)</f>
        <v>#VALUE!</v>
      </c>
      <c r="G277" t="e" cm="1" vm="2">
        <f t="array" ref="G277">[1]!genBinomial(1,0.602)</f>
        <v>#VALUE!</v>
      </c>
      <c r="H277" s="13" t="e" vm="1">
        <f t="shared" ref="H277:H340" si="50">(266.16-47.17*G277-2.33*F277+0.66*E277+0.017*(E277^2))*113.12/1000000*D277</f>
        <v>#VALUE!</v>
      </c>
      <c r="I277" t="e" cm="1" vm="2">
        <f t="array" ref="I277">[1]!genUniform($I$9,$I$10)</f>
        <v>#VALUE!</v>
      </c>
      <c r="J277" t="e" vm="1">
        <f t="shared" si="41"/>
        <v>#VALUE!</v>
      </c>
      <c r="K277" s="47" t="e" vm="1">
        <f t="shared" si="42"/>
        <v>#VALUE!</v>
      </c>
      <c r="L277" t="e" vm="1">
        <f t="shared" si="43"/>
        <v>#VALUE!</v>
      </c>
      <c r="M277" t="e" cm="1" vm="2">
        <f t="array" ref="M277">[1]!genUniform($M$9,$M$10)</f>
        <v>#VALUE!</v>
      </c>
      <c r="N277" t="e" vm="1">
        <f t="shared" si="44"/>
        <v>#VALUE!</v>
      </c>
      <c r="O277" s="47" t="e" vm="1">
        <f t="shared" si="45"/>
        <v>#VALUE!</v>
      </c>
      <c r="P277" t="e" vm="1">
        <f t="shared" si="46"/>
        <v>#VALUE!</v>
      </c>
      <c r="Q277" t="e" cm="1" vm="2">
        <f t="array" ref="Q277">[1]!genUniform($Q$9,$Q$10)</f>
        <v>#VALUE!</v>
      </c>
      <c r="R277" t="e" vm="1">
        <f t="shared" si="47"/>
        <v>#VALUE!</v>
      </c>
      <c r="S277" s="47" t="e" vm="1">
        <f t="shared" si="48"/>
        <v>#VALUE!</v>
      </c>
      <c r="T277" t="e" vm="1">
        <f t="shared" si="49"/>
        <v>#VALUE!</v>
      </c>
    </row>
    <row r="278" spans="1:20">
      <c r="A278">
        <v>268</v>
      </c>
      <c r="C278" t="e" cm="1" vm="2">
        <f t="array" ref="C278">[1]!GenLognormal($C$9,$C$10)</f>
        <v>#VALUE!</v>
      </c>
      <c r="D278" t="e" cm="1" vm="2">
        <f t="array" ref="D278">[1]!GenLognormal($D$9,$D$10)</f>
        <v>#VALUE!</v>
      </c>
      <c r="E278" t="e" cm="1" vm="2">
        <f t="array" ref="E278">[1]!genNormal($E$9,$E$10)</f>
        <v>#VALUE!</v>
      </c>
      <c r="F278" t="e" cm="1" vm="2">
        <f t="array" ref="F278">[1]!GenLognormal($F$9,$F$10)</f>
        <v>#VALUE!</v>
      </c>
      <c r="G278" t="e" cm="1" vm="2">
        <f t="array" ref="G278">[1]!genBinomial(1,0.602)</f>
        <v>#VALUE!</v>
      </c>
      <c r="H278" s="13" t="e" vm="1">
        <f t="shared" si="50"/>
        <v>#VALUE!</v>
      </c>
      <c r="I278" t="e" cm="1" vm="2">
        <f t="array" ref="I278">[1]!genUniform($I$9,$I$10)</f>
        <v>#VALUE!</v>
      </c>
      <c r="J278" t="e" vm="1">
        <f t="shared" si="41"/>
        <v>#VALUE!</v>
      </c>
      <c r="K278" s="47" t="e" vm="1">
        <f t="shared" si="42"/>
        <v>#VALUE!</v>
      </c>
      <c r="L278" t="e" vm="1">
        <f t="shared" si="43"/>
        <v>#VALUE!</v>
      </c>
      <c r="M278" t="e" cm="1" vm="2">
        <f t="array" ref="M278">[1]!genUniform($M$9,$M$10)</f>
        <v>#VALUE!</v>
      </c>
      <c r="N278" t="e" vm="1">
        <f t="shared" si="44"/>
        <v>#VALUE!</v>
      </c>
      <c r="O278" s="47" t="e" vm="1">
        <f t="shared" si="45"/>
        <v>#VALUE!</v>
      </c>
      <c r="P278" t="e" vm="1">
        <f t="shared" si="46"/>
        <v>#VALUE!</v>
      </c>
      <c r="Q278" t="e" cm="1" vm="2">
        <f t="array" ref="Q278">[1]!genUniform($Q$9,$Q$10)</f>
        <v>#VALUE!</v>
      </c>
      <c r="R278" t="e" vm="1">
        <f t="shared" si="47"/>
        <v>#VALUE!</v>
      </c>
      <c r="S278" s="47" t="e" vm="1">
        <f t="shared" si="48"/>
        <v>#VALUE!</v>
      </c>
      <c r="T278" t="e" vm="1">
        <f t="shared" si="49"/>
        <v>#VALUE!</v>
      </c>
    </row>
    <row r="279" spans="1:20">
      <c r="A279">
        <v>269</v>
      </c>
      <c r="C279" t="e" cm="1" vm="2">
        <f t="array" ref="C279">[1]!GenLognormal($C$9,$C$10)</f>
        <v>#VALUE!</v>
      </c>
      <c r="D279" t="e" cm="1" vm="2">
        <f t="array" ref="D279">[1]!GenLognormal($D$9,$D$10)</f>
        <v>#VALUE!</v>
      </c>
      <c r="E279" t="e" cm="1" vm="2">
        <f t="array" ref="E279">[1]!genNormal($E$9,$E$10)</f>
        <v>#VALUE!</v>
      </c>
      <c r="F279" t="e" cm="1" vm="2">
        <f t="array" ref="F279">[1]!GenLognormal($F$9,$F$10)</f>
        <v>#VALUE!</v>
      </c>
      <c r="G279" t="e" cm="1" vm="2">
        <f t="array" ref="G279">[1]!genBinomial(1,0.602)</f>
        <v>#VALUE!</v>
      </c>
      <c r="H279" s="13" t="e" vm="1">
        <f t="shared" si="50"/>
        <v>#VALUE!</v>
      </c>
      <c r="I279" t="e" cm="1" vm="2">
        <f t="array" ref="I279">[1]!genUniform($I$9,$I$10)</f>
        <v>#VALUE!</v>
      </c>
      <c r="J279" t="e" vm="1">
        <f t="shared" si="41"/>
        <v>#VALUE!</v>
      </c>
      <c r="K279" s="47" t="e" vm="1">
        <f t="shared" si="42"/>
        <v>#VALUE!</v>
      </c>
      <c r="L279" t="e" vm="1">
        <f t="shared" si="43"/>
        <v>#VALUE!</v>
      </c>
      <c r="M279" t="e" cm="1" vm="2">
        <f t="array" ref="M279">[1]!genUniform($M$9,$M$10)</f>
        <v>#VALUE!</v>
      </c>
      <c r="N279" t="e" vm="1">
        <f t="shared" si="44"/>
        <v>#VALUE!</v>
      </c>
      <c r="O279" s="47" t="e" vm="1">
        <f t="shared" si="45"/>
        <v>#VALUE!</v>
      </c>
      <c r="P279" t="e" vm="1">
        <f t="shared" si="46"/>
        <v>#VALUE!</v>
      </c>
      <c r="Q279" t="e" cm="1" vm="2">
        <f t="array" ref="Q279">[1]!genUniform($Q$9,$Q$10)</f>
        <v>#VALUE!</v>
      </c>
      <c r="R279" t="e" vm="1">
        <f t="shared" si="47"/>
        <v>#VALUE!</v>
      </c>
      <c r="S279" s="47" t="e" vm="1">
        <f t="shared" si="48"/>
        <v>#VALUE!</v>
      </c>
      <c r="T279" t="e" vm="1">
        <f t="shared" si="49"/>
        <v>#VALUE!</v>
      </c>
    </row>
    <row r="280" spans="1:20">
      <c r="A280">
        <v>270</v>
      </c>
      <c r="C280" t="e" cm="1" vm="2">
        <f t="array" ref="C280">[1]!GenLognormal($C$9,$C$10)</f>
        <v>#VALUE!</v>
      </c>
      <c r="D280" t="e" cm="1" vm="2">
        <f t="array" ref="D280">[1]!GenLognormal($D$9,$D$10)</f>
        <v>#VALUE!</v>
      </c>
      <c r="E280" t="e" cm="1" vm="2">
        <f t="array" ref="E280">[1]!genNormal($E$9,$E$10)</f>
        <v>#VALUE!</v>
      </c>
      <c r="F280" t="e" cm="1" vm="2">
        <f t="array" ref="F280">[1]!GenLognormal($F$9,$F$10)</f>
        <v>#VALUE!</v>
      </c>
      <c r="G280" t="e" cm="1" vm="2">
        <f t="array" ref="G280">[1]!genBinomial(1,0.602)</f>
        <v>#VALUE!</v>
      </c>
      <c r="H280" s="13" t="e" vm="1">
        <f t="shared" si="50"/>
        <v>#VALUE!</v>
      </c>
      <c r="I280" t="e" cm="1" vm="2">
        <f t="array" ref="I280">[1]!genUniform($I$9,$I$10)</f>
        <v>#VALUE!</v>
      </c>
      <c r="J280" t="e" vm="1">
        <f t="shared" si="41"/>
        <v>#VALUE!</v>
      </c>
      <c r="K280" s="47" t="e" vm="1">
        <f t="shared" si="42"/>
        <v>#VALUE!</v>
      </c>
      <c r="L280" t="e" vm="1">
        <f t="shared" si="43"/>
        <v>#VALUE!</v>
      </c>
      <c r="M280" t="e" cm="1" vm="2">
        <f t="array" ref="M280">[1]!genUniform($M$9,$M$10)</f>
        <v>#VALUE!</v>
      </c>
      <c r="N280" t="e" vm="1">
        <f t="shared" si="44"/>
        <v>#VALUE!</v>
      </c>
      <c r="O280" s="47" t="e" vm="1">
        <f t="shared" si="45"/>
        <v>#VALUE!</v>
      </c>
      <c r="P280" t="e" vm="1">
        <f t="shared" si="46"/>
        <v>#VALUE!</v>
      </c>
      <c r="Q280" t="e" cm="1" vm="2">
        <f t="array" ref="Q280">[1]!genUniform($Q$9,$Q$10)</f>
        <v>#VALUE!</v>
      </c>
      <c r="R280" t="e" vm="1">
        <f t="shared" si="47"/>
        <v>#VALUE!</v>
      </c>
      <c r="S280" s="47" t="e" vm="1">
        <f t="shared" si="48"/>
        <v>#VALUE!</v>
      </c>
      <c r="T280" t="e" vm="1">
        <f t="shared" si="49"/>
        <v>#VALUE!</v>
      </c>
    </row>
    <row r="281" spans="1:20">
      <c r="A281">
        <v>271</v>
      </c>
      <c r="C281" t="e" cm="1" vm="2">
        <f t="array" ref="C281">[1]!GenLognormal($C$9,$C$10)</f>
        <v>#VALUE!</v>
      </c>
      <c r="D281" t="e" cm="1" vm="2">
        <f t="array" ref="D281">[1]!GenLognormal($D$9,$D$10)</f>
        <v>#VALUE!</v>
      </c>
      <c r="E281" t="e" cm="1" vm="2">
        <f t="array" ref="E281">[1]!genNormal($E$9,$E$10)</f>
        <v>#VALUE!</v>
      </c>
      <c r="F281" t="e" cm="1" vm="2">
        <f t="array" ref="F281">[1]!GenLognormal($F$9,$F$10)</f>
        <v>#VALUE!</v>
      </c>
      <c r="G281" t="e" cm="1" vm="2">
        <f t="array" ref="G281">[1]!genBinomial(1,0.602)</f>
        <v>#VALUE!</v>
      </c>
      <c r="H281" s="13" t="e" vm="1">
        <f t="shared" si="50"/>
        <v>#VALUE!</v>
      </c>
      <c r="I281" t="e" cm="1" vm="2">
        <f t="array" ref="I281">[1]!genUniform($I$9,$I$10)</f>
        <v>#VALUE!</v>
      </c>
      <c r="J281" t="e" vm="1">
        <f t="shared" si="41"/>
        <v>#VALUE!</v>
      </c>
      <c r="K281" s="47" t="e" vm="1">
        <f t="shared" si="42"/>
        <v>#VALUE!</v>
      </c>
      <c r="L281" t="e" vm="1">
        <f t="shared" si="43"/>
        <v>#VALUE!</v>
      </c>
      <c r="M281" t="e" cm="1" vm="2">
        <f t="array" ref="M281">[1]!genUniform($M$9,$M$10)</f>
        <v>#VALUE!</v>
      </c>
      <c r="N281" t="e" vm="1">
        <f t="shared" si="44"/>
        <v>#VALUE!</v>
      </c>
      <c r="O281" s="47" t="e" vm="1">
        <f t="shared" si="45"/>
        <v>#VALUE!</v>
      </c>
      <c r="P281" t="e" vm="1">
        <f t="shared" si="46"/>
        <v>#VALUE!</v>
      </c>
      <c r="Q281" t="e" cm="1" vm="2">
        <f t="array" ref="Q281">[1]!genUniform($Q$9,$Q$10)</f>
        <v>#VALUE!</v>
      </c>
      <c r="R281" t="e" vm="1">
        <f t="shared" si="47"/>
        <v>#VALUE!</v>
      </c>
      <c r="S281" s="47" t="e" vm="1">
        <f t="shared" si="48"/>
        <v>#VALUE!</v>
      </c>
      <c r="T281" t="e" vm="1">
        <f t="shared" si="49"/>
        <v>#VALUE!</v>
      </c>
    </row>
    <row r="282" spans="1:20">
      <c r="A282">
        <v>272</v>
      </c>
      <c r="C282" t="e" cm="1" vm="2">
        <f t="array" ref="C282">[1]!GenLognormal($C$9,$C$10)</f>
        <v>#VALUE!</v>
      </c>
      <c r="D282" t="e" cm="1" vm="2">
        <f t="array" ref="D282">[1]!GenLognormal($D$9,$D$10)</f>
        <v>#VALUE!</v>
      </c>
      <c r="E282" t="e" cm="1" vm="2">
        <f t="array" ref="E282">[1]!genNormal($E$9,$E$10)</f>
        <v>#VALUE!</v>
      </c>
      <c r="F282" t="e" cm="1" vm="2">
        <f t="array" ref="F282">[1]!GenLognormal($F$9,$F$10)</f>
        <v>#VALUE!</v>
      </c>
      <c r="G282" t="e" cm="1" vm="2">
        <f t="array" ref="G282">[1]!genBinomial(1,0.602)</f>
        <v>#VALUE!</v>
      </c>
      <c r="H282" s="13" t="e" vm="1">
        <f t="shared" si="50"/>
        <v>#VALUE!</v>
      </c>
      <c r="I282" t="e" cm="1" vm="2">
        <f t="array" ref="I282">[1]!genUniform($I$9,$I$10)</f>
        <v>#VALUE!</v>
      </c>
      <c r="J282" t="e" vm="1">
        <f t="shared" si="41"/>
        <v>#VALUE!</v>
      </c>
      <c r="K282" s="47" t="e" vm="1">
        <f t="shared" si="42"/>
        <v>#VALUE!</v>
      </c>
      <c r="L282" t="e" vm="1">
        <f t="shared" si="43"/>
        <v>#VALUE!</v>
      </c>
      <c r="M282" t="e" cm="1" vm="2">
        <f t="array" ref="M282">[1]!genUniform($M$9,$M$10)</f>
        <v>#VALUE!</v>
      </c>
      <c r="N282" t="e" vm="1">
        <f t="shared" si="44"/>
        <v>#VALUE!</v>
      </c>
      <c r="O282" s="47" t="e" vm="1">
        <f t="shared" si="45"/>
        <v>#VALUE!</v>
      </c>
      <c r="P282" t="e" vm="1">
        <f t="shared" si="46"/>
        <v>#VALUE!</v>
      </c>
      <c r="Q282" t="e" cm="1" vm="2">
        <f t="array" ref="Q282">[1]!genUniform($Q$9,$Q$10)</f>
        <v>#VALUE!</v>
      </c>
      <c r="R282" t="e" vm="1">
        <f t="shared" si="47"/>
        <v>#VALUE!</v>
      </c>
      <c r="S282" s="47" t="e" vm="1">
        <f t="shared" si="48"/>
        <v>#VALUE!</v>
      </c>
      <c r="T282" t="e" vm="1">
        <f t="shared" si="49"/>
        <v>#VALUE!</v>
      </c>
    </row>
    <row r="283" spans="1:20">
      <c r="A283">
        <v>273</v>
      </c>
      <c r="C283" t="e" cm="1" vm="2">
        <f t="array" ref="C283">[1]!GenLognormal($C$9,$C$10)</f>
        <v>#VALUE!</v>
      </c>
      <c r="D283" t="e" cm="1" vm="2">
        <f t="array" ref="D283">[1]!GenLognormal($D$9,$D$10)</f>
        <v>#VALUE!</v>
      </c>
      <c r="E283" t="e" cm="1" vm="2">
        <f t="array" ref="E283">[1]!genNormal($E$9,$E$10)</f>
        <v>#VALUE!</v>
      </c>
      <c r="F283" t="e" cm="1" vm="2">
        <f t="array" ref="F283">[1]!GenLognormal($F$9,$F$10)</f>
        <v>#VALUE!</v>
      </c>
      <c r="G283" t="e" cm="1" vm="2">
        <f t="array" ref="G283">[1]!genBinomial(1,0.602)</f>
        <v>#VALUE!</v>
      </c>
      <c r="H283" s="13" t="e" vm="1">
        <f t="shared" si="50"/>
        <v>#VALUE!</v>
      </c>
      <c r="I283" t="e" cm="1" vm="2">
        <f t="array" ref="I283">[1]!genUniform($I$9,$I$10)</f>
        <v>#VALUE!</v>
      </c>
      <c r="J283" t="e" vm="1">
        <f t="shared" si="41"/>
        <v>#VALUE!</v>
      </c>
      <c r="K283" s="47" t="e" vm="1">
        <f t="shared" si="42"/>
        <v>#VALUE!</v>
      </c>
      <c r="L283" t="e" vm="1">
        <f t="shared" si="43"/>
        <v>#VALUE!</v>
      </c>
      <c r="M283" t="e" cm="1" vm="2">
        <f t="array" ref="M283">[1]!genUniform($M$9,$M$10)</f>
        <v>#VALUE!</v>
      </c>
      <c r="N283" t="e" vm="1">
        <f t="shared" si="44"/>
        <v>#VALUE!</v>
      </c>
      <c r="O283" s="47" t="e" vm="1">
        <f t="shared" si="45"/>
        <v>#VALUE!</v>
      </c>
      <c r="P283" t="e" vm="1">
        <f t="shared" si="46"/>
        <v>#VALUE!</v>
      </c>
      <c r="Q283" t="e" cm="1" vm="2">
        <f t="array" ref="Q283">[1]!genUniform($Q$9,$Q$10)</f>
        <v>#VALUE!</v>
      </c>
      <c r="R283" t="e" vm="1">
        <f t="shared" si="47"/>
        <v>#VALUE!</v>
      </c>
      <c r="S283" s="47" t="e" vm="1">
        <f t="shared" si="48"/>
        <v>#VALUE!</v>
      </c>
      <c r="T283" t="e" vm="1">
        <f t="shared" si="49"/>
        <v>#VALUE!</v>
      </c>
    </row>
    <row r="284" spans="1:20">
      <c r="A284">
        <v>274</v>
      </c>
      <c r="C284" t="e" cm="1" vm="2">
        <f t="array" ref="C284">[1]!GenLognormal($C$9,$C$10)</f>
        <v>#VALUE!</v>
      </c>
      <c r="D284" t="e" cm="1" vm="2">
        <f t="array" ref="D284">[1]!GenLognormal($D$9,$D$10)</f>
        <v>#VALUE!</v>
      </c>
      <c r="E284" t="e" cm="1" vm="2">
        <f t="array" ref="E284">[1]!genNormal($E$9,$E$10)</f>
        <v>#VALUE!</v>
      </c>
      <c r="F284" t="e" cm="1" vm="2">
        <f t="array" ref="F284">[1]!GenLognormal($F$9,$F$10)</f>
        <v>#VALUE!</v>
      </c>
      <c r="G284" t="e" cm="1" vm="2">
        <f t="array" ref="G284">[1]!genBinomial(1,0.602)</f>
        <v>#VALUE!</v>
      </c>
      <c r="H284" s="13" t="e" vm="1">
        <f t="shared" si="50"/>
        <v>#VALUE!</v>
      </c>
      <c r="I284" t="e" cm="1" vm="2">
        <f t="array" ref="I284">[1]!genUniform($I$9,$I$10)</f>
        <v>#VALUE!</v>
      </c>
      <c r="J284" t="e" vm="1">
        <f t="shared" si="41"/>
        <v>#VALUE!</v>
      </c>
      <c r="K284" s="47" t="e" vm="1">
        <f t="shared" si="42"/>
        <v>#VALUE!</v>
      </c>
      <c r="L284" t="e" vm="1">
        <f t="shared" si="43"/>
        <v>#VALUE!</v>
      </c>
      <c r="M284" t="e" cm="1" vm="2">
        <f t="array" ref="M284">[1]!genUniform($M$9,$M$10)</f>
        <v>#VALUE!</v>
      </c>
      <c r="N284" t="e" vm="1">
        <f t="shared" si="44"/>
        <v>#VALUE!</v>
      </c>
      <c r="O284" s="47" t="e" vm="1">
        <f t="shared" si="45"/>
        <v>#VALUE!</v>
      </c>
      <c r="P284" t="e" vm="1">
        <f t="shared" si="46"/>
        <v>#VALUE!</v>
      </c>
      <c r="Q284" t="e" cm="1" vm="2">
        <f t="array" ref="Q284">[1]!genUniform($Q$9,$Q$10)</f>
        <v>#VALUE!</v>
      </c>
      <c r="R284" t="e" vm="1">
        <f t="shared" si="47"/>
        <v>#VALUE!</v>
      </c>
      <c r="S284" s="47" t="e" vm="1">
        <f t="shared" si="48"/>
        <v>#VALUE!</v>
      </c>
      <c r="T284" t="e" vm="1">
        <f t="shared" si="49"/>
        <v>#VALUE!</v>
      </c>
    </row>
    <row r="285" spans="1:20">
      <c r="A285">
        <v>275</v>
      </c>
      <c r="C285" t="e" cm="1" vm="2">
        <f t="array" ref="C285">[1]!GenLognormal($C$9,$C$10)</f>
        <v>#VALUE!</v>
      </c>
      <c r="D285" t="e" cm="1" vm="2">
        <f t="array" ref="D285">[1]!GenLognormal($D$9,$D$10)</f>
        <v>#VALUE!</v>
      </c>
      <c r="E285" t="e" cm="1" vm="2">
        <f t="array" ref="E285">[1]!genNormal($E$9,$E$10)</f>
        <v>#VALUE!</v>
      </c>
      <c r="F285" t="e" cm="1" vm="2">
        <f t="array" ref="F285">[1]!GenLognormal($F$9,$F$10)</f>
        <v>#VALUE!</v>
      </c>
      <c r="G285" t="e" cm="1" vm="2">
        <f t="array" ref="G285">[1]!genBinomial(1,0.602)</f>
        <v>#VALUE!</v>
      </c>
      <c r="H285" s="13" t="e" vm="1">
        <f t="shared" si="50"/>
        <v>#VALUE!</v>
      </c>
      <c r="I285" t="e" cm="1" vm="2">
        <f t="array" ref="I285">[1]!genUniform($I$9,$I$10)</f>
        <v>#VALUE!</v>
      </c>
      <c r="J285" t="e" vm="1">
        <f t="shared" si="41"/>
        <v>#VALUE!</v>
      </c>
      <c r="K285" s="47" t="e" vm="1">
        <f t="shared" si="42"/>
        <v>#VALUE!</v>
      </c>
      <c r="L285" t="e" vm="1">
        <f t="shared" si="43"/>
        <v>#VALUE!</v>
      </c>
      <c r="M285" t="e" cm="1" vm="2">
        <f t="array" ref="M285">[1]!genUniform($M$9,$M$10)</f>
        <v>#VALUE!</v>
      </c>
      <c r="N285" t="e" vm="1">
        <f t="shared" si="44"/>
        <v>#VALUE!</v>
      </c>
      <c r="O285" s="47" t="e" vm="1">
        <f t="shared" si="45"/>
        <v>#VALUE!</v>
      </c>
      <c r="P285" t="e" vm="1">
        <f t="shared" si="46"/>
        <v>#VALUE!</v>
      </c>
      <c r="Q285" t="e" cm="1" vm="2">
        <f t="array" ref="Q285">[1]!genUniform($Q$9,$Q$10)</f>
        <v>#VALUE!</v>
      </c>
      <c r="R285" t="e" vm="1">
        <f t="shared" si="47"/>
        <v>#VALUE!</v>
      </c>
      <c r="S285" s="47" t="e" vm="1">
        <f t="shared" si="48"/>
        <v>#VALUE!</v>
      </c>
      <c r="T285" t="e" vm="1">
        <f t="shared" si="49"/>
        <v>#VALUE!</v>
      </c>
    </row>
    <row r="286" spans="1:20">
      <c r="A286">
        <v>276</v>
      </c>
      <c r="C286" t="e" cm="1" vm="2">
        <f t="array" ref="C286">[1]!GenLognormal($C$9,$C$10)</f>
        <v>#VALUE!</v>
      </c>
      <c r="D286" t="e" cm="1" vm="2">
        <f t="array" ref="D286">[1]!GenLognormal($D$9,$D$10)</f>
        <v>#VALUE!</v>
      </c>
      <c r="E286" t="e" cm="1" vm="2">
        <f t="array" ref="E286">[1]!genNormal($E$9,$E$10)</f>
        <v>#VALUE!</v>
      </c>
      <c r="F286" t="e" cm="1" vm="2">
        <f t="array" ref="F286">[1]!GenLognormal($F$9,$F$10)</f>
        <v>#VALUE!</v>
      </c>
      <c r="G286" t="e" cm="1" vm="2">
        <f t="array" ref="G286">[1]!genBinomial(1,0.602)</f>
        <v>#VALUE!</v>
      </c>
      <c r="H286" s="13" t="e" vm="1">
        <f t="shared" si="50"/>
        <v>#VALUE!</v>
      </c>
      <c r="I286" t="e" cm="1" vm="2">
        <f t="array" ref="I286">[1]!genUniform($I$9,$I$10)</f>
        <v>#VALUE!</v>
      </c>
      <c r="J286" t="e" vm="1">
        <f t="shared" si="41"/>
        <v>#VALUE!</v>
      </c>
      <c r="K286" s="47" t="e" vm="1">
        <f t="shared" si="42"/>
        <v>#VALUE!</v>
      </c>
      <c r="L286" t="e" vm="1">
        <f t="shared" si="43"/>
        <v>#VALUE!</v>
      </c>
      <c r="M286" t="e" cm="1" vm="2">
        <f t="array" ref="M286">[1]!genUniform($M$9,$M$10)</f>
        <v>#VALUE!</v>
      </c>
      <c r="N286" t="e" vm="1">
        <f t="shared" si="44"/>
        <v>#VALUE!</v>
      </c>
      <c r="O286" s="47" t="e" vm="1">
        <f t="shared" si="45"/>
        <v>#VALUE!</v>
      </c>
      <c r="P286" t="e" vm="1">
        <f t="shared" si="46"/>
        <v>#VALUE!</v>
      </c>
      <c r="Q286" t="e" cm="1" vm="2">
        <f t="array" ref="Q286">[1]!genUniform($Q$9,$Q$10)</f>
        <v>#VALUE!</v>
      </c>
      <c r="R286" t="e" vm="1">
        <f t="shared" si="47"/>
        <v>#VALUE!</v>
      </c>
      <c r="S286" s="47" t="e" vm="1">
        <f t="shared" si="48"/>
        <v>#VALUE!</v>
      </c>
      <c r="T286" t="e" vm="1">
        <f t="shared" si="49"/>
        <v>#VALUE!</v>
      </c>
    </row>
    <row r="287" spans="1:20">
      <c r="A287">
        <v>277</v>
      </c>
      <c r="C287" t="e" cm="1" vm="2">
        <f t="array" ref="C287">[1]!GenLognormal($C$9,$C$10)</f>
        <v>#VALUE!</v>
      </c>
      <c r="D287" t="e" cm="1" vm="2">
        <f t="array" ref="D287">[1]!GenLognormal($D$9,$D$10)</f>
        <v>#VALUE!</v>
      </c>
      <c r="E287" t="e" cm="1" vm="2">
        <f t="array" ref="E287">[1]!genNormal($E$9,$E$10)</f>
        <v>#VALUE!</v>
      </c>
      <c r="F287" t="e" cm="1" vm="2">
        <f t="array" ref="F287">[1]!GenLognormal($F$9,$F$10)</f>
        <v>#VALUE!</v>
      </c>
      <c r="G287" t="e" cm="1" vm="2">
        <f t="array" ref="G287">[1]!genBinomial(1,0.602)</f>
        <v>#VALUE!</v>
      </c>
      <c r="H287" s="13" t="e" vm="1">
        <f t="shared" si="50"/>
        <v>#VALUE!</v>
      </c>
      <c r="I287" t="e" cm="1" vm="2">
        <f t="array" ref="I287">[1]!genUniform($I$9,$I$10)</f>
        <v>#VALUE!</v>
      </c>
      <c r="J287" t="e" vm="1">
        <f t="shared" si="41"/>
        <v>#VALUE!</v>
      </c>
      <c r="K287" s="47" t="e" vm="1">
        <f t="shared" si="42"/>
        <v>#VALUE!</v>
      </c>
      <c r="L287" t="e" vm="1">
        <f t="shared" si="43"/>
        <v>#VALUE!</v>
      </c>
      <c r="M287" t="e" cm="1" vm="2">
        <f t="array" ref="M287">[1]!genUniform($M$9,$M$10)</f>
        <v>#VALUE!</v>
      </c>
      <c r="N287" t="e" vm="1">
        <f t="shared" si="44"/>
        <v>#VALUE!</v>
      </c>
      <c r="O287" s="47" t="e" vm="1">
        <f t="shared" si="45"/>
        <v>#VALUE!</v>
      </c>
      <c r="P287" t="e" vm="1">
        <f t="shared" si="46"/>
        <v>#VALUE!</v>
      </c>
      <c r="Q287" t="e" cm="1" vm="2">
        <f t="array" ref="Q287">[1]!genUniform($Q$9,$Q$10)</f>
        <v>#VALUE!</v>
      </c>
      <c r="R287" t="e" vm="1">
        <f t="shared" si="47"/>
        <v>#VALUE!</v>
      </c>
      <c r="S287" s="47" t="e" vm="1">
        <f t="shared" si="48"/>
        <v>#VALUE!</v>
      </c>
      <c r="T287" t="e" vm="1">
        <f t="shared" si="49"/>
        <v>#VALUE!</v>
      </c>
    </row>
    <row r="288" spans="1:20">
      <c r="A288">
        <v>278</v>
      </c>
      <c r="C288" t="e" cm="1" vm="2">
        <f t="array" ref="C288">[1]!GenLognormal($C$9,$C$10)</f>
        <v>#VALUE!</v>
      </c>
      <c r="D288" t="e" cm="1" vm="2">
        <f t="array" ref="D288">[1]!GenLognormal($D$9,$D$10)</f>
        <v>#VALUE!</v>
      </c>
      <c r="E288" t="e" cm="1" vm="2">
        <f t="array" ref="E288">[1]!genNormal($E$9,$E$10)</f>
        <v>#VALUE!</v>
      </c>
      <c r="F288" t="e" cm="1" vm="2">
        <f t="array" ref="F288">[1]!GenLognormal($F$9,$F$10)</f>
        <v>#VALUE!</v>
      </c>
      <c r="G288" t="e" cm="1" vm="2">
        <f t="array" ref="G288">[1]!genBinomial(1,0.602)</f>
        <v>#VALUE!</v>
      </c>
      <c r="H288" s="13" t="e" vm="1">
        <f t="shared" si="50"/>
        <v>#VALUE!</v>
      </c>
      <c r="I288" t="e" cm="1" vm="2">
        <f t="array" ref="I288">[1]!genUniform($I$9,$I$10)</f>
        <v>#VALUE!</v>
      </c>
      <c r="J288" t="e" vm="1">
        <f t="shared" si="41"/>
        <v>#VALUE!</v>
      </c>
      <c r="K288" s="47" t="e" vm="1">
        <f t="shared" si="42"/>
        <v>#VALUE!</v>
      </c>
      <c r="L288" t="e" vm="1">
        <f t="shared" si="43"/>
        <v>#VALUE!</v>
      </c>
      <c r="M288" t="e" cm="1" vm="2">
        <f t="array" ref="M288">[1]!genUniform($M$9,$M$10)</f>
        <v>#VALUE!</v>
      </c>
      <c r="N288" t="e" vm="1">
        <f t="shared" si="44"/>
        <v>#VALUE!</v>
      </c>
      <c r="O288" s="47" t="e" vm="1">
        <f t="shared" si="45"/>
        <v>#VALUE!</v>
      </c>
      <c r="P288" t="e" vm="1">
        <f t="shared" si="46"/>
        <v>#VALUE!</v>
      </c>
      <c r="Q288" t="e" cm="1" vm="2">
        <f t="array" ref="Q288">[1]!genUniform($Q$9,$Q$10)</f>
        <v>#VALUE!</v>
      </c>
      <c r="R288" t="e" vm="1">
        <f t="shared" si="47"/>
        <v>#VALUE!</v>
      </c>
      <c r="S288" s="47" t="e" vm="1">
        <f t="shared" si="48"/>
        <v>#VALUE!</v>
      </c>
      <c r="T288" t="e" vm="1">
        <f t="shared" si="49"/>
        <v>#VALUE!</v>
      </c>
    </row>
    <row r="289" spans="1:20">
      <c r="A289">
        <v>279</v>
      </c>
      <c r="C289" t="e" cm="1" vm="2">
        <f t="array" ref="C289">[1]!GenLognormal($C$9,$C$10)</f>
        <v>#VALUE!</v>
      </c>
      <c r="D289" t="e" cm="1" vm="2">
        <f t="array" ref="D289">[1]!GenLognormal($D$9,$D$10)</f>
        <v>#VALUE!</v>
      </c>
      <c r="E289" t="e" cm="1" vm="2">
        <f t="array" ref="E289">[1]!genNormal($E$9,$E$10)</f>
        <v>#VALUE!</v>
      </c>
      <c r="F289" t="e" cm="1" vm="2">
        <f t="array" ref="F289">[1]!GenLognormal($F$9,$F$10)</f>
        <v>#VALUE!</v>
      </c>
      <c r="G289" t="e" cm="1" vm="2">
        <f t="array" ref="G289">[1]!genBinomial(1,0.602)</f>
        <v>#VALUE!</v>
      </c>
      <c r="H289" s="13" t="e" vm="1">
        <f t="shared" si="50"/>
        <v>#VALUE!</v>
      </c>
      <c r="I289" t="e" cm="1" vm="2">
        <f t="array" ref="I289">[1]!genUniform($I$9,$I$10)</f>
        <v>#VALUE!</v>
      </c>
      <c r="J289" t="e" vm="1">
        <f t="shared" si="41"/>
        <v>#VALUE!</v>
      </c>
      <c r="K289" s="47" t="e" vm="1">
        <f t="shared" si="42"/>
        <v>#VALUE!</v>
      </c>
      <c r="L289" t="e" vm="1">
        <f t="shared" si="43"/>
        <v>#VALUE!</v>
      </c>
      <c r="M289" t="e" cm="1" vm="2">
        <f t="array" ref="M289">[1]!genUniform($M$9,$M$10)</f>
        <v>#VALUE!</v>
      </c>
      <c r="N289" t="e" vm="1">
        <f t="shared" si="44"/>
        <v>#VALUE!</v>
      </c>
      <c r="O289" s="47" t="e" vm="1">
        <f t="shared" si="45"/>
        <v>#VALUE!</v>
      </c>
      <c r="P289" t="e" vm="1">
        <f t="shared" si="46"/>
        <v>#VALUE!</v>
      </c>
      <c r="Q289" t="e" cm="1" vm="2">
        <f t="array" ref="Q289">[1]!genUniform($Q$9,$Q$10)</f>
        <v>#VALUE!</v>
      </c>
      <c r="R289" t="e" vm="1">
        <f t="shared" si="47"/>
        <v>#VALUE!</v>
      </c>
      <c r="S289" s="47" t="e" vm="1">
        <f t="shared" si="48"/>
        <v>#VALUE!</v>
      </c>
      <c r="T289" t="e" vm="1">
        <f t="shared" si="49"/>
        <v>#VALUE!</v>
      </c>
    </row>
    <row r="290" spans="1:20">
      <c r="A290">
        <v>280</v>
      </c>
      <c r="C290" t="e" cm="1" vm="2">
        <f t="array" ref="C290">[1]!GenLognormal($C$9,$C$10)</f>
        <v>#VALUE!</v>
      </c>
      <c r="D290" t="e" cm="1" vm="2">
        <f t="array" ref="D290">[1]!GenLognormal($D$9,$D$10)</f>
        <v>#VALUE!</v>
      </c>
      <c r="E290" t="e" cm="1" vm="2">
        <f t="array" ref="E290">[1]!genNormal($E$9,$E$10)</f>
        <v>#VALUE!</v>
      </c>
      <c r="F290" t="e" cm="1" vm="2">
        <f t="array" ref="F290">[1]!GenLognormal($F$9,$F$10)</f>
        <v>#VALUE!</v>
      </c>
      <c r="G290" t="e" cm="1" vm="2">
        <f t="array" ref="G290">[1]!genBinomial(1,0.602)</f>
        <v>#VALUE!</v>
      </c>
      <c r="H290" s="13" t="e" vm="1">
        <f t="shared" si="50"/>
        <v>#VALUE!</v>
      </c>
      <c r="I290" t="e" cm="1" vm="2">
        <f t="array" ref="I290">[1]!genUniform($I$9,$I$10)</f>
        <v>#VALUE!</v>
      </c>
      <c r="J290" t="e" vm="1">
        <f t="shared" si="41"/>
        <v>#VALUE!</v>
      </c>
      <c r="K290" s="47" t="e" vm="1">
        <f t="shared" si="42"/>
        <v>#VALUE!</v>
      </c>
      <c r="L290" t="e" vm="1">
        <f t="shared" si="43"/>
        <v>#VALUE!</v>
      </c>
      <c r="M290" t="e" cm="1" vm="2">
        <f t="array" ref="M290">[1]!genUniform($M$9,$M$10)</f>
        <v>#VALUE!</v>
      </c>
      <c r="N290" t="e" vm="1">
        <f t="shared" si="44"/>
        <v>#VALUE!</v>
      </c>
      <c r="O290" s="47" t="e" vm="1">
        <f t="shared" si="45"/>
        <v>#VALUE!</v>
      </c>
      <c r="P290" t="e" vm="1">
        <f t="shared" si="46"/>
        <v>#VALUE!</v>
      </c>
      <c r="Q290" t="e" cm="1" vm="2">
        <f t="array" ref="Q290">[1]!genUniform($Q$9,$Q$10)</f>
        <v>#VALUE!</v>
      </c>
      <c r="R290" t="e" vm="1">
        <f t="shared" si="47"/>
        <v>#VALUE!</v>
      </c>
      <c r="S290" s="47" t="e" vm="1">
        <f t="shared" si="48"/>
        <v>#VALUE!</v>
      </c>
      <c r="T290" t="e" vm="1">
        <f t="shared" si="49"/>
        <v>#VALUE!</v>
      </c>
    </row>
    <row r="291" spans="1:20">
      <c r="A291">
        <v>281</v>
      </c>
      <c r="C291" t="e" cm="1" vm="2">
        <f t="array" ref="C291">[1]!GenLognormal($C$9,$C$10)</f>
        <v>#VALUE!</v>
      </c>
      <c r="D291" t="e" cm="1" vm="2">
        <f t="array" ref="D291">[1]!GenLognormal($D$9,$D$10)</f>
        <v>#VALUE!</v>
      </c>
      <c r="E291" t="e" cm="1" vm="2">
        <f t="array" ref="E291">[1]!genNormal($E$9,$E$10)</f>
        <v>#VALUE!</v>
      </c>
      <c r="F291" t="e" cm="1" vm="2">
        <f t="array" ref="F291">[1]!GenLognormal($F$9,$F$10)</f>
        <v>#VALUE!</v>
      </c>
      <c r="G291" t="e" cm="1" vm="2">
        <f t="array" ref="G291">[1]!genBinomial(1,0.602)</f>
        <v>#VALUE!</v>
      </c>
      <c r="H291" s="13" t="e" vm="1">
        <f t="shared" si="50"/>
        <v>#VALUE!</v>
      </c>
      <c r="I291" t="e" cm="1" vm="2">
        <f t="array" ref="I291">[1]!genUniform($I$9,$I$10)</f>
        <v>#VALUE!</v>
      </c>
      <c r="J291" t="e" vm="1">
        <f t="shared" si="41"/>
        <v>#VALUE!</v>
      </c>
      <c r="K291" s="47" t="e" vm="1">
        <f t="shared" si="42"/>
        <v>#VALUE!</v>
      </c>
      <c r="L291" t="e" vm="1">
        <f t="shared" si="43"/>
        <v>#VALUE!</v>
      </c>
      <c r="M291" t="e" cm="1" vm="2">
        <f t="array" ref="M291">[1]!genUniform($M$9,$M$10)</f>
        <v>#VALUE!</v>
      </c>
      <c r="N291" t="e" vm="1">
        <f t="shared" si="44"/>
        <v>#VALUE!</v>
      </c>
      <c r="O291" s="47" t="e" vm="1">
        <f t="shared" si="45"/>
        <v>#VALUE!</v>
      </c>
      <c r="P291" t="e" vm="1">
        <f t="shared" si="46"/>
        <v>#VALUE!</v>
      </c>
      <c r="Q291" t="e" cm="1" vm="2">
        <f t="array" ref="Q291">[1]!genUniform($Q$9,$Q$10)</f>
        <v>#VALUE!</v>
      </c>
      <c r="R291" t="e" vm="1">
        <f t="shared" si="47"/>
        <v>#VALUE!</v>
      </c>
      <c r="S291" s="47" t="e" vm="1">
        <f t="shared" si="48"/>
        <v>#VALUE!</v>
      </c>
      <c r="T291" t="e" vm="1">
        <f t="shared" si="49"/>
        <v>#VALUE!</v>
      </c>
    </row>
    <row r="292" spans="1:20">
      <c r="A292">
        <v>282</v>
      </c>
      <c r="C292" t="e" cm="1" vm="2">
        <f t="array" ref="C292">[1]!GenLognormal($C$9,$C$10)</f>
        <v>#VALUE!</v>
      </c>
      <c r="D292" t="e" cm="1" vm="2">
        <f t="array" ref="D292">[1]!GenLognormal($D$9,$D$10)</f>
        <v>#VALUE!</v>
      </c>
      <c r="E292" t="e" cm="1" vm="2">
        <f t="array" ref="E292">[1]!genNormal($E$9,$E$10)</f>
        <v>#VALUE!</v>
      </c>
      <c r="F292" t="e" cm="1" vm="2">
        <f t="array" ref="F292">[1]!GenLognormal($F$9,$F$10)</f>
        <v>#VALUE!</v>
      </c>
      <c r="G292" t="e" cm="1" vm="2">
        <f t="array" ref="G292">[1]!genBinomial(1,0.602)</f>
        <v>#VALUE!</v>
      </c>
      <c r="H292" s="13" t="e" vm="1">
        <f t="shared" si="50"/>
        <v>#VALUE!</v>
      </c>
      <c r="I292" t="e" cm="1" vm="2">
        <f t="array" ref="I292">[1]!genUniform($I$9,$I$10)</f>
        <v>#VALUE!</v>
      </c>
      <c r="J292" t="e" vm="1">
        <f t="shared" si="41"/>
        <v>#VALUE!</v>
      </c>
      <c r="K292" s="47" t="e" vm="1">
        <f t="shared" si="42"/>
        <v>#VALUE!</v>
      </c>
      <c r="L292" t="e" vm="1">
        <f t="shared" si="43"/>
        <v>#VALUE!</v>
      </c>
      <c r="M292" t="e" cm="1" vm="2">
        <f t="array" ref="M292">[1]!genUniform($M$9,$M$10)</f>
        <v>#VALUE!</v>
      </c>
      <c r="N292" t="e" vm="1">
        <f t="shared" si="44"/>
        <v>#VALUE!</v>
      </c>
      <c r="O292" s="47" t="e" vm="1">
        <f t="shared" si="45"/>
        <v>#VALUE!</v>
      </c>
      <c r="P292" t="e" vm="1">
        <f t="shared" si="46"/>
        <v>#VALUE!</v>
      </c>
      <c r="Q292" t="e" cm="1" vm="2">
        <f t="array" ref="Q292">[1]!genUniform($Q$9,$Q$10)</f>
        <v>#VALUE!</v>
      </c>
      <c r="R292" t="e" vm="1">
        <f t="shared" si="47"/>
        <v>#VALUE!</v>
      </c>
      <c r="S292" s="47" t="e" vm="1">
        <f t="shared" si="48"/>
        <v>#VALUE!</v>
      </c>
      <c r="T292" t="e" vm="1">
        <f t="shared" si="49"/>
        <v>#VALUE!</v>
      </c>
    </row>
    <row r="293" spans="1:20">
      <c r="A293">
        <v>283</v>
      </c>
      <c r="C293" t="e" cm="1" vm="2">
        <f t="array" ref="C293">[1]!GenLognormal($C$9,$C$10)</f>
        <v>#VALUE!</v>
      </c>
      <c r="D293" t="e" cm="1" vm="2">
        <f t="array" ref="D293">[1]!GenLognormal($D$9,$D$10)</f>
        <v>#VALUE!</v>
      </c>
      <c r="E293" t="e" cm="1" vm="2">
        <f t="array" ref="E293">[1]!genNormal($E$9,$E$10)</f>
        <v>#VALUE!</v>
      </c>
      <c r="F293" t="e" cm="1" vm="2">
        <f t="array" ref="F293">[1]!GenLognormal($F$9,$F$10)</f>
        <v>#VALUE!</v>
      </c>
      <c r="G293" t="e" cm="1" vm="2">
        <f t="array" ref="G293">[1]!genBinomial(1,0.602)</f>
        <v>#VALUE!</v>
      </c>
      <c r="H293" s="13" t="e" vm="1">
        <f t="shared" si="50"/>
        <v>#VALUE!</v>
      </c>
      <c r="I293" t="e" cm="1" vm="2">
        <f t="array" ref="I293">[1]!genUniform($I$9,$I$10)</f>
        <v>#VALUE!</v>
      </c>
      <c r="J293" t="e" vm="1">
        <f t="shared" si="41"/>
        <v>#VALUE!</v>
      </c>
      <c r="K293" s="47" t="e" vm="1">
        <f t="shared" si="42"/>
        <v>#VALUE!</v>
      </c>
      <c r="L293" t="e" vm="1">
        <f t="shared" si="43"/>
        <v>#VALUE!</v>
      </c>
      <c r="M293" t="e" cm="1" vm="2">
        <f t="array" ref="M293">[1]!genUniform($M$9,$M$10)</f>
        <v>#VALUE!</v>
      </c>
      <c r="N293" t="e" vm="1">
        <f t="shared" si="44"/>
        <v>#VALUE!</v>
      </c>
      <c r="O293" s="47" t="e" vm="1">
        <f t="shared" si="45"/>
        <v>#VALUE!</v>
      </c>
      <c r="P293" t="e" vm="1">
        <f t="shared" si="46"/>
        <v>#VALUE!</v>
      </c>
      <c r="Q293" t="e" cm="1" vm="2">
        <f t="array" ref="Q293">[1]!genUniform($Q$9,$Q$10)</f>
        <v>#VALUE!</v>
      </c>
      <c r="R293" t="e" vm="1">
        <f t="shared" si="47"/>
        <v>#VALUE!</v>
      </c>
      <c r="S293" s="47" t="e" vm="1">
        <f t="shared" si="48"/>
        <v>#VALUE!</v>
      </c>
      <c r="T293" t="e" vm="1">
        <f t="shared" si="49"/>
        <v>#VALUE!</v>
      </c>
    </row>
    <row r="294" spans="1:20">
      <c r="A294">
        <v>284</v>
      </c>
      <c r="C294" t="e" cm="1" vm="2">
        <f t="array" ref="C294">[1]!GenLognormal($C$9,$C$10)</f>
        <v>#VALUE!</v>
      </c>
      <c r="D294" t="e" cm="1" vm="2">
        <f t="array" ref="D294">[1]!GenLognormal($D$9,$D$10)</f>
        <v>#VALUE!</v>
      </c>
      <c r="E294" t="e" cm="1" vm="2">
        <f t="array" ref="E294">[1]!genNormal($E$9,$E$10)</f>
        <v>#VALUE!</v>
      </c>
      <c r="F294" t="e" cm="1" vm="2">
        <f t="array" ref="F294">[1]!GenLognormal($F$9,$F$10)</f>
        <v>#VALUE!</v>
      </c>
      <c r="G294" t="e" cm="1" vm="2">
        <f t="array" ref="G294">[1]!genBinomial(1,0.602)</f>
        <v>#VALUE!</v>
      </c>
      <c r="H294" s="13" t="e" vm="1">
        <f t="shared" si="50"/>
        <v>#VALUE!</v>
      </c>
      <c r="I294" t="e" cm="1" vm="2">
        <f t="array" ref="I294">[1]!genUniform($I$9,$I$10)</f>
        <v>#VALUE!</v>
      </c>
      <c r="J294" t="e" vm="1">
        <f t="shared" si="41"/>
        <v>#VALUE!</v>
      </c>
      <c r="K294" s="47" t="e" vm="1">
        <f t="shared" si="42"/>
        <v>#VALUE!</v>
      </c>
      <c r="L294" t="e" vm="1">
        <f t="shared" si="43"/>
        <v>#VALUE!</v>
      </c>
      <c r="M294" t="e" cm="1" vm="2">
        <f t="array" ref="M294">[1]!genUniform($M$9,$M$10)</f>
        <v>#VALUE!</v>
      </c>
      <c r="N294" t="e" vm="1">
        <f t="shared" si="44"/>
        <v>#VALUE!</v>
      </c>
      <c r="O294" s="47" t="e" vm="1">
        <f t="shared" si="45"/>
        <v>#VALUE!</v>
      </c>
      <c r="P294" t="e" vm="1">
        <f t="shared" si="46"/>
        <v>#VALUE!</v>
      </c>
      <c r="Q294" t="e" cm="1" vm="2">
        <f t="array" ref="Q294">[1]!genUniform($Q$9,$Q$10)</f>
        <v>#VALUE!</v>
      </c>
      <c r="R294" t="e" vm="1">
        <f t="shared" si="47"/>
        <v>#VALUE!</v>
      </c>
      <c r="S294" s="47" t="e" vm="1">
        <f t="shared" si="48"/>
        <v>#VALUE!</v>
      </c>
      <c r="T294" t="e" vm="1">
        <f t="shared" si="49"/>
        <v>#VALUE!</v>
      </c>
    </row>
    <row r="295" spans="1:20">
      <c r="A295">
        <v>285</v>
      </c>
      <c r="C295" t="e" cm="1" vm="2">
        <f t="array" ref="C295">[1]!GenLognormal($C$9,$C$10)</f>
        <v>#VALUE!</v>
      </c>
      <c r="D295" t="e" cm="1" vm="2">
        <f t="array" ref="D295">[1]!GenLognormal($D$9,$D$10)</f>
        <v>#VALUE!</v>
      </c>
      <c r="E295" t="e" cm="1" vm="2">
        <f t="array" ref="E295">[1]!genNormal($E$9,$E$10)</f>
        <v>#VALUE!</v>
      </c>
      <c r="F295" t="e" cm="1" vm="2">
        <f t="array" ref="F295">[1]!GenLognormal($F$9,$F$10)</f>
        <v>#VALUE!</v>
      </c>
      <c r="G295" t="e" cm="1" vm="2">
        <f t="array" ref="G295">[1]!genBinomial(1,0.602)</f>
        <v>#VALUE!</v>
      </c>
      <c r="H295" s="13" t="e" vm="1">
        <f t="shared" si="50"/>
        <v>#VALUE!</v>
      </c>
      <c r="I295" t="e" cm="1" vm="2">
        <f t="array" ref="I295">[1]!genUniform($I$9,$I$10)</f>
        <v>#VALUE!</v>
      </c>
      <c r="J295" t="e" vm="1">
        <f t="shared" si="41"/>
        <v>#VALUE!</v>
      </c>
      <c r="K295" s="47" t="e" vm="1">
        <f t="shared" si="42"/>
        <v>#VALUE!</v>
      </c>
      <c r="L295" t="e" vm="1">
        <f t="shared" si="43"/>
        <v>#VALUE!</v>
      </c>
      <c r="M295" t="e" cm="1" vm="2">
        <f t="array" ref="M295">[1]!genUniform($M$9,$M$10)</f>
        <v>#VALUE!</v>
      </c>
      <c r="N295" t="e" vm="1">
        <f t="shared" si="44"/>
        <v>#VALUE!</v>
      </c>
      <c r="O295" s="47" t="e" vm="1">
        <f t="shared" si="45"/>
        <v>#VALUE!</v>
      </c>
      <c r="P295" t="e" vm="1">
        <f t="shared" si="46"/>
        <v>#VALUE!</v>
      </c>
      <c r="Q295" t="e" cm="1" vm="2">
        <f t="array" ref="Q295">[1]!genUniform($Q$9,$Q$10)</f>
        <v>#VALUE!</v>
      </c>
      <c r="R295" t="e" vm="1">
        <f t="shared" si="47"/>
        <v>#VALUE!</v>
      </c>
      <c r="S295" s="47" t="e" vm="1">
        <f t="shared" si="48"/>
        <v>#VALUE!</v>
      </c>
      <c r="T295" t="e" vm="1">
        <f t="shared" si="49"/>
        <v>#VALUE!</v>
      </c>
    </row>
    <row r="296" spans="1:20">
      <c r="A296">
        <v>286</v>
      </c>
      <c r="C296" t="e" cm="1" vm="2">
        <f t="array" ref="C296">[1]!GenLognormal($C$9,$C$10)</f>
        <v>#VALUE!</v>
      </c>
      <c r="D296" t="e" cm="1" vm="2">
        <f t="array" ref="D296">[1]!GenLognormal($D$9,$D$10)</f>
        <v>#VALUE!</v>
      </c>
      <c r="E296" t="e" cm="1" vm="2">
        <f t="array" ref="E296">[1]!genNormal($E$9,$E$10)</f>
        <v>#VALUE!</v>
      </c>
      <c r="F296" t="e" cm="1" vm="2">
        <f t="array" ref="F296">[1]!GenLognormal($F$9,$F$10)</f>
        <v>#VALUE!</v>
      </c>
      <c r="G296" t="e" cm="1" vm="2">
        <f t="array" ref="G296">[1]!genBinomial(1,0.602)</f>
        <v>#VALUE!</v>
      </c>
      <c r="H296" s="13" t="e" vm="1">
        <f t="shared" si="50"/>
        <v>#VALUE!</v>
      </c>
      <c r="I296" t="e" cm="1" vm="2">
        <f t="array" ref="I296">[1]!genUniform($I$9,$I$10)</f>
        <v>#VALUE!</v>
      </c>
      <c r="J296" t="e" vm="1">
        <f t="shared" si="41"/>
        <v>#VALUE!</v>
      </c>
      <c r="K296" s="47" t="e" vm="1">
        <f t="shared" si="42"/>
        <v>#VALUE!</v>
      </c>
      <c r="L296" t="e" vm="1">
        <f t="shared" si="43"/>
        <v>#VALUE!</v>
      </c>
      <c r="M296" t="e" cm="1" vm="2">
        <f t="array" ref="M296">[1]!genUniform($M$9,$M$10)</f>
        <v>#VALUE!</v>
      </c>
      <c r="N296" t="e" vm="1">
        <f t="shared" si="44"/>
        <v>#VALUE!</v>
      </c>
      <c r="O296" s="47" t="e" vm="1">
        <f t="shared" si="45"/>
        <v>#VALUE!</v>
      </c>
      <c r="P296" t="e" vm="1">
        <f t="shared" si="46"/>
        <v>#VALUE!</v>
      </c>
      <c r="Q296" t="e" cm="1" vm="2">
        <f t="array" ref="Q296">[1]!genUniform($Q$9,$Q$10)</f>
        <v>#VALUE!</v>
      </c>
      <c r="R296" t="e" vm="1">
        <f t="shared" si="47"/>
        <v>#VALUE!</v>
      </c>
      <c r="S296" s="47" t="e" vm="1">
        <f t="shared" si="48"/>
        <v>#VALUE!</v>
      </c>
      <c r="T296" t="e" vm="1">
        <f t="shared" si="49"/>
        <v>#VALUE!</v>
      </c>
    </row>
    <row r="297" spans="1:20">
      <c r="A297">
        <v>287</v>
      </c>
      <c r="C297" t="e" cm="1" vm="2">
        <f t="array" ref="C297">[1]!GenLognormal($C$9,$C$10)</f>
        <v>#VALUE!</v>
      </c>
      <c r="D297" t="e" cm="1" vm="2">
        <f t="array" ref="D297">[1]!GenLognormal($D$9,$D$10)</f>
        <v>#VALUE!</v>
      </c>
      <c r="E297" t="e" cm="1" vm="2">
        <f t="array" ref="E297">[1]!genNormal($E$9,$E$10)</f>
        <v>#VALUE!</v>
      </c>
      <c r="F297" t="e" cm="1" vm="2">
        <f t="array" ref="F297">[1]!GenLognormal($F$9,$F$10)</f>
        <v>#VALUE!</v>
      </c>
      <c r="G297" t="e" cm="1" vm="2">
        <f t="array" ref="G297">[1]!genBinomial(1,0.602)</f>
        <v>#VALUE!</v>
      </c>
      <c r="H297" s="13" t="e" vm="1">
        <f t="shared" si="50"/>
        <v>#VALUE!</v>
      </c>
      <c r="I297" t="e" cm="1" vm="2">
        <f t="array" ref="I297">[1]!genUniform($I$9,$I$10)</f>
        <v>#VALUE!</v>
      </c>
      <c r="J297" t="e" vm="1">
        <f t="shared" si="41"/>
        <v>#VALUE!</v>
      </c>
      <c r="K297" s="47" t="e" vm="1">
        <f t="shared" si="42"/>
        <v>#VALUE!</v>
      </c>
      <c r="L297" t="e" vm="1">
        <f t="shared" si="43"/>
        <v>#VALUE!</v>
      </c>
      <c r="M297" t="e" cm="1" vm="2">
        <f t="array" ref="M297">[1]!genUniform($M$9,$M$10)</f>
        <v>#VALUE!</v>
      </c>
      <c r="N297" t="e" vm="1">
        <f t="shared" si="44"/>
        <v>#VALUE!</v>
      </c>
      <c r="O297" s="47" t="e" vm="1">
        <f t="shared" si="45"/>
        <v>#VALUE!</v>
      </c>
      <c r="P297" t="e" vm="1">
        <f t="shared" si="46"/>
        <v>#VALUE!</v>
      </c>
      <c r="Q297" t="e" cm="1" vm="2">
        <f t="array" ref="Q297">[1]!genUniform($Q$9,$Q$10)</f>
        <v>#VALUE!</v>
      </c>
      <c r="R297" t="e" vm="1">
        <f t="shared" si="47"/>
        <v>#VALUE!</v>
      </c>
      <c r="S297" s="47" t="e" vm="1">
        <f t="shared" si="48"/>
        <v>#VALUE!</v>
      </c>
      <c r="T297" t="e" vm="1">
        <f t="shared" si="49"/>
        <v>#VALUE!</v>
      </c>
    </row>
    <row r="298" spans="1:20">
      <c r="A298">
        <v>288</v>
      </c>
      <c r="C298" t="e" cm="1" vm="2">
        <f t="array" ref="C298">[1]!GenLognormal($C$9,$C$10)</f>
        <v>#VALUE!</v>
      </c>
      <c r="D298" t="e" cm="1" vm="2">
        <f t="array" ref="D298">[1]!GenLognormal($D$9,$D$10)</f>
        <v>#VALUE!</v>
      </c>
      <c r="E298" t="e" cm="1" vm="2">
        <f t="array" ref="E298">[1]!genNormal($E$9,$E$10)</f>
        <v>#VALUE!</v>
      </c>
      <c r="F298" t="e" cm="1" vm="2">
        <f t="array" ref="F298">[1]!GenLognormal($F$9,$F$10)</f>
        <v>#VALUE!</v>
      </c>
      <c r="G298" t="e" cm="1" vm="2">
        <f t="array" ref="G298">[1]!genBinomial(1,0.602)</f>
        <v>#VALUE!</v>
      </c>
      <c r="H298" s="13" t="e" vm="1">
        <f t="shared" si="50"/>
        <v>#VALUE!</v>
      </c>
      <c r="I298" t="e" cm="1" vm="2">
        <f t="array" ref="I298">[1]!genUniform($I$9,$I$10)</f>
        <v>#VALUE!</v>
      </c>
      <c r="J298" t="e" vm="1">
        <f t="shared" si="41"/>
        <v>#VALUE!</v>
      </c>
      <c r="K298" s="47" t="e" vm="1">
        <f t="shared" si="42"/>
        <v>#VALUE!</v>
      </c>
      <c r="L298" t="e" vm="1">
        <f t="shared" si="43"/>
        <v>#VALUE!</v>
      </c>
      <c r="M298" t="e" cm="1" vm="2">
        <f t="array" ref="M298">[1]!genUniform($M$9,$M$10)</f>
        <v>#VALUE!</v>
      </c>
      <c r="N298" t="e" vm="1">
        <f t="shared" si="44"/>
        <v>#VALUE!</v>
      </c>
      <c r="O298" s="47" t="e" vm="1">
        <f t="shared" si="45"/>
        <v>#VALUE!</v>
      </c>
      <c r="P298" t="e" vm="1">
        <f t="shared" si="46"/>
        <v>#VALUE!</v>
      </c>
      <c r="Q298" t="e" cm="1" vm="2">
        <f t="array" ref="Q298">[1]!genUniform($Q$9,$Q$10)</f>
        <v>#VALUE!</v>
      </c>
      <c r="R298" t="e" vm="1">
        <f t="shared" si="47"/>
        <v>#VALUE!</v>
      </c>
      <c r="S298" s="47" t="e" vm="1">
        <f t="shared" si="48"/>
        <v>#VALUE!</v>
      </c>
      <c r="T298" t="e" vm="1">
        <f t="shared" si="49"/>
        <v>#VALUE!</v>
      </c>
    </row>
    <row r="299" spans="1:20">
      <c r="A299">
        <v>289</v>
      </c>
      <c r="C299" t="e" cm="1" vm="2">
        <f t="array" ref="C299">[1]!GenLognormal($C$9,$C$10)</f>
        <v>#VALUE!</v>
      </c>
      <c r="D299" t="e" cm="1" vm="2">
        <f t="array" ref="D299">[1]!GenLognormal($D$9,$D$10)</f>
        <v>#VALUE!</v>
      </c>
      <c r="E299" t="e" cm="1" vm="2">
        <f t="array" ref="E299">[1]!genNormal($E$9,$E$10)</f>
        <v>#VALUE!</v>
      </c>
      <c r="F299" t="e" cm="1" vm="2">
        <f t="array" ref="F299">[1]!GenLognormal($F$9,$F$10)</f>
        <v>#VALUE!</v>
      </c>
      <c r="G299" t="e" cm="1" vm="2">
        <f t="array" ref="G299">[1]!genBinomial(1,0.602)</f>
        <v>#VALUE!</v>
      </c>
      <c r="H299" s="13" t="e" vm="1">
        <f t="shared" si="50"/>
        <v>#VALUE!</v>
      </c>
      <c r="I299" t="e" cm="1" vm="2">
        <f t="array" ref="I299">[1]!genUniform($I$9,$I$10)</f>
        <v>#VALUE!</v>
      </c>
      <c r="J299" t="e" vm="1">
        <f t="shared" si="41"/>
        <v>#VALUE!</v>
      </c>
      <c r="K299" s="47" t="e" vm="1">
        <f t="shared" si="42"/>
        <v>#VALUE!</v>
      </c>
      <c r="L299" t="e" vm="1">
        <f t="shared" si="43"/>
        <v>#VALUE!</v>
      </c>
      <c r="M299" t="e" cm="1" vm="2">
        <f t="array" ref="M299">[1]!genUniform($M$9,$M$10)</f>
        <v>#VALUE!</v>
      </c>
      <c r="N299" t="e" vm="1">
        <f t="shared" si="44"/>
        <v>#VALUE!</v>
      </c>
      <c r="O299" s="47" t="e" vm="1">
        <f t="shared" si="45"/>
        <v>#VALUE!</v>
      </c>
      <c r="P299" t="e" vm="1">
        <f t="shared" si="46"/>
        <v>#VALUE!</v>
      </c>
      <c r="Q299" t="e" cm="1" vm="2">
        <f t="array" ref="Q299">[1]!genUniform($Q$9,$Q$10)</f>
        <v>#VALUE!</v>
      </c>
      <c r="R299" t="e" vm="1">
        <f t="shared" si="47"/>
        <v>#VALUE!</v>
      </c>
      <c r="S299" s="47" t="e" vm="1">
        <f t="shared" si="48"/>
        <v>#VALUE!</v>
      </c>
      <c r="T299" t="e" vm="1">
        <f t="shared" si="49"/>
        <v>#VALUE!</v>
      </c>
    </row>
    <row r="300" spans="1:20">
      <c r="A300">
        <v>290</v>
      </c>
      <c r="C300" t="e" cm="1" vm="2">
        <f t="array" ref="C300">[1]!GenLognormal($C$9,$C$10)</f>
        <v>#VALUE!</v>
      </c>
      <c r="D300" t="e" cm="1" vm="2">
        <f t="array" ref="D300">[1]!GenLognormal($D$9,$D$10)</f>
        <v>#VALUE!</v>
      </c>
      <c r="E300" t="e" cm="1" vm="2">
        <f t="array" ref="E300">[1]!genNormal($E$9,$E$10)</f>
        <v>#VALUE!</v>
      </c>
      <c r="F300" t="e" cm="1" vm="2">
        <f t="array" ref="F300">[1]!GenLognormal($F$9,$F$10)</f>
        <v>#VALUE!</v>
      </c>
      <c r="G300" t="e" cm="1" vm="2">
        <f t="array" ref="G300">[1]!genBinomial(1,0.602)</f>
        <v>#VALUE!</v>
      </c>
      <c r="H300" s="13" t="e" vm="1">
        <f t="shared" si="50"/>
        <v>#VALUE!</v>
      </c>
      <c r="I300" t="e" cm="1" vm="2">
        <f t="array" ref="I300">[1]!genUniform($I$9,$I$10)</f>
        <v>#VALUE!</v>
      </c>
      <c r="J300" t="e" vm="1">
        <f t="shared" si="41"/>
        <v>#VALUE!</v>
      </c>
      <c r="K300" s="47" t="e" vm="1">
        <f t="shared" si="42"/>
        <v>#VALUE!</v>
      </c>
      <c r="L300" t="e" vm="1">
        <f t="shared" si="43"/>
        <v>#VALUE!</v>
      </c>
      <c r="M300" t="e" cm="1" vm="2">
        <f t="array" ref="M300">[1]!genUniform($M$9,$M$10)</f>
        <v>#VALUE!</v>
      </c>
      <c r="N300" t="e" vm="1">
        <f t="shared" si="44"/>
        <v>#VALUE!</v>
      </c>
      <c r="O300" s="47" t="e" vm="1">
        <f t="shared" si="45"/>
        <v>#VALUE!</v>
      </c>
      <c r="P300" t="e" vm="1">
        <f t="shared" si="46"/>
        <v>#VALUE!</v>
      </c>
      <c r="Q300" t="e" cm="1" vm="2">
        <f t="array" ref="Q300">[1]!genUniform($Q$9,$Q$10)</f>
        <v>#VALUE!</v>
      </c>
      <c r="R300" t="e" vm="1">
        <f t="shared" si="47"/>
        <v>#VALUE!</v>
      </c>
      <c r="S300" s="47" t="e" vm="1">
        <f t="shared" si="48"/>
        <v>#VALUE!</v>
      </c>
      <c r="T300" t="e" vm="1">
        <f t="shared" si="49"/>
        <v>#VALUE!</v>
      </c>
    </row>
    <row r="301" spans="1:20">
      <c r="A301">
        <v>291</v>
      </c>
      <c r="C301" t="e" cm="1" vm="2">
        <f t="array" ref="C301">[1]!GenLognormal($C$9,$C$10)</f>
        <v>#VALUE!</v>
      </c>
      <c r="D301" t="e" cm="1" vm="2">
        <f t="array" ref="D301">[1]!GenLognormal($D$9,$D$10)</f>
        <v>#VALUE!</v>
      </c>
      <c r="E301" t="e" cm="1" vm="2">
        <f t="array" ref="E301">[1]!genNormal($E$9,$E$10)</f>
        <v>#VALUE!</v>
      </c>
      <c r="F301" t="e" cm="1" vm="2">
        <f t="array" ref="F301">[1]!GenLognormal($F$9,$F$10)</f>
        <v>#VALUE!</v>
      </c>
      <c r="G301" t="e" cm="1" vm="2">
        <f t="array" ref="G301">[1]!genBinomial(1,0.602)</f>
        <v>#VALUE!</v>
      </c>
      <c r="H301" s="13" t="e" vm="1">
        <f t="shared" si="50"/>
        <v>#VALUE!</v>
      </c>
      <c r="I301" t="e" cm="1" vm="2">
        <f t="array" ref="I301">[1]!genUniform($I$9,$I$10)</f>
        <v>#VALUE!</v>
      </c>
      <c r="J301" t="e" vm="1">
        <f t="shared" si="41"/>
        <v>#VALUE!</v>
      </c>
      <c r="K301" s="47" t="e" vm="1">
        <f t="shared" si="42"/>
        <v>#VALUE!</v>
      </c>
      <c r="L301" t="e" vm="1">
        <f t="shared" si="43"/>
        <v>#VALUE!</v>
      </c>
      <c r="M301" t="e" cm="1" vm="2">
        <f t="array" ref="M301">[1]!genUniform($M$9,$M$10)</f>
        <v>#VALUE!</v>
      </c>
      <c r="N301" t="e" vm="1">
        <f t="shared" si="44"/>
        <v>#VALUE!</v>
      </c>
      <c r="O301" s="47" t="e" vm="1">
        <f t="shared" si="45"/>
        <v>#VALUE!</v>
      </c>
      <c r="P301" t="e" vm="1">
        <f t="shared" si="46"/>
        <v>#VALUE!</v>
      </c>
      <c r="Q301" t="e" cm="1" vm="2">
        <f t="array" ref="Q301">[1]!genUniform($Q$9,$Q$10)</f>
        <v>#VALUE!</v>
      </c>
      <c r="R301" t="e" vm="1">
        <f t="shared" si="47"/>
        <v>#VALUE!</v>
      </c>
      <c r="S301" s="47" t="e" vm="1">
        <f t="shared" si="48"/>
        <v>#VALUE!</v>
      </c>
      <c r="T301" t="e" vm="1">
        <f t="shared" si="49"/>
        <v>#VALUE!</v>
      </c>
    </row>
    <row r="302" spans="1:20">
      <c r="A302">
        <v>292</v>
      </c>
      <c r="C302" t="e" cm="1" vm="2">
        <f t="array" ref="C302">[1]!GenLognormal($C$9,$C$10)</f>
        <v>#VALUE!</v>
      </c>
      <c r="D302" t="e" cm="1" vm="2">
        <f t="array" ref="D302">[1]!GenLognormal($D$9,$D$10)</f>
        <v>#VALUE!</v>
      </c>
      <c r="E302" t="e" cm="1" vm="2">
        <f t="array" ref="E302">[1]!genNormal($E$9,$E$10)</f>
        <v>#VALUE!</v>
      </c>
      <c r="F302" t="e" cm="1" vm="2">
        <f t="array" ref="F302">[1]!GenLognormal($F$9,$F$10)</f>
        <v>#VALUE!</v>
      </c>
      <c r="G302" t="e" cm="1" vm="2">
        <f t="array" ref="G302">[1]!genBinomial(1,0.602)</f>
        <v>#VALUE!</v>
      </c>
      <c r="H302" s="13" t="e" vm="1">
        <f t="shared" si="50"/>
        <v>#VALUE!</v>
      </c>
      <c r="I302" t="e" cm="1" vm="2">
        <f t="array" ref="I302">[1]!genUniform($I$9,$I$10)</f>
        <v>#VALUE!</v>
      </c>
      <c r="J302" t="e" vm="1">
        <f t="shared" si="41"/>
        <v>#VALUE!</v>
      </c>
      <c r="K302" s="47" t="e" vm="1">
        <f t="shared" si="42"/>
        <v>#VALUE!</v>
      </c>
      <c r="L302" t="e" vm="1">
        <f t="shared" si="43"/>
        <v>#VALUE!</v>
      </c>
      <c r="M302" t="e" cm="1" vm="2">
        <f t="array" ref="M302">[1]!genUniform($M$9,$M$10)</f>
        <v>#VALUE!</v>
      </c>
      <c r="N302" t="e" vm="1">
        <f t="shared" si="44"/>
        <v>#VALUE!</v>
      </c>
      <c r="O302" s="47" t="e" vm="1">
        <f t="shared" si="45"/>
        <v>#VALUE!</v>
      </c>
      <c r="P302" t="e" vm="1">
        <f t="shared" si="46"/>
        <v>#VALUE!</v>
      </c>
      <c r="Q302" t="e" cm="1" vm="2">
        <f t="array" ref="Q302">[1]!genUniform($Q$9,$Q$10)</f>
        <v>#VALUE!</v>
      </c>
      <c r="R302" t="e" vm="1">
        <f t="shared" si="47"/>
        <v>#VALUE!</v>
      </c>
      <c r="S302" s="47" t="e" vm="1">
        <f t="shared" si="48"/>
        <v>#VALUE!</v>
      </c>
      <c r="T302" t="e" vm="1">
        <f t="shared" si="49"/>
        <v>#VALUE!</v>
      </c>
    </row>
    <row r="303" spans="1:20">
      <c r="A303">
        <v>293</v>
      </c>
      <c r="C303" t="e" cm="1" vm="2">
        <f t="array" ref="C303">[1]!GenLognormal($C$9,$C$10)</f>
        <v>#VALUE!</v>
      </c>
      <c r="D303" t="e" cm="1" vm="2">
        <f t="array" ref="D303">[1]!GenLognormal($D$9,$D$10)</f>
        <v>#VALUE!</v>
      </c>
      <c r="E303" t="e" cm="1" vm="2">
        <f t="array" ref="E303">[1]!genNormal($E$9,$E$10)</f>
        <v>#VALUE!</v>
      </c>
      <c r="F303" t="e" cm="1" vm="2">
        <f t="array" ref="F303">[1]!GenLognormal($F$9,$F$10)</f>
        <v>#VALUE!</v>
      </c>
      <c r="G303" t="e" cm="1" vm="2">
        <f t="array" ref="G303">[1]!genBinomial(1,0.602)</f>
        <v>#VALUE!</v>
      </c>
      <c r="H303" s="13" t="e" vm="1">
        <f t="shared" si="50"/>
        <v>#VALUE!</v>
      </c>
      <c r="I303" t="e" cm="1" vm="2">
        <f t="array" ref="I303">[1]!genUniform($I$9,$I$10)</f>
        <v>#VALUE!</v>
      </c>
      <c r="J303" t="e" vm="1">
        <f t="shared" si="41"/>
        <v>#VALUE!</v>
      </c>
      <c r="K303" s="47" t="e" vm="1">
        <f t="shared" si="42"/>
        <v>#VALUE!</v>
      </c>
      <c r="L303" t="e" vm="1">
        <f t="shared" si="43"/>
        <v>#VALUE!</v>
      </c>
      <c r="M303" t="e" cm="1" vm="2">
        <f t="array" ref="M303">[1]!genUniform($M$9,$M$10)</f>
        <v>#VALUE!</v>
      </c>
      <c r="N303" t="e" vm="1">
        <f t="shared" si="44"/>
        <v>#VALUE!</v>
      </c>
      <c r="O303" s="47" t="e" vm="1">
        <f t="shared" si="45"/>
        <v>#VALUE!</v>
      </c>
      <c r="P303" t="e" vm="1">
        <f t="shared" si="46"/>
        <v>#VALUE!</v>
      </c>
      <c r="Q303" t="e" cm="1" vm="2">
        <f t="array" ref="Q303">[1]!genUniform($Q$9,$Q$10)</f>
        <v>#VALUE!</v>
      </c>
      <c r="R303" t="e" vm="1">
        <f t="shared" si="47"/>
        <v>#VALUE!</v>
      </c>
      <c r="S303" s="47" t="e" vm="1">
        <f t="shared" si="48"/>
        <v>#VALUE!</v>
      </c>
      <c r="T303" t="e" vm="1">
        <f t="shared" si="49"/>
        <v>#VALUE!</v>
      </c>
    </row>
    <row r="304" spans="1:20">
      <c r="A304">
        <v>294</v>
      </c>
      <c r="C304" t="e" cm="1" vm="2">
        <f t="array" ref="C304">[1]!GenLognormal($C$9,$C$10)</f>
        <v>#VALUE!</v>
      </c>
      <c r="D304" t="e" cm="1" vm="2">
        <f t="array" ref="D304">[1]!GenLognormal($D$9,$D$10)</f>
        <v>#VALUE!</v>
      </c>
      <c r="E304" t="e" cm="1" vm="2">
        <f t="array" ref="E304">[1]!genNormal($E$9,$E$10)</f>
        <v>#VALUE!</v>
      </c>
      <c r="F304" t="e" cm="1" vm="2">
        <f t="array" ref="F304">[1]!GenLognormal($F$9,$F$10)</f>
        <v>#VALUE!</v>
      </c>
      <c r="G304" t="e" cm="1" vm="2">
        <f t="array" ref="G304">[1]!genBinomial(1,0.602)</f>
        <v>#VALUE!</v>
      </c>
      <c r="H304" s="13" t="e" vm="1">
        <f t="shared" si="50"/>
        <v>#VALUE!</v>
      </c>
      <c r="I304" t="e" cm="1" vm="2">
        <f t="array" ref="I304">[1]!genUniform($I$9,$I$10)</f>
        <v>#VALUE!</v>
      </c>
      <c r="J304" t="e" vm="1">
        <f t="shared" si="41"/>
        <v>#VALUE!</v>
      </c>
      <c r="K304" s="47" t="e" vm="1">
        <f t="shared" si="42"/>
        <v>#VALUE!</v>
      </c>
      <c r="L304" t="e" vm="1">
        <f t="shared" si="43"/>
        <v>#VALUE!</v>
      </c>
      <c r="M304" t="e" cm="1" vm="2">
        <f t="array" ref="M304">[1]!genUniform($M$9,$M$10)</f>
        <v>#VALUE!</v>
      </c>
      <c r="N304" t="e" vm="1">
        <f t="shared" si="44"/>
        <v>#VALUE!</v>
      </c>
      <c r="O304" s="47" t="e" vm="1">
        <f t="shared" si="45"/>
        <v>#VALUE!</v>
      </c>
      <c r="P304" t="e" vm="1">
        <f t="shared" si="46"/>
        <v>#VALUE!</v>
      </c>
      <c r="Q304" t="e" cm="1" vm="2">
        <f t="array" ref="Q304">[1]!genUniform($Q$9,$Q$10)</f>
        <v>#VALUE!</v>
      </c>
      <c r="R304" t="e" vm="1">
        <f t="shared" si="47"/>
        <v>#VALUE!</v>
      </c>
      <c r="S304" s="47" t="e" vm="1">
        <f t="shared" si="48"/>
        <v>#VALUE!</v>
      </c>
      <c r="T304" t="e" vm="1">
        <f t="shared" si="49"/>
        <v>#VALUE!</v>
      </c>
    </row>
    <row r="305" spans="1:20">
      <c r="A305">
        <v>295</v>
      </c>
      <c r="C305" t="e" cm="1" vm="2">
        <f t="array" ref="C305">[1]!GenLognormal($C$9,$C$10)</f>
        <v>#VALUE!</v>
      </c>
      <c r="D305" t="e" cm="1" vm="2">
        <f t="array" ref="D305">[1]!GenLognormal($D$9,$D$10)</f>
        <v>#VALUE!</v>
      </c>
      <c r="E305" t="e" cm="1" vm="2">
        <f t="array" ref="E305">[1]!genNormal($E$9,$E$10)</f>
        <v>#VALUE!</v>
      </c>
      <c r="F305" t="e" cm="1" vm="2">
        <f t="array" ref="F305">[1]!GenLognormal($F$9,$F$10)</f>
        <v>#VALUE!</v>
      </c>
      <c r="G305" t="e" cm="1" vm="2">
        <f t="array" ref="G305">[1]!genBinomial(1,0.602)</f>
        <v>#VALUE!</v>
      </c>
      <c r="H305" s="13" t="e" vm="1">
        <f t="shared" si="50"/>
        <v>#VALUE!</v>
      </c>
      <c r="I305" t="e" cm="1" vm="2">
        <f t="array" ref="I305">[1]!genUniform($I$9,$I$10)</f>
        <v>#VALUE!</v>
      </c>
      <c r="J305" t="e" vm="1">
        <f t="shared" si="41"/>
        <v>#VALUE!</v>
      </c>
      <c r="K305" s="47" t="e" vm="1">
        <f t="shared" si="42"/>
        <v>#VALUE!</v>
      </c>
      <c r="L305" t="e" vm="1">
        <f t="shared" si="43"/>
        <v>#VALUE!</v>
      </c>
      <c r="M305" t="e" cm="1" vm="2">
        <f t="array" ref="M305">[1]!genUniform($M$9,$M$10)</f>
        <v>#VALUE!</v>
      </c>
      <c r="N305" t="e" vm="1">
        <f t="shared" si="44"/>
        <v>#VALUE!</v>
      </c>
      <c r="O305" s="47" t="e" vm="1">
        <f t="shared" si="45"/>
        <v>#VALUE!</v>
      </c>
      <c r="P305" t="e" vm="1">
        <f t="shared" si="46"/>
        <v>#VALUE!</v>
      </c>
      <c r="Q305" t="e" cm="1" vm="2">
        <f t="array" ref="Q305">[1]!genUniform($Q$9,$Q$10)</f>
        <v>#VALUE!</v>
      </c>
      <c r="R305" t="e" vm="1">
        <f t="shared" si="47"/>
        <v>#VALUE!</v>
      </c>
      <c r="S305" s="47" t="e" vm="1">
        <f t="shared" si="48"/>
        <v>#VALUE!</v>
      </c>
      <c r="T305" t="e" vm="1">
        <f t="shared" si="49"/>
        <v>#VALUE!</v>
      </c>
    </row>
    <row r="306" spans="1:20">
      <c r="A306">
        <v>296</v>
      </c>
      <c r="C306" t="e" cm="1" vm="2">
        <f t="array" ref="C306">[1]!GenLognormal($C$9,$C$10)</f>
        <v>#VALUE!</v>
      </c>
      <c r="D306" t="e" cm="1" vm="2">
        <f t="array" ref="D306">[1]!GenLognormal($D$9,$D$10)</f>
        <v>#VALUE!</v>
      </c>
      <c r="E306" t="e" cm="1" vm="2">
        <f t="array" ref="E306">[1]!genNormal($E$9,$E$10)</f>
        <v>#VALUE!</v>
      </c>
      <c r="F306" t="e" cm="1" vm="2">
        <f t="array" ref="F306">[1]!GenLognormal($F$9,$F$10)</f>
        <v>#VALUE!</v>
      </c>
      <c r="G306" t="e" cm="1" vm="2">
        <f t="array" ref="G306">[1]!genBinomial(1,0.602)</f>
        <v>#VALUE!</v>
      </c>
      <c r="H306" s="13" t="e" vm="1">
        <f t="shared" si="50"/>
        <v>#VALUE!</v>
      </c>
      <c r="I306" t="e" cm="1" vm="2">
        <f t="array" ref="I306">[1]!genUniform($I$9,$I$10)</f>
        <v>#VALUE!</v>
      </c>
      <c r="J306" t="e" vm="1">
        <f t="shared" si="41"/>
        <v>#VALUE!</v>
      </c>
      <c r="K306" s="47" t="e" vm="1">
        <f t="shared" si="42"/>
        <v>#VALUE!</v>
      </c>
      <c r="L306" t="e" vm="1">
        <f t="shared" si="43"/>
        <v>#VALUE!</v>
      </c>
      <c r="M306" t="e" cm="1" vm="2">
        <f t="array" ref="M306">[1]!genUniform($M$9,$M$10)</f>
        <v>#VALUE!</v>
      </c>
      <c r="N306" t="e" vm="1">
        <f t="shared" si="44"/>
        <v>#VALUE!</v>
      </c>
      <c r="O306" s="47" t="e" vm="1">
        <f t="shared" si="45"/>
        <v>#VALUE!</v>
      </c>
      <c r="P306" t="e" vm="1">
        <f t="shared" si="46"/>
        <v>#VALUE!</v>
      </c>
      <c r="Q306" t="e" cm="1" vm="2">
        <f t="array" ref="Q306">[1]!genUniform($Q$9,$Q$10)</f>
        <v>#VALUE!</v>
      </c>
      <c r="R306" t="e" vm="1">
        <f t="shared" si="47"/>
        <v>#VALUE!</v>
      </c>
      <c r="S306" s="47" t="e" vm="1">
        <f t="shared" si="48"/>
        <v>#VALUE!</v>
      </c>
      <c r="T306" t="e" vm="1">
        <f t="shared" si="49"/>
        <v>#VALUE!</v>
      </c>
    </row>
    <row r="307" spans="1:20">
      <c r="A307">
        <v>297</v>
      </c>
      <c r="C307" t="e" cm="1" vm="2">
        <f t="array" ref="C307">[1]!GenLognormal($C$9,$C$10)</f>
        <v>#VALUE!</v>
      </c>
      <c r="D307" t="e" cm="1" vm="2">
        <f t="array" ref="D307">[1]!GenLognormal($D$9,$D$10)</f>
        <v>#VALUE!</v>
      </c>
      <c r="E307" t="e" cm="1" vm="2">
        <f t="array" ref="E307">[1]!genNormal($E$9,$E$10)</f>
        <v>#VALUE!</v>
      </c>
      <c r="F307" t="e" cm="1" vm="2">
        <f t="array" ref="F307">[1]!GenLognormal($F$9,$F$10)</f>
        <v>#VALUE!</v>
      </c>
      <c r="G307" t="e" cm="1" vm="2">
        <f t="array" ref="G307">[1]!genBinomial(1,0.602)</f>
        <v>#VALUE!</v>
      </c>
      <c r="H307" s="13" t="e" vm="1">
        <f t="shared" si="50"/>
        <v>#VALUE!</v>
      </c>
      <c r="I307" t="e" cm="1" vm="2">
        <f t="array" ref="I307">[1]!genUniform($I$9,$I$10)</f>
        <v>#VALUE!</v>
      </c>
      <c r="J307" t="e" vm="1">
        <f t="shared" si="41"/>
        <v>#VALUE!</v>
      </c>
      <c r="K307" s="47" t="e" vm="1">
        <f t="shared" si="42"/>
        <v>#VALUE!</v>
      </c>
      <c r="L307" t="e" vm="1">
        <f t="shared" si="43"/>
        <v>#VALUE!</v>
      </c>
      <c r="M307" t="e" cm="1" vm="2">
        <f t="array" ref="M307">[1]!genUniform($M$9,$M$10)</f>
        <v>#VALUE!</v>
      </c>
      <c r="N307" t="e" vm="1">
        <f t="shared" si="44"/>
        <v>#VALUE!</v>
      </c>
      <c r="O307" s="47" t="e" vm="1">
        <f t="shared" si="45"/>
        <v>#VALUE!</v>
      </c>
      <c r="P307" t="e" vm="1">
        <f t="shared" si="46"/>
        <v>#VALUE!</v>
      </c>
      <c r="Q307" t="e" cm="1" vm="2">
        <f t="array" ref="Q307">[1]!genUniform($Q$9,$Q$10)</f>
        <v>#VALUE!</v>
      </c>
      <c r="R307" t="e" vm="1">
        <f t="shared" si="47"/>
        <v>#VALUE!</v>
      </c>
      <c r="S307" s="47" t="e" vm="1">
        <f t="shared" si="48"/>
        <v>#VALUE!</v>
      </c>
      <c r="T307" t="e" vm="1">
        <f t="shared" si="49"/>
        <v>#VALUE!</v>
      </c>
    </row>
    <row r="308" spans="1:20">
      <c r="A308">
        <v>298</v>
      </c>
      <c r="C308" t="e" cm="1" vm="2">
        <f t="array" ref="C308">[1]!GenLognormal($C$9,$C$10)</f>
        <v>#VALUE!</v>
      </c>
      <c r="D308" t="e" cm="1" vm="2">
        <f t="array" ref="D308">[1]!GenLognormal($D$9,$D$10)</f>
        <v>#VALUE!</v>
      </c>
      <c r="E308" t="e" cm="1" vm="2">
        <f t="array" ref="E308">[1]!genNormal($E$9,$E$10)</f>
        <v>#VALUE!</v>
      </c>
      <c r="F308" t="e" cm="1" vm="2">
        <f t="array" ref="F308">[1]!GenLognormal($F$9,$F$10)</f>
        <v>#VALUE!</v>
      </c>
      <c r="G308" t="e" cm="1" vm="2">
        <f t="array" ref="G308">[1]!genBinomial(1,0.602)</f>
        <v>#VALUE!</v>
      </c>
      <c r="H308" s="13" t="e" vm="1">
        <f t="shared" si="50"/>
        <v>#VALUE!</v>
      </c>
      <c r="I308" t="e" cm="1" vm="2">
        <f t="array" ref="I308">[1]!genUniform($I$9,$I$10)</f>
        <v>#VALUE!</v>
      </c>
      <c r="J308" t="e" vm="1">
        <f t="shared" si="41"/>
        <v>#VALUE!</v>
      </c>
      <c r="K308" s="47" t="e" vm="1">
        <f t="shared" si="42"/>
        <v>#VALUE!</v>
      </c>
      <c r="L308" t="e" vm="1">
        <f t="shared" si="43"/>
        <v>#VALUE!</v>
      </c>
      <c r="M308" t="e" cm="1" vm="2">
        <f t="array" ref="M308">[1]!genUniform($M$9,$M$10)</f>
        <v>#VALUE!</v>
      </c>
      <c r="N308" t="e" vm="1">
        <f t="shared" si="44"/>
        <v>#VALUE!</v>
      </c>
      <c r="O308" s="47" t="e" vm="1">
        <f t="shared" si="45"/>
        <v>#VALUE!</v>
      </c>
      <c r="P308" t="e" vm="1">
        <f t="shared" si="46"/>
        <v>#VALUE!</v>
      </c>
      <c r="Q308" t="e" cm="1" vm="2">
        <f t="array" ref="Q308">[1]!genUniform($Q$9,$Q$10)</f>
        <v>#VALUE!</v>
      </c>
      <c r="R308" t="e" vm="1">
        <f t="shared" si="47"/>
        <v>#VALUE!</v>
      </c>
      <c r="S308" s="47" t="e" vm="1">
        <f t="shared" si="48"/>
        <v>#VALUE!</v>
      </c>
      <c r="T308" t="e" vm="1">
        <f t="shared" si="49"/>
        <v>#VALUE!</v>
      </c>
    </row>
    <row r="309" spans="1:20">
      <c r="A309">
        <v>299</v>
      </c>
      <c r="C309" t="e" cm="1" vm="2">
        <f t="array" ref="C309">[1]!GenLognormal($C$9,$C$10)</f>
        <v>#VALUE!</v>
      </c>
      <c r="D309" t="e" cm="1" vm="2">
        <f t="array" ref="D309">[1]!GenLognormal($D$9,$D$10)</f>
        <v>#VALUE!</v>
      </c>
      <c r="E309" t="e" cm="1" vm="2">
        <f t="array" ref="E309">[1]!genNormal($E$9,$E$10)</f>
        <v>#VALUE!</v>
      </c>
      <c r="F309" t="e" cm="1" vm="2">
        <f t="array" ref="F309">[1]!GenLognormal($F$9,$F$10)</f>
        <v>#VALUE!</v>
      </c>
      <c r="G309" t="e" cm="1" vm="2">
        <f t="array" ref="G309">[1]!genBinomial(1,0.602)</f>
        <v>#VALUE!</v>
      </c>
      <c r="H309" s="13" t="e" vm="1">
        <f t="shared" si="50"/>
        <v>#VALUE!</v>
      </c>
      <c r="I309" t="e" cm="1" vm="2">
        <f t="array" ref="I309">[1]!genUniform($I$9,$I$10)</f>
        <v>#VALUE!</v>
      </c>
      <c r="J309" t="e" vm="1">
        <f t="shared" si="41"/>
        <v>#VALUE!</v>
      </c>
      <c r="K309" s="47" t="e" vm="1">
        <f t="shared" si="42"/>
        <v>#VALUE!</v>
      </c>
      <c r="L309" t="e" vm="1">
        <f t="shared" si="43"/>
        <v>#VALUE!</v>
      </c>
      <c r="M309" t="e" cm="1" vm="2">
        <f t="array" ref="M309">[1]!genUniform($M$9,$M$10)</f>
        <v>#VALUE!</v>
      </c>
      <c r="N309" t="e" vm="1">
        <f t="shared" si="44"/>
        <v>#VALUE!</v>
      </c>
      <c r="O309" s="47" t="e" vm="1">
        <f t="shared" si="45"/>
        <v>#VALUE!</v>
      </c>
      <c r="P309" t="e" vm="1">
        <f t="shared" si="46"/>
        <v>#VALUE!</v>
      </c>
      <c r="Q309" t="e" cm="1" vm="2">
        <f t="array" ref="Q309">[1]!genUniform($Q$9,$Q$10)</f>
        <v>#VALUE!</v>
      </c>
      <c r="R309" t="e" vm="1">
        <f t="shared" si="47"/>
        <v>#VALUE!</v>
      </c>
      <c r="S309" s="47" t="e" vm="1">
        <f t="shared" si="48"/>
        <v>#VALUE!</v>
      </c>
      <c r="T309" t="e" vm="1">
        <f t="shared" si="49"/>
        <v>#VALUE!</v>
      </c>
    </row>
    <row r="310" spans="1:20">
      <c r="A310">
        <v>300</v>
      </c>
      <c r="C310" t="e" cm="1" vm="2">
        <f t="array" ref="C310">[1]!GenLognormal($C$9,$C$10)</f>
        <v>#VALUE!</v>
      </c>
      <c r="D310" t="e" cm="1" vm="2">
        <f t="array" ref="D310">[1]!GenLognormal($D$9,$D$10)</f>
        <v>#VALUE!</v>
      </c>
      <c r="E310" t="e" cm="1" vm="2">
        <f t="array" ref="E310">[1]!genNormal($E$9,$E$10)</f>
        <v>#VALUE!</v>
      </c>
      <c r="F310" t="e" cm="1" vm="2">
        <f t="array" ref="F310">[1]!GenLognormal($F$9,$F$10)</f>
        <v>#VALUE!</v>
      </c>
      <c r="G310" t="e" cm="1" vm="2">
        <f t="array" ref="G310">[1]!genBinomial(1,0.602)</f>
        <v>#VALUE!</v>
      </c>
      <c r="H310" s="13" t="e" vm="1">
        <f t="shared" si="50"/>
        <v>#VALUE!</v>
      </c>
      <c r="I310" t="e" cm="1" vm="2">
        <f t="array" ref="I310">[1]!genUniform($I$9,$I$10)</f>
        <v>#VALUE!</v>
      </c>
      <c r="J310" t="e" vm="1">
        <f t="shared" si="41"/>
        <v>#VALUE!</v>
      </c>
      <c r="K310" s="47" t="e" vm="1">
        <f t="shared" si="42"/>
        <v>#VALUE!</v>
      </c>
      <c r="L310" t="e" vm="1">
        <f t="shared" si="43"/>
        <v>#VALUE!</v>
      </c>
      <c r="M310" t="e" cm="1" vm="2">
        <f t="array" ref="M310">[1]!genUniform($M$9,$M$10)</f>
        <v>#VALUE!</v>
      </c>
      <c r="N310" t="e" vm="1">
        <f t="shared" si="44"/>
        <v>#VALUE!</v>
      </c>
      <c r="O310" s="47" t="e" vm="1">
        <f t="shared" si="45"/>
        <v>#VALUE!</v>
      </c>
      <c r="P310" t="e" vm="1">
        <f t="shared" si="46"/>
        <v>#VALUE!</v>
      </c>
      <c r="Q310" t="e" cm="1" vm="2">
        <f t="array" ref="Q310">[1]!genUniform($Q$9,$Q$10)</f>
        <v>#VALUE!</v>
      </c>
      <c r="R310" t="e" vm="1">
        <f t="shared" si="47"/>
        <v>#VALUE!</v>
      </c>
      <c r="S310" s="47" t="e" vm="1">
        <f t="shared" si="48"/>
        <v>#VALUE!</v>
      </c>
      <c r="T310" t="e" vm="1">
        <f t="shared" si="49"/>
        <v>#VALUE!</v>
      </c>
    </row>
    <row r="311" spans="1:20">
      <c r="A311">
        <v>301</v>
      </c>
      <c r="C311" t="e" cm="1" vm="2">
        <f t="array" ref="C311">[1]!GenLognormal($C$9,$C$10)</f>
        <v>#VALUE!</v>
      </c>
      <c r="D311" t="e" cm="1" vm="2">
        <f t="array" ref="D311">[1]!GenLognormal($D$9,$D$10)</f>
        <v>#VALUE!</v>
      </c>
      <c r="E311" t="e" cm="1" vm="2">
        <f t="array" ref="E311">[1]!genNormal($E$9,$E$10)</f>
        <v>#VALUE!</v>
      </c>
      <c r="F311" t="e" cm="1" vm="2">
        <f t="array" ref="F311">[1]!GenLognormal($F$9,$F$10)</f>
        <v>#VALUE!</v>
      </c>
      <c r="G311" t="e" cm="1" vm="2">
        <f t="array" ref="G311">[1]!genBinomial(1,0.602)</f>
        <v>#VALUE!</v>
      </c>
      <c r="H311" s="13" t="e" vm="1">
        <f t="shared" si="50"/>
        <v>#VALUE!</v>
      </c>
      <c r="I311" t="e" cm="1" vm="2">
        <f t="array" ref="I311">[1]!genUniform($I$9,$I$10)</f>
        <v>#VALUE!</v>
      </c>
      <c r="J311" t="e" vm="1">
        <f t="shared" si="41"/>
        <v>#VALUE!</v>
      </c>
      <c r="K311" s="47" t="e" vm="1">
        <f t="shared" si="42"/>
        <v>#VALUE!</v>
      </c>
      <c r="L311" t="e" vm="1">
        <f t="shared" si="43"/>
        <v>#VALUE!</v>
      </c>
      <c r="M311" t="e" cm="1" vm="2">
        <f t="array" ref="M311">[1]!genUniform($M$9,$M$10)</f>
        <v>#VALUE!</v>
      </c>
      <c r="N311" t="e" vm="1">
        <f t="shared" si="44"/>
        <v>#VALUE!</v>
      </c>
      <c r="O311" s="47" t="e" vm="1">
        <f t="shared" si="45"/>
        <v>#VALUE!</v>
      </c>
      <c r="P311" t="e" vm="1">
        <f t="shared" si="46"/>
        <v>#VALUE!</v>
      </c>
      <c r="Q311" t="e" cm="1" vm="2">
        <f t="array" ref="Q311">[1]!genUniform($Q$9,$Q$10)</f>
        <v>#VALUE!</v>
      </c>
      <c r="R311" t="e" vm="1">
        <f t="shared" si="47"/>
        <v>#VALUE!</v>
      </c>
      <c r="S311" s="47" t="e" vm="1">
        <f t="shared" si="48"/>
        <v>#VALUE!</v>
      </c>
      <c r="T311" t="e" vm="1">
        <f t="shared" si="49"/>
        <v>#VALUE!</v>
      </c>
    </row>
    <row r="312" spans="1:20">
      <c r="A312">
        <v>302</v>
      </c>
      <c r="C312" t="e" cm="1" vm="2">
        <f t="array" ref="C312">[1]!GenLognormal($C$9,$C$10)</f>
        <v>#VALUE!</v>
      </c>
      <c r="D312" t="e" cm="1" vm="2">
        <f t="array" ref="D312">[1]!GenLognormal($D$9,$D$10)</f>
        <v>#VALUE!</v>
      </c>
      <c r="E312" t="e" cm="1" vm="2">
        <f t="array" ref="E312">[1]!genNormal($E$9,$E$10)</f>
        <v>#VALUE!</v>
      </c>
      <c r="F312" t="e" cm="1" vm="2">
        <f t="array" ref="F312">[1]!GenLognormal($F$9,$F$10)</f>
        <v>#VALUE!</v>
      </c>
      <c r="G312" t="e" cm="1" vm="2">
        <f t="array" ref="G312">[1]!genBinomial(1,0.602)</f>
        <v>#VALUE!</v>
      </c>
      <c r="H312" s="13" t="e" vm="1">
        <f t="shared" si="50"/>
        <v>#VALUE!</v>
      </c>
      <c r="I312" t="e" cm="1" vm="2">
        <f t="array" ref="I312">[1]!genUniform($I$9,$I$10)</f>
        <v>#VALUE!</v>
      </c>
      <c r="J312" t="e" vm="1">
        <f t="shared" si="41"/>
        <v>#VALUE!</v>
      </c>
      <c r="K312" s="47" t="e" vm="1">
        <f t="shared" si="42"/>
        <v>#VALUE!</v>
      </c>
      <c r="L312" t="e" vm="1">
        <f t="shared" si="43"/>
        <v>#VALUE!</v>
      </c>
      <c r="M312" t="e" cm="1" vm="2">
        <f t="array" ref="M312">[1]!genUniform($M$9,$M$10)</f>
        <v>#VALUE!</v>
      </c>
      <c r="N312" t="e" vm="1">
        <f t="shared" si="44"/>
        <v>#VALUE!</v>
      </c>
      <c r="O312" s="47" t="e" vm="1">
        <f t="shared" si="45"/>
        <v>#VALUE!</v>
      </c>
      <c r="P312" t="e" vm="1">
        <f t="shared" si="46"/>
        <v>#VALUE!</v>
      </c>
      <c r="Q312" t="e" cm="1" vm="2">
        <f t="array" ref="Q312">[1]!genUniform($Q$9,$Q$10)</f>
        <v>#VALUE!</v>
      </c>
      <c r="R312" t="e" vm="1">
        <f t="shared" si="47"/>
        <v>#VALUE!</v>
      </c>
      <c r="S312" s="47" t="e" vm="1">
        <f t="shared" si="48"/>
        <v>#VALUE!</v>
      </c>
      <c r="T312" t="e" vm="1">
        <f t="shared" si="49"/>
        <v>#VALUE!</v>
      </c>
    </row>
    <row r="313" spans="1:20">
      <c r="A313">
        <v>303</v>
      </c>
      <c r="C313" t="e" cm="1" vm="2">
        <f t="array" ref="C313">[1]!GenLognormal($C$9,$C$10)</f>
        <v>#VALUE!</v>
      </c>
      <c r="D313" t="e" cm="1" vm="2">
        <f t="array" ref="D313">[1]!GenLognormal($D$9,$D$10)</f>
        <v>#VALUE!</v>
      </c>
      <c r="E313" t="e" cm="1" vm="2">
        <f t="array" ref="E313">[1]!genNormal($E$9,$E$10)</f>
        <v>#VALUE!</v>
      </c>
      <c r="F313" t="e" cm="1" vm="2">
        <f t="array" ref="F313">[1]!GenLognormal($F$9,$F$10)</f>
        <v>#VALUE!</v>
      </c>
      <c r="G313" t="e" cm="1" vm="2">
        <f t="array" ref="G313">[1]!genBinomial(1,0.602)</f>
        <v>#VALUE!</v>
      </c>
      <c r="H313" s="13" t="e" vm="1">
        <f t="shared" si="50"/>
        <v>#VALUE!</v>
      </c>
      <c r="I313" t="e" cm="1" vm="2">
        <f t="array" ref="I313">[1]!genUniform($I$9,$I$10)</f>
        <v>#VALUE!</v>
      </c>
      <c r="J313" t="e" vm="1">
        <f t="shared" si="41"/>
        <v>#VALUE!</v>
      </c>
      <c r="K313" s="47" t="e" vm="1">
        <f t="shared" si="42"/>
        <v>#VALUE!</v>
      </c>
      <c r="L313" t="e" vm="1">
        <f t="shared" si="43"/>
        <v>#VALUE!</v>
      </c>
      <c r="M313" t="e" cm="1" vm="2">
        <f t="array" ref="M313">[1]!genUniform($M$9,$M$10)</f>
        <v>#VALUE!</v>
      </c>
      <c r="N313" t="e" vm="1">
        <f t="shared" si="44"/>
        <v>#VALUE!</v>
      </c>
      <c r="O313" s="47" t="e" vm="1">
        <f t="shared" si="45"/>
        <v>#VALUE!</v>
      </c>
      <c r="P313" t="e" vm="1">
        <f t="shared" si="46"/>
        <v>#VALUE!</v>
      </c>
      <c r="Q313" t="e" cm="1" vm="2">
        <f t="array" ref="Q313">[1]!genUniform($Q$9,$Q$10)</f>
        <v>#VALUE!</v>
      </c>
      <c r="R313" t="e" vm="1">
        <f t="shared" si="47"/>
        <v>#VALUE!</v>
      </c>
      <c r="S313" s="47" t="e" vm="1">
        <f t="shared" si="48"/>
        <v>#VALUE!</v>
      </c>
      <c r="T313" t="e" vm="1">
        <f t="shared" si="49"/>
        <v>#VALUE!</v>
      </c>
    </row>
    <row r="314" spans="1:20">
      <c r="A314">
        <v>304</v>
      </c>
      <c r="C314" t="e" cm="1" vm="2">
        <f t="array" ref="C314">[1]!GenLognormal($C$9,$C$10)</f>
        <v>#VALUE!</v>
      </c>
      <c r="D314" t="e" cm="1" vm="2">
        <f t="array" ref="D314">[1]!GenLognormal($D$9,$D$10)</f>
        <v>#VALUE!</v>
      </c>
      <c r="E314" t="e" cm="1" vm="2">
        <f t="array" ref="E314">[1]!genNormal($E$9,$E$10)</f>
        <v>#VALUE!</v>
      </c>
      <c r="F314" t="e" cm="1" vm="2">
        <f t="array" ref="F314">[1]!GenLognormal($F$9,$F$10)</f>
        <v>#VALUE!</v>
      </c>
      <c r="G314" t="e" cm="1" vm="2">
        <f t="array" ref="G314">[1]!genBinomial(1,0.602)</f>
        <v>#VALUE!</v>
      </c>
      <c r="H314" s="13" t="e" vm="1">
        <f t="shared" si="50"/>
        <v>#VALUE!</v>
      </c>
      <c r="I314" t="e" cm="1" vm="2">
        <f t="array" ref="I314">[1]!genUniform($I$9,$I$10)</f>
        <v>#VALUE!</v>
      </c>
      <c r="J314" t="e" vm="1">
        <f t="shared" si="41"/>
        <v>#VALUE!</v>
      </c>
      <c r="K314" s="47" t="e" vm="1">
        <f t="shared" si="42"/>
        <v>#VALUE!</v>
      </c>
      <c r="L314" t="e" vm="1">
        <f t="shared" si="43"/>
        <v>#VALUE!</v>
      </c>
      <c r="M314" t="e" cm="1" vm="2">
        <f t="array" ref="M314">[1]!genUniform($M$9,$M$10)</f>
        <v>#VALUE!</v>
      </c>
      <c r="N314" t="e" vm="1">
        <f t="shared" si="44"/>
        <v>#VALUE!</v>
      </c>
      <c r="O314" s="47" t="e" vm="1">
        <f t="shared" si="45"/>
        <v>#VALUE!</v>
      </c>
      <c r="P314" t="e" vm="1">
        <f t="shared" si="46"/>
        <v>#VALUE!</v>
      </c>
      <c r="Q314" t="e" cm="1" vm="2">
        <f t="array" ref="Q314">[1]!genUniform($Q$9,$Q$10)</f>
        <v>#VALUE!</v>
      </c>
      <c r="R314" t="e" vm="1">
        <f t="shared" si="47"/>
        <v>#VALUE!</v>
      </c>
      <c r="S314" s="47" t="e" vm="1">
        <f t="shared" si="48"/>
        <v>#VALUE!</v>
      </c>
      <c r="T314" t="e" vm="1">
        <f t="shared" si="49"/>
        <v>#VALUE!</v>
      </c>
    </row>
    <row r="315" spans="1:20">
      <c r="A315">
        <v>305</v>
      </c>
      <c r="C315" t="e" cm="1" vm="2">
        <f t="array" ref="C315">[1]!GenLognormal($C$9,$C$10)</f>
        <v>#VALUE!</v>
      </c>
      <c r="D315" t="e" cm="1" vm="2">
        <f t="array" ref="D315">[1]!GenLognormal($D$9,$D$10)</f>
        <v>#VALUE!</v>
      </c>
      <c r="E315" t="e" cm="1" vm="2">
        <f t="array" ref="E315">[1]!genNormal($E$9,$E$10)</f>
        <v>#VALUE!</v>
      </c>
      <c r="F315" t="e" cm="1" vm="2">
        <f t="array" ref="F315">[1]!GenLognormal($F$9,$F$10)</f>
        <v>#VALUE!</v>
      </c>
      <c r="G315" t="e" cm="1" vm="2">
        <f t="array" ref="G315">[1]!genBinomial(1,0.602)</f>
        <v>#VALUE!</v>
      </c>
      <c r="H315" s="13" t="e" vm="1">
        <f t="shared" si="50"/>
        <v>#VALUE!</v>
      </c>
      <c r="I315" t="e" cm="1" vm="2">
        <f t="array" ref="I315">[1]!genUniform($I$9,$I$10)</f>
        <v>#VALUE!</v>
      </c>
      <c r="J315" t="e" vm="1">
        <f t="shared" si="41"/>
        <v>#VALUE!</v>
      </c>
      <c r="K315" s="47" t="e" vm="1">
        <f t="shared" si="42"/>
        <v>#VALUE!</v>
      </c>
      <c r="L315" t="e" vm="1">
        <f t="shared" si="43"/>
        <v>#VALUE!</v>
      </c>
      <c r="M315" t="e" cm="1" vm="2">
        <f t="array" ref="M315">[1]!genUniform($M$9,$M$10)</f>
        <v>#VALUE!</v>
      </c>
      <c r="N315" t="e" vm="1">
        <f t="shared" si="44"/>
        <v>#VALUE!</v>
      </c>
      <c r="O315" s="47" t="e" vm="1">
        <f t="shared" si="45"/>
        <v>#VALUE!</v>
      </c>
      <c r="P315" t="e" vm="1">
        <f t="shared" si="46"/>
        <v>#VALUE!</v>
      </c>
      <c r="Q315" t="e" cm="1" vm="2">
        <f t="array" ref="Q315">[1]!genUniform($Q$9,$Q$10)</f>
        <v>#VALUE!</v>
      </c>
      <c r="R315" t="e" vm="1">
        <f t="shared" si="47"/>
        <v>#VALUE!</v>
      </c>
      <c r="S315" s="47" t="e" vm="1">
        <f t="shared" si="48"/>
        <v>#VALUE!</v>
      </c>
      <c r="T315" t="e" vm="1">
        <f t="shared" si="49"/>
        <v>#VALUE!</v>
      </c>
    </row>
    <row r="316" spans="1:20">
      <c r="A316">
        <v>306</v>
      </c>
      <c r="C316" t="e" cm="1" vm="2">
        <f t="array" ref="C316">[1]!GenLognormal($C$9,$C$10)</f>
        <v>#VALUE!</v>
      </c>
      <c r="D316" t="e" cm="1" vm="2">
        <f t="array" ref="D316">[1]!GenLognormal($D$9,$D$10)</f>
        <v>#VALUE!</v>
      </c>
      <c r="E316" t="e" cm="1" vm="2">
        <f t="array" ref="E316">[1]!genNormal($E$9,$E$10)</f>
        <v>#VALUE!</v>
      </c>
      <c r="F316" t="e" cm="1" vm="2">
        <f t="array" ref="F316">[1]!GenLognormal($F$9,$F$10)</f>
        <v>#VALUE!</v>
      </c>
      <c r="G316" t="e" cm="1" vm="2">
        <f t="array" ref="G316">[1]!genBinomial(1,0.602)</f>
        <v>#VALUE!</v>
      </c>
      <c r="H316" s="13" t="e" vm="1">
        <f t="shared" si="50"/>
        <v>#VALUE!</v>
      </c>
      <c r="I316" t="e" cm="1" vm="2">
        <f t="array" ref="I316">[1]!genUniform($I$9,$I$10)</f>
        <v>#VALUE!</v>
      </c>
      <c r="J316" t="e" vm="1">
        <f t="shared" si="41"/>
        <v>#VALUE!</v>
      </c>
      <c r="K316" s="47" t="e" vm="1">
        <f t="shared" si="42"/>
        <v>#VALUE!</v>
      </c>
      <c r="L316" t="e" vm="1">
        <f t="shared" si="43"/>
        <v>#VALUE!</v>
      </c>
      <c r="M316" t="e" cm="1" vm="2">
        <f t="array" ref="M316">[1]!genUniform($M$9,$M$10)</f>
        <v>#VALUE!</v>
      </c>
      <c r="N316" t="e" vm="1">
        <f t="shared" si="44"/>
        <v>#VALUE!</v>
      </c>
      <c r="O316" s="47" t="e" vm="1">
        <f t="shared" si="45"/>
        <v>#VALUE!</v>
      </c>
      <c r="P316" t="e" vm="1">
        <f t="shared" si="46"/>
        <v>#VALUE!</v>
      </c>
      <c r="Q316" t="e" cm="1" vm="2">
        <f t="array" ref="Q316">[1]!genUniform($Q$9,$Q$10)</f>
        <v>#VALUE!</v>
      </c>
      <c r="R316" t="e" vm="1">
        <f t="shared" si="47"/>
        <v>#VALUE!</v>
      </c>
      <c r="S316" s="47" t="e" vm="1">
        <f t="shared" si="48"/>
        <v>#VALUE!</v>
      </c>
      <c r="T316" t="e" vm="1">
        <f t="shared" si="49"/>
        <v>#VALUE!</v>
      </c>
    </row>
    <row r="317" spans="1:20">
      <c r="A317">
        <v>307</v>
      </c>
      <c r="C317" t="e" cm="1" vm="2">
        <f t="array" ref="C317">[1]!GenLognormal($C$9,$C$10)</f>
        <v>#VALUE!</v>
      </c>
      <c r="D317" t="e" cm="1" vm="2">
        <f t="array" ref="D317">[1]!GenLognormal($D$9,$D$10)</f>
        <v>#VALUE!</v>
      </c>
      <c r="E317" t="e" cm="1" vm="2">
        <f t="array" ref="E317">[1]!genNormal($E$9,$E$10)</f>
        <v>#VALUE!</v>
      </c>
      <c r="F317" t="e" cm="1" vm="2">
        <f t="array" ref="F317">[1]!GenLognormal($F$9,$F$10)</f>
        <v>#VALUE!</v>
      </c>
      <c r="G317" t="e" cm="1" vm="2">
        <f t="array" ref="G317">[1]!genBinomial(1,0.602)</f>
        <v>#VALUE!</v>
      </c>
      <c r="H317" s="13" t="e" vm="1">
        <f t="shared" si="50"/>
        <v>#VALUE!</v>
      </c>
      <c r="I317" t="e" cm="1" vm="2">
        <f t="array" ref="I317">[1]!genUniform($I$9,$I$10)</f>
        <v>#VALUE!</v>
      </c>
      <c r="J317" t="e" vm="1">
        <f t="shared" si="41"/>
        <v>#VALUE!</v>
      </c>
      <c r="K317" s="47" t="e" vm="1">
        <f t="shared" si="42"/>
        <v>#VALUE!</v>
      </c>
      <c r="L317" t="e" vm="1">
        <f t="shared" si="43"/>
        <v>#VALUE!</v>
      </c>
      <c r="M317" t="e" cm="1" vm="2">
        <f t="array" ref="M317">[1]!genUniform($M$9,$M$10)</f>
        <v>#VALUE!</v>
      </c>
      <c r="N317" t="e" vm="1">
        <f t="shared" si="44"/>
        <v>#VALUE!</v>
      </c>
      <c r="O317" s="47" t="e" vm="1">
        <f t="shared" si="45"/>
        <v>#VALUE!</v>
      </c>
      <c r="P317" t="e" vm="1">
        <f t="shared" si="46"/>
        <v>#VALUE!</v>
      </c>
      <c r="Q317" t="e" cm="1" vm="2">
        <f t="array" ref="Q317">[1]!genUniform($Q$9,$Q$10)</f>
        <v>#VALUE!</v>
      </c>
      <c r="R317" t="e" vm="1">
        <f t="shared" si="47"/>
        <v>#VALUE!</v>
      </c>
      <c r="S317" s="47" t="e" vm="1">
        <f t="shared" si="48"/>
        <v>#VALUE!</v>
      </c>
      <c r="T317" t="e" vm="1">
        <f t="shared" si="49"/>
        <v>#VALUE!</v>
      </c>
    </row>
    <row r="318" spans="1:20">
      <c r="A318">
        <v>308</v>
      </c>
      <c r="C318" t="e" cm="1" vm="2">
        <f t="array" ref="C318">[1]!GenLognormal($C$9,$C$10)</f>
        <v>#VALUE!</v>
      </c>
      <c r="D318" t="e" cm="1" vm="2">
        <f t="array" ref="D318">[1]!GenLognormal($D$9,$D$10)</f>
        <v>#VALUE!</v>
      </c>
      <c r="E318" t="e" cm="1" vm="2">
        <f t="array" ref="E318">[1]!genNormal($E$9,$E$10)</f>
        <v>#VALUE!</v>
      </c>
      <c r="F318" t="e" cm="1" vm="2">
        <f t="array" ref="F318">[1]!GenLognormal($F$9,$F$10)</f>
        <v>#VALUE!</v>
      </c>
      <c r="G318" t="e" cm="1" vm="2">
        <f t="array" ref="G318">[1]!genBinomial(1,0.602)</f>
        <v>#VALUE!</v>
      </c>
      <c r="H318" s="13" t="e" vm="1">
        <f t="shared" si="50"/>
        <v>#VALUE!</v>
      </c>
      <c r="I318" t="e" cm="1" vm="2">
        <f t="array" ref="I318">[1]!genUniform($I$9,$I$10)</f>
        <v>#VALUE!</v>
      </c>
      <c r="J318" t="e" vm="1">
        <f t="shared" si="41"/>
        <v>#VALUE!</v>
      </c>
      <c r="K318" s="47" t="e" vm="1">
        <f t="shared" si="42"/>
        <v>#VALUE!</v>
      </c>
      <c r="L318" t="e" vm="1">
        <f t="shared" si="43"/>
        <v>#VALUE!</v>
      </c>
      <c r="M318" t="e" cm="1" vm="2">
        <f t="array" ref="M318">[1]!genUniform($M$9,$M$10)</f>
        <v>#VALUE!</v>
      </c>
      <c r="N318" t="e" vm="1">
        <f t="shared" si="44"/>
        <v>#VALUE!</v>
      </c>
      <c r="O318" s="47" t="e" vm="1">
        <f t="shared" si="45"/>
        <v>#VALUE!</v>
      </c>
      <c r="P318" t="e" vm="1">
        <f t="shared" si="46"/>
        <v>#VALUE!</v>
      </c>
      <c r="Q318" t="e" cm="1" vm="2">
        <f t="array" ref="Q318">[1]!genUniform($Q$9,$Q$10)</f>
        <v>#VALUE!</v>
      </c>
      <c r="R318" t="e" vm="1">
        <f t="shared" si="47"/>
        <v>#VALUE!</v>
      </c>
      <c r="S318" s="47" t="e" vm="1">
        <f t="shared" si="48"/>
        <v>#VALUE!</v>
      </c>
      <c r="T318" t="e" vm="1">
        <f t="shared" si="49"/>
        <v>#VALUE!</v>
      </c>
    </row>
    <row r="319" spans="1:20">
      <c r="A319">
        <v>309</v>
      </c>
      <c r="C319" t="e" cm="1" vm="2">
        <f t="array" ref="C319">[1]!GenLognormal($C$9,$C$10)</f>
        <v>#VALUE!</v>
      </c>
      <c r="D319" t="e" cm="1" vm="2">
        <f t="array" ref="D319">[1]!GenLognormal($D$9,$D$10)</f>
        <v>#VALUE!</v>
      </c>
      <c r="E319" t="e" cm="1" vm="2">
        <f t="array" ref="E319">[1]!genNormal($E$9,$E$10)</f>
        <v>#VALUE!</v>
      </c>
      <c r="F319" t="e" cm="1" vm="2">
        <f t="array" ref="F319">[1]!GenLognormal($F$9,$F$10)</f>
        <v>#VALUE!</v>
      </c>
      <c r="G319" t="e" cm="1" vm="2">
        <f t="array" ref="G319">[1]!genBinomial(1,0.602)</f>
        <v>#VALUE!</v>
      </c>
      <c r="H319" s="13" t="e" vm="1">
        <f t="shared" si="50"/>
        <v>#VALUE!</v>
      </c>
      <c r="I319" t="e" cm="1" vm="2">
        <f t="array" ref="I319">[1]!genUniform($I$9,$I$10)</f>
        <v>#VALUE!</v>
      </c>
      <c r="J319" t="e" vm="1">
        <f t="shared" si="41"/>
        <v>#VALUE!</v>
      </c>
      <c r="K319" s="47" t="e" vm="1">
        <f t="shared" si="42"/>
        <v>#VALUE!</v>
      </c>
      <c r="L319" t="e" vm="1">
        <f t="shared" si="43"/>
        <v>#VALUE!</v>
      </c>
      <c r="M319" t="e" cm="1" vm="2">
        <f t="array" ref="M319">[1]!genUniform($M$9,$M$10)</f>
        <v>#VALUE!</v>
      </c>
      <c r="N319" t="e" vm="1">
        <f t="shared" si="44"/>
        <v>#VALUE!</v>
      </c>
      <c r="O319" s="47" t="e" vm="1">
        <f t="shared" si="45"/>
        <v>#VALUE!</v>
      </c>
      <c r="P319" t="e" vm="1">
        <f t="shared" si="46"/>
        <v>#VALUE!</v>
      </c>
      <c r="Q319" t="e" cm="1" vm="2">
        <f t="array" ref="Q319">[1]!genUniform($Q$9,$Q$10)</f>
        <v>#VALUE!</v>
      </c>
      <c r="R319" t="e" vm="1">
        <f t="shared" si="47"/>
        <v>#VALUE!</v>
      </c>
      <c r="S319" s="47" t="e" vm="1">
        <f t="shared" si="48"/>
        <v>#VALUE!</v>
      </c>
      <c r="T319" t="e" vm="1">
        <f t="shared" si="49"/>
        <v>#VALUE!</v>
      </c>
    </row>
    <row r="320" spans="1:20">
      <c r="A320">
        <v>310</v>
      </c>
      <c r="C320" t="e" cm="1" vm="2">
        <f t="array" ref="C320">[1]!GenLognormal($C$9,$C$10)</f>
        <v>#VALUE!</v>
      </c>
      <c r="D320" t="e" cm="1" vm="2">
        <f t="array" ref="D320">[1]!GenLognormal($D$9,$D$10)</f>
        <v>#VALUE!</v>
      </c>
      <c r="E320" t="e" cm="1" vm="2">
        <f t="array" ref="E320">[1]!genNormal($E$9,$E$10)</f>
        <v>#VALUE!</v>
      </c>
      <c r="F320" t="e" cm="1" vm="2">
        <f t="array" ref="F320">[1]!GenLognormal($F$9,$F$10)</f>
        <v>#VALUE!</v>
      </c>
      <c r="G320" t="e" cm="1" vm="2">
        <f t="array" ref="G320">[1]!genBinomial(1,0.602)</f>
        <v>#VALUE!</v>
      </c>
      <c r="H320" s="13" t="e" vm="1">
        <f t="shared" si="50"/>
        <v>#VALUE!</v>
      </c>
      <c r="I320" t="e" cm="1" vm="2">
        <f t="array" ref="I320">[1]!genUniform($I$9,$I$10)</f>
        <v>#VALUE!</v>
      </c>
      <c r="J320" t="e" vm="1">
        <f t="shared" si="41"/>
        <v>#VALUE!</v>
      </c>
      <c r="K320" s="47" t="e" vm="1">
        <f t="shared" si="42"/>
        <v>#VALUE!</v>
      </c>
      <c r="L320" t="e" vm="1">
        <f t="shared" si="43"/>
        <v>#VALUE!</v>
      </c>
      <c r="M320" t="e" cm="1" vm="2">
        <f t="array" ref="M320">[1]!genUniform($M$9,$M$10)</f>
        <v>#VALUE!</v>
      </c>
      <c r="N320" t="e" vm="1">
        <f t="shared" si="44"/>
        <v>#VALUE!</v>
      </c>
      <c r="O320" s="47" t="e" vm="1">
        <f t="shared" si="45"/>
        <v>#VALUE!</v>
      </c>
      <c r="P320" t="e" vm="1">
        <f t="shared" si="46"/>
        <v>#VALUE!</v>
      </c>
      <c r="Q320" t="e" cm="1" vm="2">
        <f t="array" ref="Q320">[1]!genUniform($Q$9,$Q$10)</f>
        <v>#VALUE!</v>
      </c>
      <c r="R320" t="e" vm="1">
        <f t="shared" si="47"/>
        <v>#VALUE!</v>
      </c>
      <c r="S320" s="47" t="e" vm="1">
        <f t="shared" si="48"/>
        <v>#VALUE!</v>
      </c>
      <c r="T320" t="e" vm="1">
        <f t="shared" si="49"/>
        <v>#VALUE!</v>
      </c>
    </row>
    <row r="321" spans="1:20">
      <c r="A321">
        <v>311</v>
      </c>
      <c r="C321" t="e" cm="1" vm="2">
        <f t="array" ref="C321">[1]!GenLognormal($C$9,$C$10)</f>
        <v>#VALUE!</v>
      </c>
      <c r="D321" t="e" cm="1" vm="2">
        <f t="array" ref="D321">[1]!GenLognormal($D$9,$D$10)</f>
        <v>#VALUE!</v>
      </c>
      <c r="E321" t="e" cm="1" vm="2">
        <f t="array" ref="E321">[1]!genNormal($E$9,$E$10)</f>
        <v>#VALUE!</v>
      </c>
      <c r="F321" t="e" cm="1" vm="2">
        <f t="array" ref="F321">[1]!GenLognormal($F$9,$F$10)</f>
        <v>#VALUE!</v>
      </c>
      <c r="G321" t="e" cm="1" vm="2">
        <f t="array" ref="G321">[1]!genBinomial(1,0.602)</f>
        <v>#VALUE!</v>
      </c>
      <c r="H321" s="13" t="e" vm="1">
        <f t="shared" si="50"/>
        <v>#VALUE!</v>
      </c>
      <c r="I321" t="e" cm="1" vm="2">
        <f t="array" ref="I321">[1]!genUniform($I$9,$I$10)</f>
        <v>#VALUE!</v>
      </c>
      <c r="J321" t="e" vm="1">
        <f t="shared" si="41"/>
        <v>#VALUE!</v>
      </c>
      <c r="K321" s="47" t="e" vm="1">
        <f t="shared" si="42"/>
        <v>#VALUE!</v>
      </c>
      <c r="L321" t="e" vm="1">
        <f t="shared" si="43"/>
        <v>#VALUE!</v>
      </c>
      <c r="M321" t="e" cm="1" vm="2">
        <f t="array" ref="M321">[1]!genUniform($M$9,$M$10)</f>
        <v>#VALUE!</v>
      </c>
      <c r="N321" t="e" vm="1">
        <f t="shared" si="44"/>
        <v>#VALUE!</v>
      </c>
      <c r="O321" s="47" t="e" vm="1">
        <f t="shared" si="45"/>
        <v>#VALUE!</v>
      </c>
      <c r="P321" t="e" vm="1">
        <f t="shared" si="46"/>
        <v>#VALUE!</v>
      </c>
      <c r="Q321" t="e" cm="1" vm="2">
        <f t="array" ref="Q321">[1]!genUniform($Q$9,$Q$10)</f>
        <v>#VALUE!</v>
      </c>
      <c r="R321" t="e" vm="1">
        <f t="shared" si="47"/>
        <v>#VALUE!</v>
      </c>
      <c r="S321" s="47" t="e" vm="1">
        <f t="shared" si="48"/>
        <v>#VALUE!</v>
      </c>
      <c r="T321" t="e" vm="1">
        <f t="shared" si="49"/>
        <v>#VALUE!</v>
      </c>
    </row>
    <row r="322" spans="1:20">
      <c r="A322">
        <v>312</v>
      </c>
      <c r="C322" t="e" cm="1" vm="2">
        <f t="array" ref="C322">[1]!GenLognormal($C$9,$C$10)</f>
        <v>#VALUE!</v>
      </c>
      <c r="D322" t="e" cm="1" vm="2">
        <f t="array" ref="D322">[1]!GenLognormal($D$9,$D$10)</f>
        <v>#VALUE!</v>
      </c>
      <c r="E322" t="e" cm="1" vm="2">
        <f t="array" ref="E322">[1]!genNormal($E$9,$E$10)</f>
        <v>#VALUE!</v>
      </c>
      <c r="F322" t="e" cm="1" vm="2">
        <f t="array" ref="F322">[1]!GenLognormal($F$9,$F$10)</f>
        <v>#VALUE!</v>
      </c>
      <c r="G322" t="e" cm="1" vm="2">
        <f t="array" ref="G322">[1]!genBinomial(1,0.602)</f>
        <v>#VALUE!</v>
      </c>
      <c r="H322" s="13" t="e" vm="1">
        <f t="shared" si="50"/>
        <v>#VALUE!</v>
      </c>
      <c r="I322" t="e" cm="1" vm="2">
        <f t="array" ref="I322">[1]!genUniform($I$9,$I$10)</f>
        <v>#VALUE!</v>
      </c>
      <c r="J322" t="e" vm="1">
        <f t="shared" si="41"/>
        <v>#VALUE!</v>
      </c>
      <c r="K322" s="47" t="e" vm="1">
        <f t="shared" si="42"/>
        <v>#VALUE!</v>
      </c>
      <c r="L322" t="e" vm="1">
        <f t="shared" si="43"/>
        <v>#VALUE!</v>
      </c>
      <c r="M322" t="e" cm="1" vm="2">
        <f t="array" ref="M322">[1]!genUniform($M$9,$M$10)</f>
        <v>#VALUE!</v>
      </c>
      <c r="N322" t="e" vm="1">
        <f t="shared" si="44"/>
        <v>#VALUE!</v>
      </c>
      <c r="O322" s="47" t="e" vm="1">
        <f t="shared" si="45"/>
        <v>#VALUE!</v>
      </c>
      <c r="P322" t="e" vm="1">
        <f t="shared" si="46"/>
        <v>#VALUE!</v>
      </c>
      <c r="Q322" t="e" cm="1" vm="2">
        <f t="array" ref="Q322">[1]!genUniform($Q$9,$Q$10)</f>
        <v>#VALUE!</v>
      </c>
      <c r="R322" t="e" vm="1">
        <f t="shared" si="47"/>
        <v>#VALUE!</v>
      </c>
      <c r="S322" s="47" t="e" vm="1">
        <f t="shared" si="48"/>
        <v>#VALUE!</v>
      </c>
      <c r="T322" t="e" vm="1">
        <f t="shared" si="49"/>
        <v>#VALUE!</v>
      </c>
    </row>
    <row r="323" spans="1:20">
      <c r="A323">
        <v>313</v>
      </c>
      <c r="C323" t="e" cm="1" vm="2">
        <f t="array" ref="C323">[1]!GenLognormal($C$9,$C$10)</f>
        <v>#VALUE!</v>
      </c>
      <c r="D323" t="e" cm="1" vm="2">
        <f t="array" ref="D323">[1]!GenLognormal($D$9,$D$10)</f>
        <v>#VALUE!</v>
      </c>
      <c r="E323" t="e" cm="1" vm="2">
        <f t="array" ref="E323">[1]!genNormal($E$9,$E$10)</f>
        <v>#VALUE!</v>
      </c>
      <c r="F323" t="e" cm="1" vm="2">
        <f t="array" ref="F323">[1]!GenLognormal($F$9,$F$10)</f>
        <v>#VALUE!</v>
      </c>
      <c r="G323" t="e" cm="1" vm="2">
        <f t="array" ref="G323">[1]!genBinomial(1,0.602)</f>
        <v>#VALUE!</v>
      </c>
      <c r="H323" s="13" t="e" vm="1">
        <f t="shared" si="50"/>
        <v>#VALUE!</v>
      </c>
      <c r="I323" t="e" cm="1" vm="2">
        <f t="array" ref="I323">[1]!genUniform($I$9,$I$10)</f>
        <v>#VALUE!</v>
      </c>
      <c r="J323" t="e" vm="1">
        <f t="shared" si="41"/>
        <v>#VALUE!</v>
      </c>
      <c r="K323" s="47" t="e" vm="1">
        <f t="shared" si="42"/>
        <v>#VALUE!</v>
      </c>
      <c r="L323" t="e" vm="1">
        <f t="shared" si="43"/>
        <v>#VALUE!</v>
      </c>
      <c r="M323" t="e" cm="1" vm="2">
        <f t="array" ref="M323">[1]!genUniform($M$9,$M$10)</f>
        <v>#VALUE!</v>
      </c>
      <c r="N323" t="e" vm="1">
        <f t="shared" si="44"/>
        <v>#VALUE!</v>
      </c>
      <c r="O323" s="47" t="e" vm="1">
        <f t="shared" si="45"/>
        <v>#VALUE!</v>
      </c>
      <c r="P323" t="e" vm="1">
        <f t="shared" si="46"/>
        <v>#VALUE!</v>
      </c>
      <c r="Q323" t="e" cm="1" vm="2">
        <f t="array" ref="Q323">[1]!genUniform($Q$9,$Q$10)</f>
        <v>#VALUE!</v>
      </c>
      <c r="R323" t="e" vm="1">
        <f t="shared" si="47"/>
        <v>#VALUE!</v>
      </c>
      <c r="S323" s="47" t="e" vm="1">
        <f t="shared" si="48"/>
        <v>#VALUE!</v>
      </c>
      <c r="T323" t="e" vm="1">
        <f t="shared" si="49"/>
        <v>#VALUE!</v>
      </c>
    </row>
    <row r="324" spans="1:20">
      <c r="A324">
        <v>314</v>
      </c>
      <c r="C324" t="e" cm="1" vm="2">
        <f t="array" ref="C324">[1]!GenLognormal($C$9,$C$10)</f>
        <v>#VALUE!</v>
      </c>
      <c r="D324" t="e" cm="1" vm="2">
        <f t="array" ref="D324">[1]!GenLognormal($D$9,$D$10)</f>
        <v>#VALUE!</v>
      </c>
      <c r="E324" t="e" cm="1" vm="2">
        <f t="array" ref="E324">[1]!genNormal($E$9,$E$10)</f>
        <v>#VALUE!</v>
      </c>
      <c r="F324" t="e" cm="1" vm="2">
        <f t="array" ref="F324">[1]!GenLognormal($F$9,$F$10)</f>
        <v>#VALUE!</v>
      </c>
      <c r="G324" t="e" cm="1" vm="2">
        <f t="array" ref="G324">[1]!genBinomial(1,0.602)</f>
        <v>#VALUE!</v>
      </c>
      <c r="H324" s="13" t="e" vm="1">
        <f t="shared" si="50"/>
        <v>#VALUE!</v>
      </c>
      <c r="I324" t="e" cm="1" vm="2">
        <f t="array" ref="I324">[1]!genUniform($I$9,$I$10)</f>
        <v>#VALUE!</v>
      </c>
      <c r="J324" t="e" vm="1">
        <f t="shared" si="41"/>
        <v>#VALUE!</v>
      </c>
      <c r="K324" s="47" t="e" vm="1">
        <f t="shared" si="42"/>
        <v>#VALUE!</v>
      </c>
      <c r="L324" t="e" vm="1">
        <f t="shared" si="43"/>
        <v>#VALUE!</v>
      </c>
      <c r="M324" t="e" cm="1" vm="2">
        <f t="array" ref="M324">[1]!genUniform($M$9,$M$10)</f>
        <v>#VALUE!</v>
      </c>
      <c r="N324" t="e" vm="1">
        <f t="shared" si="44"/>
        <v>#VALUE!</v>
      </c>
      <c r="O324" s="47" t="e" vm="1">
        <f t="shared" si="45"/>
        <v>#VALUE!</v>
      </c>
      <c r="P324" t="e" vm="1">
        <f t="shared" si="46"/>
        <v>#VALUE!</v>
      </c>
      <c r="Q324" t="e" cm="1" vm="2">
        <f t="array" ref="Q324">[1]!genUniform($Q$9,$Q$10)</f>
        <v>#VALUE!</v>
      </c>
      <c r="R324" t="e" vm="1">
        <f t="shared" si="47"/>
        <v>#VALUE!</v>
      </c>
      <c r="S324" s="47" t="e" vm="1">
        <f t="shared" si="48"/>
        <v>#VALUE!</v>
      </c>
      <c r="T324" t="e" vm="1">
        <f t="shared" si="49"/>
        <v>#VALUE!</v>
      </c>
    </row>
    <row r="325" spans="1:20">
      <c r="A325">
        <v>315</v>
      </c>
      <c r="C325" t="e" cm="1" vm="2">
        <f t="array" ref="C325">[1]!GenLognormal($C$9,$C$10)</f>
        <v>#VALUE!</v>
      </c>
      <c r="D325" t="e" cm="1" vm="2">
        <f t="array" ref="D325">[1]!GenLognormal($D$9,$D$10)</f>
        <v>#VALUE!</v>
      </c>
      <c r="E325" t="e" cm="1" vm="2">
        <f t="array" ref="E325">[1]!genNormal($E$9,$E$10)</f>
        <v>#VALUE!</v>
      </c>
      <c r="F325" t="e" cm="1" vm="2">
        <f t="array" ref="F325">[1]!GenLognormal($F$9,$F$10)</f>
        <v>#VALUE!</v>
      </c>
      <c r="G325" t="e" cm="1" vm="2">
        <f t="array" ref="G325">[1]!genBinomial(1,0.602)</f>
        <v>#VALUE!</v>
      </c>
      <c r="H325" s="13" t="e" vm="1">
        <f t="shared" si="50"/>
        <v>#VALUE!</v>
      </c>
      <c r="I325" t="e" cm="1" vm="2">
        <f t="array" ref="I325">[1]!genUniform($I$9,$I$10)</f>
        <v>#VALUE!</v>
      </c>
      <c r="J325" t="e" vm="1">
        <f t="shared" si="41"/>
        <v>#VALUE!</v>
      </c>
      <c r="K325" s="47" t="e" vm="1">
        <f t="shared" si="42"/>
        <v>#VALUE!</v>
      </c>
      <c r="L325" t="e" vm="1">
        <f t="shared" si="43"/>
        <v>#VALUE!</v>
      </c>
      <c r="M325" t="e" cm="1" vm="2">
        <f t="array" ref="M325">[1]!genUniform($M$9,$M$10)</f>
        <v>#VALUE!</v>
      </c>
      <c r="N325" t="e" vm="1">
        <f t="shared" si="44"/>
        <v>#VALUE!</v>
      </c>
      <c r="O325" s="47" t="e" vm="1">
        <f t="shared" si="45"/>
        <v>#VALUE!</v>
      </c>
      <c r="P325" t="e" vm="1">
        <f t="shared" si="46"/>
        <v>#VALUE!</v>
      </c>
      <c r="Q325" t="e" cm="1" vm="2">
        <f t="array" ref="Q325">[1]!genUniform($Q$9,$Q$10)</f>
        <v>#VALUE!</v>
      </c>
      <c r="R325" t="e" vm="1">
        <f t="shared" si="47"/>
        <v>#VALUE!</v>
      </c>
      <c r="S325" s="47" t="e" vm="1">
        <f t="shared" si="48"/>
        <v>#VALUE!</v>
      </c>
      <c r="T325" t="e" vm="1">
        <f t="shared" si="49"/>
        <v>#VALUE!</v>
      </c>
    </row>
    <row r="326" spans="1:20">
      <c r="A326">
        <v>316</v>
      </c>
      <c r="C326" t="e" cm="1" vm="2">
        <f t="array" ref="C326">[1]!GenLognormal($C$9,$C$10)</f>
        <v>#VALUE!</v>
      </c>
      <c r="D326" t="e" cm="1" vm="2">
        <f t="array" ref="D326">[1]!GenLognormal($D$9,$D$10)</f>
        <v>#VALUE!</v>
      </c>
      <c r="E326" t="e" cm="1" vm="2">
        <f t="array" ref="E326">[1]!genNormal($E$9,$E$10)</f>
        <v>#VALUE!</v>
      </c>
      <c r="F326" t="e" cm="1" vm="2">
        <f t="array" ref="F326">[1]!GenLognormal($F$9,$F$10)</f>
        <v>#VALUE!</v>
      </c>
      <c r="G326" t="e" cm="1" vm="2">
        <f t="array" ref="G326">[1]!genBinomial(1,0.602)</f>
        <v>#VALUE!</v>
      </c>
      <c r="H326" s="13" t="e" vm="1">
        <f t="shared" si="50"/>
        <v>#VALUE!</v>
      </c>
      <c r="I326" t="e" cm="1" vm="2">
        <f t="array" ref="I326">[1]!genUniform($I$9,$I$10)</f>
        <v>#VALUE!</v>
      </c>
      <c r="J326" t="e" vm="1">
        <f t="shared" si="41"/>
        <v>#VALUE!</v>
      </c>
      <c r="K326" s="47" t="e" vm="1">
        <f t="shared" si="42"/>
        <v>#VALUE!</v>
      </c>
      <c r="L326" t="e" vm="1">
        <f t="shared" si="43"/>
        <v>#VALUE!</v>
      </c>
      <c r="M326" t="e" cm="1" vm="2">
        <f t="array" ref="M326">[1]!genUniform($M$9,$M$10)</f>
        <v>#VALUE!</v>
      </c>
      <c r="N326" t="e" vm="1">
        <f t="shared" si="44"/>
        <v>#VALUE!</v>
      </c>
      <c r="O326" s="47" t="e" vm="1">
        <f t="shared" si="45"/>
        <v>#VALUE!</v>
      </c>
      <c r="P326" t="e" vm="1">
        <f t="shared" si="46"/>
        <v>#VALUE!</v>
      </c>
      <c r="Q326" t="e" cm="1" vm="2">
        <f t="array" ref="Q326">[1]!genUniform($Q$9,$Q$10)</f>
        <v>#VALUE!</v>
      </c>
      <c r="R326" t="e" vm="1">
        <f t="shared" si="47"/>
        <v>#VALUE!</v>
      </c>
      <c r="S326" s="47" t="e" vm="1">
        <f t="shared" si="48"/>
        <v>#VALUE!</v>
      </c>
      <c r="T326" t="e" vm="1">
        <f t="shared" si="49"/>
        <v>#VALUE!</v>
      </c>
    </row>
    <row r="327" spans="1:20">
      <c r="A327">
        <v>317</v>
      </c>
      <c r="C327" t="e" cm="1" vm="2">
        <f t="array" ref="C327">[1]!GenLognormal($C$9,$C$10)</f>
        <v>#VALUE!</v>
      </c>
      <c r="D327" t="e" cm="1" vm="2">
        <f t="array" ref="D327">[1]!GenLognormal($D$9,$D$10)</f>
        <v>#VALUE!</v>
      </c>
      <c r="E327" t="e" cm="1" vm="2">
        <f t="array" ref="E327">[1]!genNormal($E$9,$E$10)</f>
        <v>#VALUE!</v>
      </c>
      <c r="F327" t="e" cm="1" vm="2">
        <f t="array" ref="F327">[1]!GenLognormal($F$9,$F$10)</f>
        <v>#VALUE!</v>
      </c>
      <c r="G327" t="e" cm="1" vm="2">
        <f t="array" ref="G327">[1]!genBinomial(1,0.602)</f>
        <v>#VALUE!</v>
      </c>
      <c r="H327" s="13" t="e" vm="1">
        <f t="shared" si="50"/>
        <v>#VALUE!</v>
      </c>
      <c r="I327" t="e" cm="1" vm="2">
        <f t="array" ref="I327">[1]!genUniform($I$9,$I$10)</f>
        <v>#VALUE!</v>
      </c>
      <c r="J327" t="e" vm="1">
        <f t="shared" si="41"/>
        <v>#VALUE!</v>
      </c>
      <c r="K327" s="47" t="e" vm="1">
        <f t="shared" si="42"/>
        <v>#VALUE!</v>
      </c>
      <c r="L327" t="e" vm="1">
        <f t="shared" si="43"/>
        <v>#VALUE!</v>
      </c>
      <c r="M327" t="e" cm="1" vm="2">
        <f t="array" ref="M327">[1]!genUniform($M$9,$M$10)</f>
        <v>#VALUE!</v>
      </c>
      <c r="N327" t="e" vm="1">
        <f t="shared" si="44"/>
        <v>#VALUE!</v>
      </c>
      <c r="O327" s="47" t="e" vm="1">
        <f t="shared" si="45"/>
        <v>#VALUE!</v>
      </c>
      <c r="P327" t="e" vm="1">
        <f t="shared" si="46"/>
        <v>#VALUE!</v>
      </c>
      <c r="Q327" t="e" cm="1" vm="2">
        <f t="array" ref="Q327">[1]!genUniform($Q$9,$Q$10)</f>
        <v>#VALUE!</v>
      </c>
      <c r="R327" t="e" vm="1">
        <f t="shared" si="47"/>
        <v>#VALUE!</v>
      </c>
      <c r="S327" s="47" t="e" vm="1">
        <f t="shared" si="48"/>
        <v>#VALUE!</v>
      </c>
      <c r="T327" t="e" vm="1">
        <f t="shared" si="49"/>
        <v>#VALUE!</v>
      </c>
    </row>
    <row r="328" spans="1:20">
      <c r="A328">
        <v>318</v>
      </c>
      <c r="C328" t="e" cm="1" vm="2">
        <f t="array" ref="C328">[1]!GenLognormal($C$9,$C$10)</f>
        <v>#VALUE!</v>
      </c>
      <c r="D328" t="e" cm="1" vm="2">
        <f t="array" ref="D328">[1]!GenLognormal($D$9,$D$10)</f>
        <v>#VALUE!</v>
      </c>
      <c r="E328" t="e" cm="1" vm="2">
        <f t="array" ref="E328">[1]!genNormal($E$9,$E$10)</f>
        <v>#VALUE!</v>
      </c>
      <c r="F328" t="e" cm="1" vm="2">
        <f t="array" ref="F328">[1]!GenLognormal($F$9,$F$10)</f>
        <v>#VALUE!</v>
      </c>
      <c r="G328" t="e" cm="1" vm="2">
        <f t="array" ref="G328">[1]!genBinomial(1,0.602)</f>
        <v>#VALUE!</v>
      </c>
      <c r="H328" s="13" t="e" vm="1">
        <f t="shared" si="50"/>
        <v>#VALUE!</v>
      </c>
      <c r="I328" t="e" cm="1" vm="2">
        <f t="array" ref="I328">[1]!genUniform($I$9,$I$10)</f>
        <v>#VALUE!</v>
      </c>
      <c r="J328" t="e" vm="1">
        <f t="shared" si="41"/>
        <v>#VALUE!</v>
      </c>
      <c r="K328" s="47" t="e" vm="1">
        <f t="shared" si="42"/>
        <v>#VALUE!</v>
      </c>
      <c r="L328" t="e" vm="1">
        <f t="shared" si="43"/>
        <v>#VALUE!</v>
      </c>
      <c r="M328" t="e" cm="1" vm="2">
        <f t="array" ref="M328">[1]!genUniform($M$9,$M$10)</f>
        <v>#VALUE!</v>
      </c>
      <c r="N328" t="e" vm="1">
        <f t="shared" si="44"/>
        <v>#VALUE!</v>
      </c>
      <c r="O328" s="47" t="e" vm="1">
        <f t="shared" si="45"/>
        <v>#VALUE!</v>
      </c>
      <c r="P328" t="e" vm="1">
        <f t="shared" si="46"/>
        <v>#VALUE!</v>
      </c>
      <c r="Q328" t="e" cm="1" vm="2">
        <f t="array" ref="Q328">[1]!genUniform($Q$9,$Q$10)</f>
        <v>#VALUE!</v>
      </c>
      <c r="R328" t="e" vm="1">
        <f t="shared" si="47"/>
        <v>#VALUE!</v>
      </c>
      <c r="S328" s="47" t="e" vm="1">
        <f t="shared" si="48"/>
        <v>#VALUE!</v>
      </c>
      <c r="T328" t="e" vm="1">
        <f t="shared" si="49"/>
        <v>#VALUE!</v>
      </c>
    </row>
    <row r="329" spans="1:20">
      <c r="A329">
        <v>319</v>
      </c>
      <c r="C329" t="e" cm="1" vm="2">
        <f t="array" ref="C329">[1]!GenLognormal($C$9,$C$10)</f>
        <v>#VALUE!</v>
      </c>
      <c r="D329" t="e" cm="1" vm="2">
        <f t="array" ref="D329">[1]!GenLognormal($D$9,$D$10)</f>
        <v>#VALUE!</v>
      </c>
      <c r="E329" t="e" cm="1" vm="2">
        <f t="array" ref="E329">[1]!genNormal($E$9,$E$10)</f>
        <v>#VALUE!</v>
      </c>
      <c r="F329" t="e" cm="1" vm="2">
        <f t="array" ref="F329">[1]!GenLognormal($F$9,$F$10)</f>
        <v>#VALUE!</v>
      </c>
      <c r="G329" t="e" cm="1" vm="2">
        <f t="array" ref="G329">[1]!genBinomial(1,0.602)</f>
        <v>#VALUE!</v>
      </c>
      <c r="H329" s="13" t="e" vm="1">
        <f t="shared" si="50"/>
        <v>#VALUE!</v>
      </c>
      <c r="I329" t="e" cm="1" vm="2">
        <f t="array" ref="I329">[1]!genUniform($I$9,$I$10)</f>
        <v>#VALUE!</v>
      </c>
      <c r="J329" t="e" vm="1">
        <f t="shared" si="41"/>
        <v>#VALUE!</v>
      </c>
      <c r="K329" s="47" t="e" vm="1">
        <f t="shared" si="42"/>
        <v>#VALUE!</v>
      </c>
      <c r="L329" t="e" vm="1">
        <f t="shared" si="43"/>
        <v>#VALUE!</v>
      </c>
      <c r="M329" t="e" cm="1" vm="2">
        <f t="array" ref="M329">[1]!genUniform($M$9,$M$10)</f>
        <v>#VALUE!</v>
      </c>
      <c r="N329" t="e" vm="1">
        <f t="shared" si="44"/>
        <v>#VALUE!</v>
      </c>
      <c r="O329" s="47" t="e" vm="1">
        <f t="shared" si="45"/>
        <v>#VALUE!</v>
      </c>
      <c r="P329" t="e" vm="1">
        <f t="shared" si="46"/>
        <v>#VALUE!</v>
      </c>
      <c r="Q329" t="e" cm="1" vm="2">
        <f t="array" ref="Q329">[1]!genUniform($Q$9,$Q$10)</f>
        <v>#VALUE!</v>
      </c>
      <c r="R329" t="e" vm="1">
        <f t="shared" si="47"/>
        <v>#VALUE!</v>
      </c>
      <c r="S329" s="47" t="e" vm="1">
        <f t="shared" si="48"/>
        <v>#VALUE!</v>
      </c>
      <c r="T329" t="e" vm="1">
        <f t="shared" si="49"/>
        <v>#VALUE!</v>
      </c>
    </row>
    <row r="330" spans="1:20">
      <c r="A330">
        <v>320</v>
      </c>
      <c r="C330" t="e" cm="1" vm="2">
        <f t="array" ref="C330">[1]!GenLognormal($C$9,$C$10)</f>
        <v>#VALUE!</v>
      </c>
      <c r="D330" t="e" cm="1" vm="2">
        <f t="array" ref="D330">[1]!GenLognormal($D$9,$D$10)</f>
        <v>#VALUE!</v>
      </c>
      <c r="E330" t="e" cm="1" vm="2">
        <f t="array" ref="E330">[1]!genNormal($E$9,$E$10)</f>
        <v>#VALUE!</v>
      </c>
      <c r="F330" t="e" cm="1" vm="2">
        <f t="array" ref="F330">[1]!GenLognormal($F$9,$F$10)</f>
        <v>#VALUE!</v>
      </c>
      <c r="G330" t="e" cm="1" vm="2">
        <f t="array" ref="G330">[1]!genBinomial(1,0.602)</f>
        <v>#VALUE!</v>
      </c>
      <c r="H330" s="13" t="e" vm="1">
        <f t="shared" si="50"/>
        <v>#VALUE!</v>
      </c>
      <c r="I330" t="e" cm="1" vm="2">
        <f t="array" ref="I330">[1]!genUniform($I$9,$I$10)</f>
        <v>#VALUE!</v>
      </c>
      <c r="J330" t="e" vm="1">
        <f t="shared" si="41"/>
        <v>#VALUE!</v>
      </c>
      <c r="K330" s="47" t="e" vm="1">
        <f t="shared" si="42"/>
        <v>#VALUE!</v>
      </c>
      <c r="L330" t="e" vm="1">
        <f t="shared" si="43"/>
        <v>#VALUE!</v>
      </c>
      <c r="M330" t="e" cm="1" vm="2">
        <f t="array" ref="M330">[1]!genUniform($M$9,$M$10)</f>
        <v>#VALUE!</v>
      </c>
      <c r="N330" t="e" vm="1">
        <f t="shared" si="44"/>
        <v>#VALUE!</v>
      </c>
      <c r="O330" s="47" t="e" vm="1">
        <f t="shared" si="45"/>
        <v>#VALUE!</v>
      </c>
      <c r="P330" t="e" vm="1">
        <f t="shared" si="46"/>
        <v>#VALUE!</v>
      </c>
      <c r="Q330" t="e" cm="1" vm="2">
        <f t="array" ref="Q330">[1]!genUniform($Q$9,$Q$10)</f>
        <v>#VALUE!</v>
      </c>
      <c r="R330" t="e" vm="1">
        <f t="shared" si="47"/>
        <v>#VALUE!</v>
      </c>
      <c r="S330" s="47" t="e" vm="1">
        <f t="shared" si="48"/>
        <v>#VALUE!</v>
      </c>
      <c r="T330" t="e" vm="1">
        <f t="shared" si="49"/>
        <v>#VALUE!</v>
      </c>
    </row>
    <row r="331" spans="1:20">
      <c r="A331">
        <v>321</v>
      </c>
      <c r="C331" t="e" cm="1" vm="2">
        <f t="array" ref="C331">[1]!GenLognormal($C$9,$C$10)</f>
        <v>#VALUE!</v>
      </c>
      <c r="D331" t="e" cm="1" vm="2">
        <f t="array" ref="D331">[1]!GenLognormal($D$9,$D$10)</f>
        <v>#VALUE!</v>
      </c>
      <c r="E331" t="e" cm="1" vm="2">
        <f t="array" ref="E331">[1]!genNormal($E$9,$E$10)</f>
        <v>#VALUE!</v>
      </c>
      <c r="F331" t="e" cm="1" vm="2">
        <f t="array" ref="F331">[1]!GenLognormal($F$9,$F$10)</f>
        <v>#VALUE!</v>
      </c>
      <c r="G331" t="e" cm="1" vm="2">
        <f t="array" ref="G331">[1]!genBinomial(1,0.602)</f>
        <v>#VALUE!</v>
      </c>
      <c r="H331" s="13" t="e" vm="1">
        <f t="shared" si="50"/>
        <v>#VALUE!</v>
      </c>
      <c r="I331" t="e" cm="1" vm="2">
        <f t="array" ref="I331">[1]!genUniform($I$9,$I$10)</f>
        <v>#VALUE!</v>
      </c>
      <c r="J331" t="e" vm="1">
        <f t="shared" si="41"/>
        <v>#VALUE!</v>
      </c>
      <c r="K331" s="47" t="e" vm="1">
        <f t="shared" si="42"/>
        <v>#VALUE!</v>
      </c>
      <c r="L331" t="e" vm="1">
        <f t="shared" si="43"/>
        <v>#VALUE!</v>
      </c>
      <c r="M331" t="e" cm="1" vm="2">
        <f t="array" ref="M331">[1]!genUniform($M$9,$M$10)</f>
        <v>#VALUE!</v>
      </c>
      <c r="N331" t="e" vm="1">
        <f t="shared" si="44"/>
        <v>#VALUE!</v>
      </c>
      <c r="O331" s="47" t="e" vm="1">
        <f t="shared" si="45"/>
        <v>#VALUE!</v>
      </c>
      <c r="P331" t="e" vm="1">
        <f t="shared" si="46"/>
        <v>#VALUE!</v>
      </c>
      <c r="Q331" t="e" cm="1" vm="2">
        <f t="array" ref="Q331">[1]!genUniform($Q$9,$Q$10)</f>
        <v>#VALUE!</v>
      </c>
      <c r="R331" t="e" vm="1">
        <f t="shared" si="47"/>
        <v>#VALUE!</v>
      </c>
      <c r="S331" s="47" t="e" vm="1">
        <f t="shared" si="48"/>
        <v>#VALUE!</v>
      </c>
      <c r="T331" t="e" vm="1">
        <f t="shared" si="49"/>
        <v>#VALUE!</v>
      </c>
    </row>
    <row r="332" spans="1:20">
      <c r="A332">
        <v>322</v>
      </c>
      <c r="C332" t="e" cm="1" vm="2">
        <f t="array" ref="C332">[1]!GenLognormal($C$9,$C$10)</f>
        <v>#VALUE!</v>
      </c>
      <c r="D332" t="e" cm="1" vm="2">
        <f t="array" ref="D332">[1]!GenLognormal($D$9,$D$10)</f>
        <v>#VALUE!</v>
      </c>
      <c r="E332" t="e" cm="1" vm="2">
        <f t="array" ref="E332">[1]!genNormal($E$9,$E$10)</f>
        <v>#VALUE!</v>
      </c>
      <c r="F332" t="e" cm="1" vm="2">
        <f t="array" ref="F332">[1]!GenLognormal($F$9,$F$10)</f>
        <v>#VALUE!</v>
      </c>
      <c r="G332" t="e" cm="1" vm="2">
        <f t="array" ref="G332">[1]!genBinomial(1,0.602)</f>
        <v>#VALUE!</v>
      </c>
      <c r="H332" s="13" t="e" vm="1">
        <f t="shared" si="50"/>
        <v>#VALUE!</v>
      </c>
      <c r="I332" t="e" cm="1" vm="2">
        <f t="array" ref="I332">[1]!genUniform($I$9,$I$10)</f>
        <v>#VALUE!</v>
      </c>
      <c r="J332" t="e" vm="1">
        <f t="shared" ref="J332:J395" si="51">_xlfn.LOGNORM.INV($I332,$J$9,$J$10)</f>
        <v>#VALUE!</v>
      </c>
      <c r="K332" s="47" t="e" vm="1">
        <f t="shared" ref="K332:K395" si="52">J332*$H332/24/60</f>
        <v>#VALUE!</v>
      </c>
      <c r="L332" t="e" vm="1">
        <f t="shared" ref="L332:L395" si="53">K332*24*60/$D332</f>
        <v>#VALUE!</v>
      </c>
      <c r="M332" t="e" cm="1" vm="2">
        <f t="array" ref="M332">[1]!genUniform($M$9,$M$10)</f>
        <v>#VALUE!</v>
      </c>
      <c r="N332" t="e" vm="1">
        <f t="shared" ref="N332:N395" si="54">_xlfn.LOGNORM.INV($M332,$N$9,$N$10)</f>
        <v>#VALUE!</v>
      </c>
      <c r="O332" s="47" t="e" vm="1">
        <f t="shared" ref="O332:O395" si="55">N332*$H332/24/60</f>
        <v>#VALUE!</v>
      </c>
      <c r="P332" t="e" vm="1">
        <f t="shared" ref="P332:P395" si="56">O332*24*60/$D332</f>
        <v>#VALUE!</v>
      </c>
      <c r="Q332" t="e" cm="1" vm="2">
        <f t="array" ref="Q332">[1]!genUniform($Q$9,$Q$10)</f>
        <v>#VALUE!</v>
      </c>
      <c r="R332" t="e" vm="1">
        <f t="shared" ref="R332:R395" si="57">_xlfn.LOGNORM.INV($Q332,$R$9,$R$10)</f>
        <v>#VALUE!</v>
      </c>
      <c r="S332" s="47" t="e" vm="1">
        <f t="shared" ref="S332:S395" si="58">R332*$H332/24/60</f>
        <v>#VALUE!</v>
      </c>
      <c r="T332" t="e" vm="1">
        <f t="shared" ref="T332:T395" si="59">S332*24*60/$D332</f>
        <v>#VALUE!</v>
      </c>
    </row>
    <row r="333" spans="1:20">
      <c r="A333">
        <v>323</v>
      </c>
      <c r="C333" t="e" cm="1" vm="2">
        <f t="array" ref="C333">[1]!GenLognormal($C$9,$C$10)</f>
        <v>#VALUE!</v>
      </c>
      <c r="D333" t="e" cm="1" vm="2">
        <f t="array" ref="D333">[1]!GenLognormal($D$9,$D$10)</f>
        <v>#VALUE!</v>
      </c>
      <c r="E333" t="e" cm="1" vm="2">
        <f t="array" ref="E333">[1]!genNormal($E$9,$E$10)</f>
        <v>#VALUE!</v>
      </c>
      <c r="F333" t="e" cm="1" vm="2">
        <f t="array" ref="F333">[1]!GenLognormal($F$9,$F$10)</f>
        <v>#VALUE!</v>
      </c>
      <c r="G333" t="e" cm="1" vm="2">
        <f t="array" ref="G333">[1]!genBinomial(1,0.602)</f>
        <v>#VALUE!</v>
      </c>
      <c r="H333" s="13" t="e" vm="1">
        <f t="shared" si="50"/>
        <v>#VALUE!</v>
      </c>
      <c r="I333" t="e" cm="1" vm="2">
        <f t="array" ref="I333">[1]!genUniform($I$9,$I$10)</f>
        <v>#VALUE!</v>
      </c>
      <c r="J333" t="e" vm="1">
        <f t="shared" si="51"/>
        <v>#VALUE!</v>
      </c>
      <c r="K333" s="47" t="e" vm="1">
        <f t="shared" si="52"/>
        <v>#VALUE!</v>
      </c>
      <c r="L333" t="e" vm="1">
        <f t="shared" si="53"/>
        <v>#VALUE!</v>
      </c>
      <c r="M333" t="e" cm="1" vm="2">
        <f t="array" ref="M333">[1]!genUniform($M$9,$M$10)</f>
        <v>#VALUE!</v>
      </c>
      <c r="N333" t="e" vm="1">
        <f t="shared" si="54"/>
        <v>#VALUE!</v>
      </c>
      <c r="O333" s="47" t="e" vm="1">
        <f t="shared" si="55"/>
        <v>#VALUE!</v>
      </c>
      <c r="P333" t="e" vm="1">
        <f t="shared" si="56"/>
        <v>#VALUE!</v>
      </c>
      <c r="Q333" t="e" cm="1" vm="2">
        <f t="array" ref="Q333">[1]!genUniform($Q$9,$Q$10)</f>
        <v>#VALUE!</v>
      </c>
      <c r="R333" t="e" vm="1">
        <f t="shared" si="57"/>
        <v>#VALUE!</v>
      </c>
      <c r="S333" s="47" t="e" vm="1">
        <f t="shared" si="58"/>
        <v>#VALUE!</v>
      </c>
      <c r="T333" t="e" vm="1">
        <f t="shared" si="59"/>
        <v>#VALUE!</v>
      </c>
    </row>
    <row r="334" spans="1:20">
      <c r="A334">
        <v>324</v>
      </c>
      <c r="C334" t="e" cm="1" vm="2">
        <f t="array" ref="C334">[1]!GenLognormal($C$9,$C$10)</f>
        <v>#VALUE!</v>
      </c>
      <c r="D334" t="e" cm="1" vm="2">
        <f t="array" ref="D334">[1]!GenLognormal($D$9,$D$10)</f>
        <v>#VALUE!</v>
      </c>
      <c r="E334" t="e" cm="1" vm="2">
        <f t="array" ref="E334">[1]!genNormal($E$9,$E$10)</f>
        <v>#VALUE!</v>
      </c>
      <c r="F334" t="e" cm="1" vm="2">
        <f t="array" ref="F334">[1]!GenLognormal($F$9,$F$10)</f>
        <v>#VALUE!</v>
      </c>
      <c r="G334" t="e" cm="1" vm="2">
        <f t="array" ref="G334">[1]!genBinomial(1,0.602)</f>
        <v>#VALUE!</v>
      </c>
      <c r="H334" s="13" t="e" vm="1">
        <f t="shared" si="50"/>
        <v>#VALUE!</v>
      </c>
      <c r="I334" t="e" cm="1" vm="2">
        <f t="array" ref="I334">[1]!genUniform($I$9,$I$10)</f>
        <v>#VALUE!</v>
      </c>
      <c r="J334" t="e" vm="1">
        <f t="shared" si="51"/>
        <v>#VALUE!</v>
      </c>
      <c r="K334" s="47" t="e" vm="1">
        <f t="shared" si="52"/>
        <v>#VALUE!</v>
      </c>
      <c r="L334" t="e" vm="1">
        <f t="shared" si="53"/>
        <v>#VALUE!</v>
      </c>
      <c r="M334" t="e" cm="1" vm="2">
        <f t="array" ref="M334">[1]!genUniform($M$9,$M$10)</f>
        <v>#VALUE!</v>
      </c>
      <c r="N334" t="e" vm="1">
        <f t="shared" si="54"/>
        <v>#VALUE!</v>
      </c>
      <c r="O334" s="47" t="e" vm="1">
        <f t="shared" si="55"/>
        <v>#VALUE!</v>
      </c>
      <c r="P334" t="e" vm="1">
        <f t="shared" si="56"/>
        <v>#VALUE!</v>
      </c>
      <c r="Q334" t="e" cm="1" vm="2">
        <f t="array" ref="Q334">[1]!genUniform($Q$9,$Q$10)</f>
        <v>#VALUE!</v>
      </c>
      <c r="R334" t="e" vm="1">
        <f t="shared" si="57"/>
        <v>#VALUE!</v>
      </c>
      <c r="S334" s="47" t="e" vm="1">
        <f t="shared" si="58"/>
        <v>#VALUE!</v>
      </c>
      <c r="T334" t="e" vm="1">
        <f t="shared" si="59"/>
        <v>#VALUE!</v>
      </c>
    </row>
    <row r="335" spans="1:20">
      <c r="A335">
        <v>325</v>
      </c>
      <c r="C335" t="e" cm="1" vm="2">
        <f t="array" ref="C335">[1]!GenLognormal($C$9,$C$10)</f>
        <v>#VALUE!</v>
      </c>
      <c r="D335" t="e" cm="1" vm="2">
        <f t="array" ref="D335">[1]!GenLognormal($D$9,$D$10)</f>
        <v>#VALUE!</v>
      </c>
      <c r="E335" t="e" cm="1" vm="2">
        <f t="array" ref="E335">[1]!genNormal($E$9,$E$10)</f>
        <v>#VALUE!</v>
      </c>
      <c r="F335" t="e" cm="1" vm="2">
        <f t="array" ref="F335">[1]!GenLognormal($F$9,$F$10)</f>
        <v>#VALUE!</v>
      </c>
      <c r="G335" t="e" cm="1" vm="2">
        <f t="array" ref="G335">[1]!genBinomial(1,0.602)</f>
        <v>#VALUE!</v>
      </c>
      <c r="H335" s="13" t="e" vm="1">
        <f t="shared" si="50"/>
        <v>#VALUE!</v>
      </c>
      <c r="I335" t="e" cm="1" vm="2">
        <f t="array" ref="I335">[1]!genUniform($I$9,$I$10)</f>
        <v>#VALUE!</v>
      </c>
      <c r="J335" t="e" vm="1">
        <f t="shared" si="51"/>
        <v>#VALUE!</v>
      </c>
      <c r="K335" s="47" t="e" vm="1">
        <f t="shared" si="52"/>
        <v>#VALUE!</v>
      </c>
      <c r="L335" t="e" vm="1">
        <f t="shared" si="53"/>
        <v>#VALUE!</v>
      </c>
      <c r="M335" t="e" cm="1" vm="2">
        <f t="array" ref="M335">[1]!genUniform($M$9,$M$10)</f>
        <v>#VALUE!</v>
      </c>
      <c r="N335" t="e" vm="1">
        <f t="shared" si="54"/>
        <v>#VALUE!</v>
      </c>
      <c r="O335" s="47" t="e" vm="1">
        <f t="shared" si="55"/>
        <v>#VALUE!</v>
      </c>
      <c r="P335" t="e" vm="1">
        <f t="shared" si="56"/>
        <v>#VALUE!</v>
      </c>
      <c r="Q335" t="e" cm="1" vm="2">
        <f t="array" ref="Q335">[1]!genUniform($Q$9,$Q$10)</f>
        <v>#VALUE!</v>
      </c>
      <c r="R335" t="e" vm="1">
        <f t="shared" si="57"/>
        <v>#VALUE!</v>
      </c>
      <c r="S335" s="47" t="e" vm="1">
        <f t="shared" si="58"/>
        <v>#VALUE!</v>
      </c>
      <c r="T335" t="e" vm="1">
        <f t="shared" si="59"/>
        <v>#VALUE!</v>
      </c>
    </row>
    <row r="336" spans="1:20">
      <c r="A336">
        <v>326</v>
      </c>
      <c r="C336" t="e" cm="1" vm="2">
        <f t="array" ref="C336">[1]!GenLognormal($C$9,$C$10)</f>
        <v>#VALUE!</v>
      </c>
      <c r="D336" t="e" cm="1" vm="2">
        <f t="array" ref="D336">[1]!GenLognormal($D$9,$D$10)</f>
        <v>#VALUE!</v>
      </c>
      <c r="E336" t="e" cm="1" vm="2">
        <f t="array" ref="E336">[1]!genNormal($E$9,$E$10)</f>
        <v>#VALUE!</v>
      </c>
      <c r="F336" t="e" cm="1" vm="2">
        <f t="array" ref="F336">[1]!GenLognormal($F$9,$F$10)</f>
        <v>#VALUE!</v>
      </c>
      <c r="G336" t="e" cm="1" vm="2">
        <f t="array" ref="G336">[1]!genBinomial(1,0.602)</f>
        <v>#VALUE!</v>
      </c>
      <c r="H336" s="13" t="e" vm="1">
        <f t="shared" si="50"/>
        <v>#VALUE!</v>
      </c>
      <c r="I336" t="e" cm="1" vm="2">
        <f t="array" ref="I336">[1]!genUniform($I$9,$I$10)</f>
        <v>#VALUE!</v>
      </c>
      <c r="J336" t="e" vm="1">
        <f t="shared" si="51"/>
        <v>#VALUE!</v>
      </c>
      <c r="K336" s="47" t="e" vm="1">
        <f t="shared" si="52"/>
        <v>#VALUE!</v>
      </c>
      <c r="L336" t="e" vm="1">
        <f t="shared" si="53"/>
        <v>#VALUE!</v>
      </c>
      <c r="M336" t="e" cm="1" vm="2">
        <f t="array" ref="M336">[1]!genUniform($M$9,$M$10)</f>
        <v>#VALUE!</v>
      </c>
      <c r="N336" t="e" vm="1">
        <f t="shared" si="54"/>
        <v>#VALUE!</v>
      </c>
      <c r="O336" s="47" t="e" vm="1">
        <f t="shared" si="55"/>
        <v>#VALUE!</v>
      </c>
      <c r="P336" t="e" vm="1">
        <f t="shared" si="56"/>
        <v>#VALUE!</v>
      </c>
      <c r="Q336" t="e" cm="1" vm="2">
        <f t="array" ref="Q336">[1]!genUniform($Q$9,$Q$10)</f>
        <v>#VALUE!</v>
      </c>
      <c r="R336" t="e" vm="1">
        <f t="shared" si="57"/>
        <v>#VALUE!</v>
      </c>
      <c r="S336" s="47" t="e" vm="1">
        <f t="shared" si="58"/>
        <v>#VALUE!</v>
      </c>
      <c r="T336" t="e" vm="1">
        <f t="shared" si="59"/>
        <v>#VALUE!</v>
      </c>
    </row>
    <row r="337" spans="1:20">
      <c r="A337">
        <v>327</v>
      </c>
      <c r="C337" t="e" cm="1" vm="2">
        <f t="array" ref="C337">[1]!GenLognormal($C$9,$C$10)</f>
        <v>#VALUE!</v>
      </c>
      <c r="D337" t="e" cm="1" vm="2">
        <f t="array" ref="D337">[1]!GenLognormal($D$9,$D$10)</f>
        <v>#VALUE!</v>
      </c>
      <c r="E337" t="e" cm="1" vm="2">
        <f t="array" ref="E337">[1]!genNormal($E$9,$E$10)</f>
        <v>#VALUE!</v>
      </c>
      <c r="F337" t="e" cm="1" vm="2">
        <f t="array" ref="F337">[1]!GenLognormal($F$9,$F$10)</f>
        <v>#VALUE!</v>
      </c>
      <c r="G337" t="e" cm="1" vm="2">
        <f t="array" ref="G337">[1]!genBinomial(1,0.602)</f>
        <v>#VALUE!</v>
      </c>
      <c r="H337" s="13" t="e" vm="1">
        <f t="shared" si="50"/>
        <v>#VALUE!</v>
      </c>
      <c r="I337" t="e" cm="1" vm="2">
        <f t="array" ref="I337">[1]!genUniform($I$9,$I$10)</f>
        <v>#VALUE!</v>
      </c>
      <c r="J337" t="e" vm="1">
        <f t="shared" si="51"/>
        <v>#VALUE!</v>
      </c>
      <c r="K337" s="47" t="e" vm="1">
        <f t="shared" si="52"/>
        <v>#VALUE!</v>
      </c>
      <c r="L337" t="e" vm="1">
        <f t="shared" si="53"/>
        <v>#VALUE!</v>
      </c>
      <c r="M337" t="e" cm="1" vm="2">
        <f t="array" ref="M337">[1]!genUniform($M$9,$M$10)</f>
        <v>#VALUE!</v>
      </c>
      <c r="N337" t="e" vm="1">
        <f t="shared" si="54"/>
        <v>#VALUE!</v>
      </c>
      <c r="O337" s="47" t="e" vm="1">
        <f t="shared" si="55"/>
        <v>#VALUE!</v>
      </c>
      <c r="P337" t="e" vm="1">
        <f t="shared" si="56"/>
        <v>#VALUE!</v>
      </c>
      <c r="Q337" t="e" cm="1" vm="2">
        <f t="array" ref="Q337">[1]!genUniform($Q$9,$Q$10)</f>
        <v>#VALUE!</v>
      </c>
      <c r="R337" t="e" vm="1">
        <f t="shared" si="57"/>
        <v>#VALUE!</v>
      </c>
      <c r="S337" s="47" t="e" vm="1">
        <f t="shared" si="58"/>
        <v>#VALUE!</v>
      </c>
      <c r="T337" t="e" vm="1">
        <f t="shared" si="59"/>
        <v>#VALUE!</v>
      </c>
    </row>
    <row r="338" spans="1:20">
      <c r="A338">
        <v>328</v>
      </c>
      <c r="C338" t="e" cm="1" vm="2">
        <f t="array" ref="C338">[1]!GenLognormal($C$9,$C$10)</f>
        <v>#VALUE!</v>
      </c>
      <c r="D338" t="e" cm="1" vm="2">
        <f t="array" ref="D338">[1]!GenLognormal($D$9,$D$10)</f>
        <v>#VALUE!</v>
      </c>
      <c r="E338" t="e" cm="1" vm="2">
        <f t="array" ref="E338">[1]!genNormal($E$9,$E$10)</f>
        <v>#VALUE!</v>
      </c>
      <c r="F338" t="e" cm="1" vm="2">
        <f t="array" ref="F338">[1]!GenLognormal($F$9,$F$10)</f>
        <v>#VALUE!</v>
      </c>
      <c r="G338" t="e" cm="1" vm="2">
        <f t="array" ref="G338">[1]!genBinomial(1,0.602)</f>
        <v>#VALUE!</v>
      </c>
      <c r="H338" s="13" t="e" vm="1">
        <f t="shared" si="50"/>
        <v>#VALUE!</v>
      </c>
      <c r="I338" t="e" cm="1" vm="2">
        <f t="array" ref="I338">[1]!genUniform($I$9,$I$10)</f>
        <v>#VALUE!</v>
      </c>
      <c r="J338" t="e" vm="1">
        <f t="shared" si="51"/>
        <v>#VALUE!</v>
      </c>
      <c r="K338" s="47" t="e" vm="1">
        <f t="shared" si="52"/>
        <v>#VALUE!</v>
      </c>
      <c r="L338" t="e" vm="1">
        <f t="shared" si="53"/>
        <v>#VALUE!</v>
      </c>
      <c r="M338" t="e" cm="1" vm="2">
        <f t="array" ref="M338">[1]!genUniform($M$9,$M$10)</f>
        <v>#VALUE!</v>
      </c>
      <c r="N338" t="e" vm="1">
        <f t="shared" si="54"/>
        <v>#VALUE!</v>
      </c>
      <c r="O338" s="47" t="e" vm="1">
        <f t="shared" si="55"/>
        <v>#VALUE!</v>
      </c>
      <c r="P338" t="e" vm="1">
        <f t="shared" si="56"/>
        <v>#VALUE!</v>
      </c>
      <c r="Q338" t="e" cm="1" vm="2">
        <f t="array" ref="Q338">[1]!genUniform($Q$9,$Q$10)</f>
        <v>#VALUE!</v>
      </c>
      <c r="R338" t="e" vm="1">
        <f t="shared" si="57"/>
        <v>#VALUE!</v>
      </c>
      <c r="S338" s="47" t="e" vm="1">
        <f t="shared" si="58"/>
        <v>#VALUE!</v>
      </c>
      <c r="T338" t="e" vm="1">
        <f t="shared" si="59"/>
        <v>#VALUE!</v>
      </c>
    </row>
    <row r="339" spans="1:20">
      <c r="A339">
        <v>329</v>
      </c>
      <c r="C339" t="e" cm="1" vm="2">
        <f t="array" ref="C339">[1]!GenLognormal($C$9,$C$10)</f>
        <v>#VALUE!</v>
      </c>
      <c r="D339" t="e" cm="1" vm="2">
        <f t="array" ref="D339">[1]!GenLognormal($D$9,$D$10)</f>
        <v>#VALUE!</v>
      </c>
      <c r="E339" t="e" cm="1" vm="2">
        <f t="array" ref="E339">[1]!genNormal($E$9,$E$10)</f>
        <v>#VALUE!</v>
      </c>
      <c r="F339" t="e" cm="1" vm="2">
        <f t="array" ref="F339">[1]!GenLognormal($F$9,$F$10)</f>
        <v>#VALUE!</v>
      </c>
      <c r="G339" t="e" cm="1" vm="2">
        <f t="array" ref="G339">[1]!genBinomial(1,0.602)</f>
        <v>#VALUE!</v>
      </c>
      <c r="H339" s="13" t="e" vm="1">
        <f t="shared" si="50"/>
        <v>#VALUE!</v>
      </c>
      <c r="I339" t="e" cm="1" vm="2">
        <f t="array" ref="I339">[1]!genUniform($I$9,$I$10)</f>
        <v>#VALUE!</v>
      </c>
      <c r="J339" t="e" vm="1">
        <f t="shared" si="51"/>
        <v>#VALUE!</v>
      </c>
      <c r="K339" s="47" t="e" vm="1">
        <f t="shared" si="52"/>
        <v>#VALUE!</v>
      </c>
      <c r="L339" t="e" vm="1">
        <f t="shared" si="53"/>
        <v>#VALUE!</v>
      </c>
      <c r="M339" t="e" cm="1" vm="2">
        <f t="array" ref="M339">[1]!genUniform($M$9,$M$10)</f>
        <v>#VALUE!</v>
      </c>
      <c r="N339" t="e" vm="1">
        <f t="shared" si="54"/>
        <v>#VALUE!</v>
      </c>
      <c r="O339" s="47" t="e" vm="1">
        <f t="shared" si="55"/>
        <v>#VALUE!</v>
      </c>
      <c r="P339" t="e" vm="1">
        <f t="shared" si="56"/>
        <v>#VALUE!</v>
      </c>
      <c r="Q339" t="e" cm="1" vm="2">
        <f t="array" ref="Q339">[1]!genUniform($Q$9,$Q$10)</f>
        <v>#VALUE!</v>
      </c>
      <c r="R339" t="e" vm="1">
        <f t="shared" si="57"/>
        <v>#VALUE!</v>
      </c>
      <c r="S339" s="47" t="e" vm="1">
        <f t="shared" si="58"/>
        <v>#VALUE!</v>
      </c>
      <c r="T339" t="e" vm="1">
        <f t="shared" si="59"/>
        <v>#VALUE!</v>
      </c>
    </row>
    <row r="340" spans="1:20">
      <c r="A340">
        <v>330</v>
      </c>
      <c r="C340" t="e" cm="1" vm="2">
        <f t="array" ref="C340">[1]!GenLognormal($C$9,$C$10)</f>
        <v>#VALUE!</v>
      </c>
      <c r="D340" t="e" cm="1" vm="2">
        <f t="array" ref="D340">[1]!GenLognormal($D$9,$D$10)</f>
        <v>#VALUE!</v>
      </c>
      <c r="E340" t="e" cm="1" vm="2">
        <f t="array" ref="E340">[1]!genNormal($E$9,$E$10)</f>
        <v>#VALUE!</v>
      </c>
      <c r="F340" t="e" cm="1" vm="2">
        <f t="array" ref="F340">[1]!GenLognormal($F$9,$F$10)</f>
        <v>#VALUE!</v>
      </c>
      <c r="G340" t="e" cm="1" vm="2">
        <f t="array" ref="G340">[1]!genBinomial(1,0.602)</f>
        <v>#VALUE!</v>
      </c>
      <c r="H340" s="13" t="e" vm="1">
        <f t="shared" si="50"/>
        <v>#VALUE!</v>
      </c>
      <c r="I340" t="e" cm="1" vm="2">
        <f t="array" ref="I340">[1]!genUniform($I$9,$I$10)</f>
        <v>#VALUE!</v>
      </c>
      <c r="J340" t="e" vm="1">
        <f t="shared" si="51"/>
        <v>#VALUE!</v>
      </c>
      <c r="K340" s="47" t="e" vm="1">
        <f t="shared" si="52"/>
        <v>#VALUE!</v>
      </c>
      <c r="L340" t="e" vm="1">
        <f t="shared" si="53"/>
        <v>#VALUE!</v>
      </c>
      <c r="M340" t="e" cm="1" vm="2">
        <f t="array" ref="M340">[1]!genUniform($M$9,$M$10)</f>
        <v>#VALUE!</v>
      </c>
      <c r="N340" t="e" vm="1">
        <f t="shared" si="54"/>
        <v>#VALUE!</v>
      </c>
      <c r="O340" s="47" t="e" vm="1">
        <f t="shared" si="55"/>
        <v>#VALUE!</v>
      </c>
      <c r="P340" t="e" vm="1">
        <f t="shared" si="56"/>
        <v>#VALUE!</v>
      </c>
      <c r="Q340" t="e" cm="1" vm="2">
        <f t="array" ref="Q340">[1]!genUniform($Q$9,$Q$10)</f>
        <v>#VALUE!</v>
      </c>
      <c r="R340" t="e" vm="1">
        <f t="shared" si="57"/>
        <v>#VALUE!</v>
      </c>
      <c r="S340" s="47" t="e" vm="1">
        <f t="shared" si="58"/>
        <v>#VALUE!</v>
      </c>
      <c r="T340" t="e" vm="1">
        <f t="shared" si="59"/>
        <v>#VALUE!</v>
      </c>
    </row>
    <row r="341" spans="1:20">
      <c r="A341">
        <v>331</v>
      </c>
      <c r="C341" t="e" cm="1" vm="2">
        <f t="array" ref="C341">[1]!GenLognormal($C$9,$C$10)</f>
        <v>#VALUE!</v>
      </c>
      <c r="D341" t="e" cm="1" vm="2">
        <f t="array" ref="D341">[1]!GenLognormal($D$9,$D$10)</f>
        <v>#VALUE!</v>
      </c>
      <c r="E341" t="e" cm="1" vm="2">
        <f t="array" ref="E341">[1]!genNormal($E$9,$E$10)</f>
        <v>#VALUE!</v>
      </c>
      <c r="F341" t="e" cm="1" vm="2">
        <f t="array" ref="F341">[1]!GenLognormal($F$9,$F$10)</f>
        <v>#VALUE!</v>
      </c>
      <c r="G341" t="e" cm="1" vm="2">
        <f t="array" ref="G341">[1]!genBinomial(1,0.602)</f>
        <v>#VALUE!</v>
      </c>
      <c r="H341" s="13" t="e" vm="1">
        <f t="shared" ref="H341:H404" si="60">(266.16-47.17*G341-2.33*F341+0.66*E341+0.017*(E341^2))*113.12/1000000*D341</f>
        <v>#VALUE!</v>
      </c>
      <c r="I341" t="e" cm="1" vm="2">
        <f t="array" ref="I341">[1]!genUniform($I$9,$I$10)</f>
        <v>#VALUE!</v>
      </c>
      <c r="J341" t="e" vm="1">
        <f t="shared" si="51"/>
        <v>#VALUE!</v>
      </c>
      <c r="K341" s="47" t="e" vm="1">
        <f t="shared" si="52"/>
        <v>#VALUE!</v>
      </c>
      <c r="L341" t="e" vm="1">
        <f t="shared" si="53"/>
        <v>#VALUE!</v>
      </c>
      <c r="M341" t="e" cm="1" vm="2">
        <f t="array" ref="M341">[1]!genUniform($M$9,$M$10)</f>
        <v>#VALUE!</v>
      </c>
      <c r="N341" t="e" vm="1">
        <f t="shared" si="54"/>
        <v>#VALUE!</v>
      </c>
      <c r="O341" s="47" t="e" vm="1">
        <f t="shared" si="55"/>
        <v>#VALUE!</v>
      </c>
      <c r="P341" t="e" vm="1">
        <f t="shared" si="56"/>
        <v>#VALUE!</v>
      </c>
      <c r="Q341" t="e" cm="1" vm="2">
        <f t="array" ref="Q341">[1]!genUniform($Q$9,$Q$10)</f>
        <v>#VALUE!</v>
      </c>
      <c r="R341" t="e" vm="1">
        <f t="shared" si="57"/>
        <v>#VALUE!</v>
      </c>
      <c r="S341" s="47" t="e" vm="1">
        <f t="shared" si="58"/>
        <v>#VALUE!</v>
      </c>
      <c r="T341" t="e" vm="1">
        <f t="shared" si="59"/>
        <v>#VALUE!</v>
      </c>
    </row>
    <row r="342" spans="1:20">
      <c r="A342">
        <v>332</v>
      </c>
      <c r="C342" t="e" cm="1" vm="2">
        <f t="array" ref="C342">[1]!GenLognormal($C$9,$C$10)</f>
        <v>#VALUE!</v>
      </c>
      <c r="D342" t="e" cm="1" vm="2">
        <f t="array" ref="D342">[1]!GenLognormal($D$9,$D$10)</f>
        <v>#VALUE!</v>
      </c>
      <c r="E342" t="e" cm="1" vm="2">
        <f t="array" ref="E342">[1]!genNormal($E$9,$E$10)</f>
        <v>#VALUE!</v>
      </c>
      <c r="F342" t="e" cm="1" vm="2">
        <f t="array" ref="F342">[1]!GenLognormal($F$9,$F$10)</f>
        <v>#VALUE!</v>
      </c>
      <c r="G342" t="e" cm="1" vm="2">
        <f t="array" ref="G342">[1]!genBinomial(1,0.602)</f>
        <v>#VALUE!</v>
      </c>
      <c r="H342" s="13" t="e" vm="1">
        <f t="shared" si="60"/>
        <v>#VALUE!</v>
      </c>
      <c r="I342" t="e" cm="1" vm="2">
        <f t="array" ref="I342">[1]!genUniform($I$9,$I$10)</f>
        <v>#VALUE!</v>
      </c>
      <c r="J342" t="e" vm="1">
        <f t="shared" si="51"/>
        <v>#VALUE!</v>
      </c>
      <c r="K342" s="47" t="e" vm="1">
        <f t="shared" si="52"/>
        <v>#VALUE!</v>
      </c>
      <c r="L342" t="e" vm="1">
        <f t="shared" si="53"/>
        <v>#VALUE!</v>
      </c>
      <c r="M342" t="e" cm="1" vm="2">
        <f t="array" ref="M342">[1]!genUniform($M$9,$M$10)</f>
        <v>#VALUE!</v>
      </c>
      <c r="N342" t="e" vm="1">
        <f t="shared" si="54"/>
        <v>#VALUE!</v>
      </c>
      <c r="O342" s="47" t="e" vm="1">
        <f t="shared" si="55"/>
        <v>#VALUE!</v>
      </c>
      <c r="P342" t="e" vm="1">
        <f t="shared" si="56"/>
        <v>#VALUE!</v>
      </c>
      <c r="Q342" t="e" cm="1" vm="2">
        <f t="array" ref="Q342">[1]!genUniform($Q$9,$Q$10)</f>
        <v>#VALUE!</v>
      </c>
      <c r="R342" t="e" vm="1">
        <f t="shared" si="57"/>
        <v>#VALUE!</v>
      </c>
      <c r="S342" s="47" t="e" vm="1">
        <f t="shared" si="58"/>
        <v>#VALUE!</v>
      </c>
      <c r="T342" t="e" vm="1">
        <f t="shared" si="59"/>
        <v>#VALUE!</v>
      </c>
    </row>
    <row r="343" spans="1:20">
      <c r="A343">
        <v>333</v>
      </c>
      <c r="C343" t="e" cm="1" vm="2">
        <f t="array" ref="C343">[1]!GenLognormal($C$9,$C$10)</f>
        <v>#VALUE!</v>
      </c>
      <c r="D343" t="e" cm="1" vm="2">
        <f t="array" ref="D343">[1]!GenLognormal($D$9,$D$10)</f>
        <v>#VALUE!</v>
      </c>
      <c r="E343" t="e" cm="1" vm="2">
        <f t="array" ref="E343">[1]!genNormal($E$9,$E$10)</f>
        <v>#VALUE!</v>
      </c>
      <c r="F343" t="e" cm="1" vm="2">
        <f t="array" ref="F343">[1]!GenLognormal($F$9,$F$10)</f>
        <v>#VALUE!</v>
      </c>
      <c r="G343" t="e" cm="1" vm="2">
        <f t="array" ref="G343">[1]!genBinomial(1,0.602)</f>
        <v>#VALUE!</v>
      </c>
      <c r="H343" s="13" t="e" vm="1">
        <f t="shared" si="60"/>
        <v>#VALUE!</v>
      </c>
      <c r="I343" t="e" cm="1" vm="2">
        <f t="array" ref="I343">[1]!genUniform($I$9,$I$10)</f>
        <v>#VALUE!</v>
      </c>
      <c r="J343" t="e" vm="1">
        <f t="shared" si="51"/>
        <v>#VALUE!</v>
      </c>
      <c r="K343" s="47" t="e" vm="1">
        <f t="shared" si="52"/>
        <v>#VALUE!</v>
      </c>
      <c r="L343" t="e" vm="1">
        <f t="shared" si="53"/>
        <v>#VALUE!</v>
      </c>
      <c r="M343" t="e" cm="1" vm="2">
        <f t="array" ref="M343">[1]!genUniform($M$9,$M$10)</f>
        <v>#VALUE!</v>
      </c>
      <c r="N343" t="e" vm="1">
        <f t="shared" si="54"/>
        <v>#VALUE!</v>
      </c>
      <c r="O343" s="47" t="e" vm="1">
        <f t="shared" si="55"/>
        <v>#VALUE!</v>
      </c>
      <c r="P343" t="e" vm="1">
        <f t="shared" si="56"/>
        <v>#VALUE!</v>
      </c>
      <c r="Q343" t="e" cm="1" vm="2">
        <f t="array" ref="Q343">[1]!genUniform($Q$9,$Q$10)</f>
        <v>#VALUE!</v>
      </c>
      <c r="R343" t="e" vm="1">
        <f t="shared" si="57"/>
        <v>#VALUE!</v>
      </c>
      <c r="S343" s="47" t="e" vm="1">
        <f t="shared" si="58"/>
        <v>#VALUE!</v>
      </c>
      <c r="T343" t="e" vm="1">
        <f t="shared" si="59"/>
        <v>#VALUE!</v>
      </c>
    </row>
    <row r="344" spans="1:20">
      <c r="A344">
        <v>334</v>
      </c>
      <c r="C344" t="e" cm="1" vm="2">
        <f t="array" ref="C344">[1]!GenLognormal($C$9,$C$10)</f>
        <v>#VALUE!</v>
      </c>
      <c r="D344" t="e" cm="1" vm="2">
        <f t="array" ref="D344">[1]!GenLognormal($D$9,$D$10)</f>
        <v>#VALUE!</v>
      </c>
      <c r="E344" t="e" cm="1" vm="2">
        <f t="array" ref="E344">[1]!genNormal($E$9,$E$10)</f>
        <v>#VALUE!</v>
      </c>
      <c r="F344" t="e" cm="1" vm="2">
        <f t="array" ref="F344">[1]!GenLognormal($F$9,$F$10)</f>
        <v>#VALUE!</v>
      </c>
      <c r="G344" t="e" cm="1" vm="2">
        <f t="array" ref="G344">[1]!genBinomial(1,0.602)</f>
        <v>#VALUE!</v>
      </c>
      <c r="H344" s="13" t="e" vm="1">
        <f t="shared" si="60"/>
        <v>#VALUE!</v>
      </c>
      <c r="I344" t="e" cm="1" vm="2">
        <f t="array" ref="I344">[1]!genUniform($I$9,$I$10)</f>
        <v>#VALUE!</v>
      </c>
      <c r="J344" t="e" vm="1">
        <f t="shared" si="51"/>
        <v>#VALUE!</v>
      </c>
      <c r="K344" s="47" t="e" vm="1">
        <f t="shared" si="52"/>
        <v>#VALUE!</v>
      </c>
      <c r="L344" t="e" vm="1">
        <f t="shared" si="53"/>
        <v>#VALUE!</v>
      </c>
      <c r="M344" t="e" cm="1" vm="2">
        <f t="array" ref="M344">[1]!genUniform($M$9,$M$10)</f>
        <v>#VALUE!</v>
      </c>
      <c r="N344" t="e" vm="1">
        <f t="shared" si="54"/>
        <v>#VALUE!</v>
      </c>
      <c r="O344" s="47" t="e" vm="1">
        <f t="shared" si="55"/>
        <v>#VALUE!</v>
      </c>
      <c r="P344" t="e" vm="1">
        <f t="shared" si="56"/>
        <v>#VALUE!</v>
      </c>
      <c r="Q344" t="e" cm="1" vm="2">
        <f t="array" ref="Q344">[1]!genUniform($Q$9,$Q$10)</f>
        <v>#VALUE!</v>
      </c>
      <c r="R344" t="e" vm="1">
        <f t="shared" si="57"/>
        <v>#VALUE!</v>
      </c>
      <c r="S344" s="47" t="e" vm="1">
        <f t="shared" si="58"/>
        <v>#VALUE!</v>
      </c>
      <c r="T344" t="e" vm="1">
        <f t="shared" si="59"/>
        <v>#VALUE!</v>
      </c>
    </row>
    <row r="345" spans="1:20">
      <c r="A345">
        <v>335</v>
      </c>
      <c r="C345" t="e" cm="1" vm="2">
        <f t="array" ref="C345">[1]!GenLognormal($C$9,$C$10)</f>
        <v>#VALUE!</v>
      </c>
      <c r="D345" t="e" cm="1" vm="2">
        <f t="array" ref="D345">[1]!GenLognormal($D$9,$D$10)</f>
        <v>#VALUE!</v>
      </c>
      <c r="E345" t="e" cm="1" vm="2">
        <f t="array" ref="E345">[1]!genNormal($E$9,$E$10)</f>
        <v>#VALUE!</v>
      </c>
      <c r="F345" t="e" cm="1" vm="2">
        <f t="array" ref="F345">[1]!GenLognormal($F$9,$F$10)</f>
        <v>#VALUE!</v>
      </c>
      <c r="G345" t="e" cm="1" vm="2">
        <f t="array" ref="G345">[1]!genBinomial(1,0.602)</f>
        <v>#VALUE!</v>
      </c>
      <c r="H345" s="13" t="e" vm="1">
        <f t="shared" si="60"/>
        <v>#VALUE!</v>
      </c>
      <c r="I345" t="e" cm="1" vm="2">
        <f t="array" ref="I345">[1]!genUniform($I$9,$I$10)</f>
        <v>#VALUE!</v>
      </c>
      <c r="J345" t="e" vm="1">
        <f t="shared" si="51"/>
        <v>#VALUE!</v>
      </c>
      <c r="K345" s="47" t="e" vm="1">
        <f t="shared" si="52"/>
        <v>#VALUE!</v>
      </c>
      <c r="L345" t="e" vm="1">
        <f t="shared" si="53"/>
        <v>#VALUE!</v>
      </c>
      <c r="M345" t="e" cm="1" vm="2">
        <f t="array" ref="M345">[1]!genUniform($M$9,$M$10)</f>
        <v>#VALUE!</v>
      </c>
      <c r="N345" t="e" vm="1">
        <f t="shared" si="54"/>
        <v>#VALUE!</v>
      </c>
      <c r="O345" s="47" t="e" vm="1">
        <f t="shared" si="55"/>
        <v>#VALUE!</v>
      </c>
      <c r="P345" t="e" vm="1">
        <f t="shared" si="56"/>
        <v>#VALUE!</v>
      </c>
      <c r="Q345" t="e" cm="1" vm="2">
        <f t="array" ref="Q345">[1]!genUniform($Q$9,$Q$10)</f>
        <v>#VALUE!</v>
      </c>
      <c r="R345" t="e" vm="1">
        <f t="shared" si="57"/>
        <v>#VALUE!</v>
      </c>
      <c r="S345" s="47" t="e" vm="1">
        <f t="shared" si="58"/>
        <v>#VALUE!</v>
      </c>
      <c r="T345" t="e" vm="1">
        <f t="shared" si="59"/>
        <v>#VALUE!</v>
      </c>
    </row>
    <row r="346" spans="1:20">
      <c r="A346">
        <v>336</v>
      </c>
      <c r="C346" t="e" cm="1" vm="2">
        <f t="array" ref="C346">[1]!GenLognormal($C$9,$C$10)</f>
        <v>#VALUE!</v>
      </c>
      <c r="D346" t="e" cm="1" vm="2">
        <f t="array" ref="D346">[1]!GenLognormal($D$9,$D$10)</f>
        <v>#VALUE!</v>
      </c>
      <c r="E346" t="e" cm="1" vm="2">
        <f t="array" ref="E346">[1]!genNormal($E$9,$E$10)</f>
        <v>#VALUE!</v>
      </c>
      <c r="F346" t="e" cm="1" vm="2">
        <f t="array" ref="F346">[1]!GenLognormal($F$9,$F$10)</f>
        <v>#VALUE!</v>
      </c>
      <c r="G346" t="e" cm="1" vm="2">
        <f t="array" ref="G346">[1]!genBinomial(1,0.602)</f>
        <v>#VALUE!</v>
      </c>
      <c r="H346" s="13" t="e" vm="1">
        <f t="shared" si="60"/>
        <v>#VALUE!</v>
      </c>
      <c r="I346" t="e" cm="1" vm="2">
        <f t="array" ref="I346">[1]!genUniform($I$9,$I$10)</f>
        <v>#VALUE!</v>
      </c>
      <c r="J346" t="e" vm="1">
        <f t="shared" si="51"/>
        <v>#VALUE!</v>
      </c>
      <c r="K346" s="47" t="e" vm="1">
        <f t="shared" si="52"/>
        <v>#VALUE!</v>
      </c>
      <c r="L346" t="e" vm="1">
        <f t="shared" si="53"/>
        <v>#VALUE!</v>
      </c>
      <c r="M346" t="e" cm="1" vm="2">
        <f t="array" ref="M346">[1]!genUniform($M$9,$M$10)</f>
        <v>#VALUE!</v>
      </c>
      <c r="N346" t="e" vm="1">
        <f t="shared" si="54"/>
        <v>#VALUE!</v>
      </c>
      <c r="O346" s="47" t="e" vm="1">
        <f t="shared" si="55"/>
        <v>#VALUE!</v>
      </c>
      <c r="P346" t="e" vm="1">
        <f t="shared" si="56"/>
        <v>#VALUE!</v>
      </c>
      <c r="Q346" t="e" cm="1" vm="2">
        <f t="array" ref="Q346">[1]!genUniform($Q$9,$Q$10)</f>
        <v>#VALUE!</v>
      </c>
      <c r="R346" t="e" vm="1">
        <f t="shared" si="57"/>
        <v>#VALUE!</v>
      </c>
      <c r="S346" s="47" t="e" vm="1">
        <f t="shared" si="58"/>
        <v>#VALUE!</v>
      </c>
      <c r="T346" t="e" vm="1">
        <f t="shared" si="59"/>
        <v>#VALUE!</v>
      </c>
    </row>
    <row r="347" spans="1:20">
      <c r="A347">
        <v>337</v>
      </c>
      <c r="C347" t="e" cm="1" vm="2">
        <f t="array" ref="C347">[1]!GenLognormal($C$9,$C$10)</f>
        <v>#VALUE!</v>
      </c>
      <c r="D347" t="e" cm="1" vm="2">
        <f t="array" ref="D347">[1]!GenLognormal($D$9,$D$10)</f>
        <v>#VALUE!</v>
      </c>
      <c r="E347" t="e" cm="1" vm="2">
        <f t="array" ref="E347">[1]!genNormal($E$9,$E$10)</f>
        <v>#VALUE!</v>
      </c>
      <c r="F347" t="e" cm="1" vm="2">
        <f t="array" ref="F347">[1]!GenLognormal($F$9,$F$10)</f>
        <v>#VALUE!</v>
      </c>
      <c r="G347" t="e" cm="1" vm="2">
        <f t="array" ref="G347">[1]!genBinomial(1,0.602)</f>
        <v>#VALUE!</v>
      </c>
      <c r="H347" s="13" t="e" vm="1">
        <f t="shared" si="60"/>
        <v>#VALUE!</v>
      </c>
      <c r="I347" t="e" cm="1" vm="2">
        <f t="array" ref="I347">[1]!genUniform($I$9,$I$10)</f>
        <v>#VALUE!</v>
      </c>
      <c r="J347" t="e" vm="1">
        <f t="shared" si="51"/>
        <v>#VALUE!</v>
      </c>
      <c r="K347" s="47" t="e" vm="1">
        <f t="shared" si="52"/>
        <v>#VALUE!</v>
      </c>
      <c r="L347" t="e" vm="1">
        <f t="shared" si="53"/>
        <v>#VALUE!</v>
      </c>
      <c r="M347" t="e" cm="1" vm="2">
        <f t="array" ref="M347">[1]!genUniform($M$9,$M$10)</f>
        <v>#VALUE!</v>
      </c>
      <c r="N347" t="e" vm="1">
        <f t="shared" si="54"/>
        <v>#VALUE!</v>
      </c>
      <c r="O347" s="47" t="e" vm="1">
        <f t="shared" si="55"/>
        <v>#VALUE!</v>
      </c>
      <c r="P347" t="e" vm="1">
        <f t="shared" si="56"/>
        <v>#VALUE!</v>
      </c>
      <c r="Q347" t="e" cm="1" vm="2">
        <f t="array" ref="Q347">[1]!genUniform($Q$9,$Q$10)</f>
        <v>#VALUE!</v>
      </c>
      <c r="R347" t="e" vm="1">
        <f t="shared" si="57"/>
        <v>#VALUE!</v>
      </c>
      <c r="S347" s="47" t="e" vm="1">
        <f t="shared" si="58"/>
        <v>#VALUE!</v>
      </c>
      <c r="T347" t="e" vm="1">
        <f t="shared" si="59"/>
        <v>#VALUE!</v>
      </c>
    </row>
    <row r="348" spans="1:20">
      <c r="A348">
        <v>338</v>
      </c>
      <c r="C348" t="e" cm="1" vm="2">
        <f t="array" ref="C348">[1]!GenLognormal($C$9,$C$10)</f>
        <v>#VALUE!</v>
      </c>
      <c r="D348" t="e" cm="1" vm="2">
        <f t="array" ref="D348">[1]!GenLognormal($D$9,$D$10)</f>
        <v>#VALUE!</v>
      </c>
      <c r="E348" t="e" cm="1" vm="2">
        <f t="array" ref="E348">[1]!genNormal($E$9,$E$10)</f>
        <v>#VALUE!</v>
      </c>
      <c r="F348" t="e" cm="1" vm="2">
        <f t="array" ref="F348">[1]!GenLognormal($F$9,$F$10)</f>
        <v>#VALUE!</v>
      </c>
      <c r="G348" t="e" cm="1" vm="2">
        <f t="array" ref="G348">[1]!genBinomial(1,0.602)</f>
        <v>#VALUE!</v>
      </c>
      <c r="H348" s="13" t="e" vm="1">
        <f t="shared" si="60"/>
        <v>#VALUE!</v>
      </c>
      <c r="I348" t="e" cm="1" vm="2">
        <f t="array" ref="I348">[1]!genUniform($I$9,$I$10)</f>
        <v>#VALUE!</v>
      </c>
      <c r="J348" t="e" vm="1">
        <f t="shared" si="51"/>
        <v>#VALUE!</v>
      </c>
      <c r="K348" s="47" t="e" vm="1">
        <f t="shared" si="52"/>
        <v>#VALUE!</v>
      </c>
      <c r="L348" t="e" vm="1">
        <f t="shared" si="53"/>
        <v>#VALUE!</v>
      </c>
      <c r="M348" t="e" cm="1" vm="2">
        <f t="array" ref="M348">[1]!genUniform($M$9,$M$10)</f>
        <v>#VALUE!</v>
      </c>
      <c r="N348" t="e" vm="1">
        <f t="shared" si="54"/>
        <v>#VALUE!</v>
      </c>
      <c r="O348" s="47" t="e" vm="1">
        <f t="shared" si="55"/>
        <v>#VALUE!</v>
      </c>
      <c r="P348" t="e" vm="1">
        <f t="shared" si="56"/>
        <v>#VALUE!</v>
      </c>
      <c r="Q348" t="e" cm="1" vm="2">
        <f t="array" ref="Q348">[1]!genUniform($Q$9,$Q$10)</f>
        <v>#VALUE!</v>
      </c>
      <c r="R348" t="e" vm="1">
        <f t="shared" si="57"/>
        <v>#VALUE!</v>
      </c>
      <c r="S348" s="47" t="e" vm="1">
        <f t="shared" si="58"/>
        <v>#VALUE!</v>
      </c>
      <c r="T348" t="e" vm="1">
        <f t="shared" si="59"/>
        <v>#VALUE!</v>
      </c>
    </row>
    <row r="349" spans="1:20">
      <c r="A349">
        <v>339</v>
      </c>
      <c r="C349" t="e" cm="1" vm="2">
        <f t="array" ref="C349">[1]!GenLognormal($C$9,$C$10)</f>
        <v>#VALUE!</v>
      </c>
      <c r="D349" t="e" cm="1" vm="2">
        <f t="array" ref="D349">[1]!GenLognormal($D$9,$D$10)</f>
        <v>#VALUE!</v>
      </c>
      <c r="E349" t="e" cm="1" vm="2">
        <f t="array" ref="E349">[1]!genNormal($E$9,$E$10)</f>
        <v>#VALUE!</v>
      </c>
      <c r="F349" t="e" cm="1" vm="2">
        <f t="array" ref="F349">[1]!GenLognormal($F$9,$F$10)</f>
        <v>#VALUE!</v>
      </c>
      <c r="G349" t="e" cm="1" vm="2">
        <f t="array" ref="G349">[1]!genBinomial(1,0.602)</f>
        <v>#VALUE!</v>
      </c>
      <c r="H349" s="13" t="e" vm="1">
        <f t="shared" si="60"/>
        <v>#VALUE!</v>
      </c>
      <c r="I349" t="e" cm="1" vm="2">
        <f t="array" ref="I349">[1]!genUniform($I$9,$I$10)</f>
        <v>#VALUE!</v>
      </c>
      <c r="J349" t="e" vm="1">
        <f t="shared" si="51"/>
        <v>#VALUE!</v>
      </c>
      <c r="K349" s="47" t="e" vm="1">
        <f t="shared" si="52"/>
        <v>#VALUE!</v>
      </c>
      <c r="L349" t="e" vm="1">
        <f t="shared" si="53"/>
        <v>#VALUE!</v>
      </c>
      <c r="M349" t="e" cm="1" vm="2">
        <f t="array" ref="M349">[1]!genUniform($M$9,$M$10)</f>
        <v>#VALUE!</v>
      </c>
      <c r="N349" t="e" vm="1">
        <f t="shared" si="54"/>
        <v>#VALUE!</v>
      </c>
      <c r="O349" s="47" t="e" vm="1">
        <f t="shared" si="55"/>
        <v>#VALUE!</v>
      </c>
      <c r="P349" t="e" vm="1">
        <f t="shared" si="56"/>
        <v>#VALUE!</v>
      </c>
      <c r="Q349" t="e" cm="1" vm="2">
        <f t="array" ref="Q349">[1]!genUniform($Q$9,$Q$10)</f>
        <v>#VALUE!</v>
      </c>
      <c r="R349" t="e" vm="1">
        <f t="shared" si="57"/>
        <v>#VALUE!</v>
      </c>
      <c r="S349" s="47" t="e" vm="1">
        <f t="shared" si="58"/>
        <v>#VALUE!</v>
      </c>
      <c r="T349" t="e" vm="1">
        <f t="shared" si="59"/>
        <v>#VALUE!</v>
      </c>
    </row>
    <row r="350" spans="1:20">
      <c r="A350">
        <v>340</v>
      </c>
      <c r="C350" t="e" cm="1" vm="2">
        <f t="array" ref="C350">[1]!GenLognormal($C$9,$C$10)</f>
        <v>#VALUE!</v>
      </c>
      <c r="D350" t="e" cm="1" vm="2">
        <f t="array" ref="D350">[1]!GenLognormal($D$9,$D$10)</f>
        <v>#VALUE!</v>
      </c>
      <c r="E350" t="e" cm="1" vm="2">
        <f t="array" ref="E350">[1]!genNormal($E$9,$E$10)</f>
        <v>#VALUE!</v>
      </c>
      <c r="F350" t="e" cm="1" vm="2">
        <f t="array" ref="F350">[1]!GenLognormal($F$9,$F$10)</f>
        <v>#VALUE!</v>
      </c>
      <c r="G350" t="e" cm="1" vm="2">
        <f t="array" ref="G350">[1]!genBinomial(1,0.602)</f>
        <v>#VALUE!</v>
      </c>
      <c r="H350" s="13" t="e" vm="1">
        <f t="shared" si="60"/>
        <v>#VALUE!</v>
      </c>
      <c r="I350" t="e" cm="1" vm="2">
        <f t="array" ref="I350">[1]!genUniform($I$9,$I$10)</f>
        <v>#VALUE!</v>
      </c>
      <c r="J350" t="e" vm="1">
        <f t="shared" si="51"/>
        <v>#VALUE!</v>
      </c>
      <c r="K350" s="47" t="e" vm="1">
        <f t="shared" si="52"/>
        <v>#VALUE!</v>
      </c>
      <c r="L350" t="e" vm="1">
        <f t="shared" si="53"/>
        <v>#VALUE!</v>
      </c>
      <c r="M350" t="e" cm="1" vm="2">
        <f t="array" ref="M350">[1]!genUniform($M$9,$M$10)</f>
        <v>#VALUE!</v>
      </c>
      <c r="N350" t="e" vm="1">
        <f t="shared" si="54"/>
        <v>#VALUE!</v>
      </c>
      <c r="O350" s="47" t="e" vm="1">
        <f t="shared" si="55"/>
        <v>#VALUE!</v>
      </c>
      <c r="P350" t="e" vm="1">
        <f t="shared" si="56"/>
        <v>#VALUE!</v>
      </c>
      <c r="Q350" t="e" cm="1" vm="2">
        <f t="array" ref="Q350">[1]!genUniform($Q$9,$Q$10)</f>
        <v>#VALUE!</v>
      </c>
      <c r="R350" t="e" vm="1">
        <f t="shared" si="57"/>
        <v>#VALUE!</v>
      </c>
      <c r="S350" s="47" t="e" vm="1">
        <f t="shared" si="58"/>
        <v>#VALUE!</v>
      </c>
      <c r="T350" t="e" vm="1">
        <f t="shared" si="59"/>
        <v>#VALUE!</v>
      </c>
    </row>
    <row r="351" spans="1:20">
      <c r="A351">
        <v>341</v>
      </c>
      <c r="C351" t="e" cm="1" vm="2">
        <f t="array" ref="C351">[1]!GenLognormal($C$9,$C$10)</f>
        <v>#VALUE!</v>
      </c>
      <c r="D351" t="e" cm="1" vm="2">
        <f t="array" ref="D351">[1]!GenLognormal($D$9,$D$10)</f>
        <v>#VALUE!</v>
      </c>
      <c r="E351" t="e" cm="1" vm="2">
        <f t="array" ref="E351">[1]!genNormal($E$9,$E$10)</f>
        <v>#VALUE!</v>
      </c>
      <c r="F351" t="e" cm="1" vm="2">
        <f t="array" ref="F351">[1]!GenLognormal($F$9,$F$10)</f>
        <v>#VALUE!</v>
      </c>
      <c r="G351" t="e" cm="1" vm="2">
        <f t="array" ref="G351">[1]!genBinomial(1,0.602)</f>
        <v>#VALUE!</v>
      </c>
      <c r="H351" s="13" t="e" vm="1">
        <f t="shared" si="60"/>
        <v>#VALUE!</v>
      </c>
      <c r="I351" t="e" cm="1" vm="2">
        <f t="array" ref="I351">[1]!genUniform($I$9,$I$10)</f>
        <v>#VALUE!</v>
      </c>
      <c r="J351" t="e" vm="1">
        <f t="shared" si="51"/>
        <v>#VALUE!</v>
      </c>
      <c r="K351" s="47" t="e" vm="1">
        <f t="shared" si="52"/>
        <v>#VALUE!</v>
      </c>
      <c r="L351" t="e" vm="1">
        <f t="shared" si="53"/>
        <v>#VALUE!</v>
      </c>
      <c r="M351" t="e" cm="1" vm="2">
        <f t="array" ref="M351">[1]!genUniform($M$9,$M$10)</f>
        <v>#VALUE!</v>
      </c>
      <c r="N351" t="e" vm="1">
        <f t="shared" si="54"/>
        <v>#VALUE!</v>
      </c>
      <c r="O351" s="47" t="e" vm="1">
        <f t="shared" si="55"/>
        <v>#VALUE!</v>
      </c>
      <c r="P351" t="e" vm="1">
        <f t="shared" si="56"/>
        <v>#VALUE!</v>
      </c>
      <c r="Q351" t="e" cm="1" vm="2">
        <f t="array" ref="Q351">[1]!genUniform($Q$9,$Q$10)</f>
        <v>#VALUE!</v>
      </c>
      <c r="R351" t="e" vm="1">
        <f t="shared" si="57"/>
        <v>#VALUE!</v>
      </c>
      <c r="S351" s="47" t="e" vm="1">
        <f t="shared" si="58"/>
        <v>#VALUE!</v>
      </c>
      <c r="T351" t="e" vm="1">
        <f t="shared" si="59"/>
        <v>#VALUE!</v>
      </c>
    </row>
    <row r="352" spans="1:20">
      <c r="A352">
        <v>342</v>
      </c>
      <c r="C352" t="e" cm="1" vm="2">
        <f t="array" ref="C352">[1]!GenLognormal($C$9,$C$10)</f>
        <v>#VALUE!</v>
      </c>
      <c r="D352" t="e" cm="1" vm="2">
        <f t="array" ref="D352">[1]!GenLognormal($D$9,$D$10)</f>
        <v>#VALUE!</v>
      </c>
      <c r="E352" t="e" cm="1" vm="2">
        <f t="array" ref="E352">[1]!genNormal($E$9,$E$10)</f>
        <v>#VALUE!</v>
      </c>
      <c r="F352" t="e" cm="1" vm="2">
        <f t="array" ref="F352">[1]!GenLognormal($F$9,$F$10)</f>
        <v>#VALUE!</v>
      </c>
      <c r="G352" t="e" cm="1" vm="2">
        <f t="array" ref="G352">[1]!genBinomial(1,0.602)</f>
        <v>#VALUE!</v>
      </c>
      <c r="H352" s="13" t="e" vm="1">
        <f t="shared" si="60"/>
        <v>#VALUE!</v>
      </c>
      <c r="I352" t="e" cm="1" vm="2">
        <f t="array" ref="I352">[1]!genUniform($I$9,$I$10)</f>
        <v>#VALUE!</v>
      </c>
      <c r="J352" t="e" vm="1">
        <f t="shared" si="51"/>
        <v>#VALUE!</v>
      </c>
      <c r="K352" s="47" t="e" vm="1">
        <f t="shared" si="52"/>
        <v>#VALUE!</v>
      </c>
      <c r="L352" t="e" vm="1">
        <f t="shared" si="53"/>
        <v>#VALUE!</v>
      </c>
      <c r="M352" t="e" cm="1" vm="2">
        <f t="array" ref="M352">[1]!genUniform($M$9,$M$10)</f>
        <v>#VALUE!</v>
      </c>
      <c r="N352" t="e" vm="1">
        <f t="shared" si="54"/>
        <v>#VALUE!</v>
      </c>
      <c r="O352" s="47" t="e" vm="1">
        <f t="shared" si="55"/>
        <v>#VALUE!</v>
      </c>
      <c r="P352" t="e" vm="1">
        <f t="shared" si="56"/>
        <v>#VALUE!</v>
      </c>
      <c r="Q352" t="e" cm="1" vm="2">
        <f t="array" ref="Q352">[1]!genUniform($Q$9,$Q$10)</f>
        <v>#VALUE!</v>
      </c>
      <c r="R352" t="e" vm="1">
        <f t="shared" si="57"/>
        <v>#VALUE!</v>
      </c>
      <c r="S352" s="47" t="e" vm="1">
        <f t="shared" si="58"/>
        <v>#VALUE!</v>
      </c>
      <c r="T352" t="e" vm="1">
        <f t="shared" si="59"/>
        <v>#VALUE!</v>
      </c>
    </row>
    <row r="353" spans="1:20">
      <c r="A353">
        <v>343</v>
      </c>
      <c r="C353" t="e" cm="1" vm="2">
        <f t="array" ref="C353">[1]!GenLognormal($C$9,$C$10)</f>
        <v>#VALUE!</v>
      </c>
      <c r="D353" t="e" cm="1" vm="2">
        <f t="array" ref="D353">[1]!GenLognormal($D$9,$D$10)</f>
        <v>#VALUE!</v>
      </c>
      <c r="E353" t="e" cm="1" vm="2">
        <f t="array" ref="E353">[1]!genNormal($E$9,$E$10)</f>
        <v>#VALUE!</v>
      </c>
      <c r="F353" t="e" cm="1" vm="2">
        <f t="array" ref="F353">[1]!GenLognormal($F$9,$F$10)</f>
        <v>#VALUE!</v>
      </c>
      <c r="G353" t="e" cm="1" vm="2">
        <f t="array" ref="G353">[1]!genBinomial(1,0.602)</f>
        <v>#VALUE!</v>
      </c>
      <c r="H353" s="13" t="e" vm="1">
        <f t="shared" si="60"/>
        <v>#VALUE!</v>
      </c>
      <c r="I353" t="e" cm="1" vm="2">
        <f t="array" ref="I353">[1]!genUniform($I$9,$I$10)</f>
        <v>#VALUE!</v>
      </c>
      <c r="J353" t="e" vm="1">
        <f t="shared" si="51"/>
        <v>#VALUE!</v>
      </c>
      <c r="K353" s="47" t="e" vm="1">
        <f t="shared" si="52"/>
        <v>#VALUE!</v>
      </c>
      <c r="L353" t="e" vm="1">
        <f t="shared" si="53"/>
        <v>#VALUE!</v>
      </c>
      <c r="M353" t="e" cm="1" vm="2">
        <f t="array" ref="M353">[1]!genUniform($M$9,$M$10)</f>
        <v>#VALUE!</v>
      </c>
      <c r="N353" t="e" vm="1">
        <f t="shared" si="54"/>
        <v>#VALUE!</v>
      </c>
      <c r="O353" s="47" t="e" vm="1">
        <f t="shared" si="55"/>
        <v>#VALUE!</v>
      </c>
      <c r="P353" t="e" vm="1">
        <f t="shared" si="56"/>
        <v>#VALUE!</v>
      </c>
      <c r="Q353" t="e" cm="1" vm="2">
        <f t="array" ref="Q353">[1]!genUniform($Q$9,$Q$10)</f>
        <v>#VALUE!</v>
      </c>
      <c r="R353" t="e" vm="1">
        <f t="shared" si="57"/>
        <v>#VALUE!</v>
      </c>
      <c r="S353" s="47" t="e" vm="1">
        <f t="shared" si="58"/>
        <v>#VALUE!</v>
      </c>
      <c r="T353" t="e" vm="1">
        <f t="shared" si="59"/>
        <v>#VALUE!</v>
      </c>
    </row>
    <row r="354" spans="1:20">
      <c r="A354">
        <v>344</v>
      </c>
      <c r="C354" t="e" cm="1" vm="2">
        <f t="array" ref="C354">[1]!GenLognormal($C$9,$C$10)</f>
        <v>#VALUE!</v>
      </c>
      <c r="D354" t="e" cm="1" vm="2">
        <f t="array" ref="D354">[1]!GenLognormal($D$9,$D$10)</f>
        <v>#VALUE!</v>
      </c>
      <c r="E354" t="e" cm="1" vm="2">
        <f t="array" ref="E354">[1]!genNormal($E$9,$E$10)</f>
        <v>#VALUE!</v>
      </c>
      <c r="F354" t="e" cm="1" vm="2">
        <f t="array" ref="F354">[1]!GenLognormal($F$9,$F$10)</f>
        <v>#VALUE!</v>
      </c>
      <c r="G354" t="e" cm="1" vm="2">
        <f t="array" ref="G354">[1]!genBinomial(1,0.602)</f>
        <v>#VALUE!</v>
      </c>
      <c r="H354" s="13" t="e" vm="1">
        <f t="shared" si="60"/>
        <v>#VALUE!</v>
      </c>
      <c r="I354" t="e" cm="1" vm="2">
        <f t="array" ref="I354">[1]!genUniform($I$9,$I$10)</f>
        <v>#VALUE!</v>
      </c>
      <c r="J354" t="e" vm="1">
        <f t="shared" si="51"/>
        <v>#VALUE!</v>
      </c>
      <c r="K354" s="47" t="e" vm="1">
        <f t="shared" si="52"/>
        <v>#VALUE!</v>
      </c>
      <c r="L354" t="e" vm="1">
        <f t="shared" si="53"/>
        <v>#VALUE!</v>
      </c>
      <c r="M354" t="e" cm="1" vm="2">
        <f t="array" ref="M354">[1]!genUniform($M$9,$M$10)</f>
        <v>#VALUE!</v>
      </c>
      <c r="N354" t="e" vm="1">
        <f t="shared" si="54"/>
        <v>#VALUE!</v>
      </c>
      <c r="O354" s="47" t="e" vm="1">
        <f t="shared" si="55"/>
        <v>#VALUE!</v>
      </c>
      <c r="P354" t="e" vm="1">
        <f t="shared" si="56"/>
        <v>#VALUE!</v>
      </c>
      <c r="Q354" t="e" cm="1" vm="2">
        <f t="array" ref="Q354">[1]!genUniform($Q$9,$Q$10)</f>
        <v>#VALUE!</v>
      </c>
      <c r="R354" t="e" vm="1">
        <f t="shared" si="57"/>
        <v>#VALUE!</v>
      </c>
      <c r="S354" s="47" t="e" vm="1">
        <f t="shared" si="58"/>
        <v>#VALUE!</v>
      </c>
      <c r="T354" t="e" vm="1">
        <f t="shared" si="59"/>
        <v>#VALUE!</v>
      </c>
    </row>
    <row r="355" spans="1:20">
      <c r="A355">
        <v>345</v>
      </c>
      <c r="C355" t="e" cm="1" vm="2">
        <f t="array" ref="C355">[1]!GenLognormal($C$9,$C$10)</f>
        <v>#VALUE!</v>
      </c>
      <c r="D355" t="e" cm="1" vm="2">
        <f t="array" ref="D355">[1]!GenLognormal($D$9,$D$10)</f>
        <v>#VALUE!</v>
      </c>
      <c r="E355" t="e" cm="1" vm="2">
        <f t="array" ref="E355">[1]!genNormal($E$9,$E$10)</f>
        <v>#VALUE!</v>
      </c>
      <c r="F355" t="e" cm="1" vm="2">
        <f t="array" ref="F355">[1]!GenLognormal($F$9,$F$10)</f>
        <v>#VALUE!</v>
      </c>
      <c r="G355" t="e" cm="1" vm="2">
        <f t="array" ref="G355">[1]!genBinomial(1,0.602)</f>
        <v>#VALUE!</v>
      </c>
      <c r="H355" s="13" t="e" vm="1">
        <f t="shared" si="60"/>
        <v>#VALUE!</v>
      </c>
      <c r="I355" t="e" cm="1" vm="2">
        <f t="array" ref="I355">[1]!genUniform($I$9,$I$10)</f>
        <v>#VALUE!</v>
      </c>
      <c r="J355" t="e" vm="1">
        <f t="shared" si="51"/>
        <v>#VALUE!</v>
      </c>
      <c r="K355" s="47" t="e" vm="1">
        <f t="shared" si="52"/>
        <v>#VALUE!</v>
      </c>
      <c r="L355" t="e" vm="1">
        <f t="shared" si="53"/>
        <v>#VALUE!</v>
      </c>
      <c r="M355" t="e" cm="1" vm="2">
        <f t="array" ref="M355">[1]!genUniform($M$9,$M$10)</f>
        <v>#VALUE!</v>
      </c>
      <c r="N355" t="e" vm="1">
        <f t="shared" si="54"/>
        <v>#VALUE!</v>
      </c>
      <c r="O355" s="47" t="e" vm="1">
        <f t="shared" si="55"/>
        <v>#VALUE!</v>
      </c>
      <c r="P355" t="e" vm="1">
        <f t="shared" si="56"/>
        <v>#VALUE!</v>
      </c>
      <c r="Q355" t="e" cm="1" vm="2">
        <f t="array" ref="Q355">[1]!genUniform($Q$9,$Q$10)</f>
        <v>#VALUE!</v>
      </c>
      <c r="R355" t="e" vm="1">
        <f t="shared" si="57"/>
        <v>#VALUE!</v>
      </c>
      <c r="S355" s="47" t="e" vm="1">
        <f t="shared" si="58"/>
        <v>#VALUE!</v>
      </c>
      <c r="T355" t="e" vm="1">
        <f t="shared" si="59"/>
        <v>#VALUE!</v>
      </c>
    </row>
    <row r="356" spans="1:20">
      <c r="A356">
        <v>346</v>
      </c>
      <c r="C356" t="e" cm="1" vm="2">
        <f t="array" ref="C356">[1]!GenLognormal($C$9,$C$10)</f>
        <v>#VALUE!</v>
      </c>
      <c r="D356" t="e" cm="1" vm="2">
        <f t="array" ref="D356">[1]!GenLognormal($D$9,$D$10)</f>
        <v>#VALUE!</v>
      </c>
      <c r="E356" t="e" cm="1" vm="2">
        <f t="array" ref="E356">[1]!genNormal($E$9,$E$10)</f>
        <v>#VALUE!</v>
      </c>
      <c r="F356" t="e" cm="1" vm="2">
        <f t="array" ref="F356">[1]!GenLognormal($F$9,$F$10)</f>
        <v>#VALUE!</v>
      </c>
      <c r="G356" t="e" cm="1" vm="2">
        <f t="array" ref="G356">[1]!genBinomial(1,0.602)</f>
        <v>#VALUE!</v>
      </c>
      <c r="H356" s="13" t="e" vm="1">
        <f t="shared" si="60"/>
        <v>#VALUE!</v>
      </c>
      <c r="I356" t="e" cm="1" vm="2">
        <f t="array" ref="I356">[1]!genUniform($I$9,$I$10)</f>
        <v>#VALUE!</v>
      </c>
      <c r="J356" t="e" vm="1">
        <f t="shared" si="51"/>
        <v>#VALUE!</v>
      </c>
      <c r="K356" s="47" t="e" vm="1">
        <f t="shared" si="52"/>
        <v>#VALUE!</v>
      </c>
      <c r="L356" t="e" vm="1">
        <f t="shared" si="53"/>
        <v>#VALUE!</v>
      </c>
      <c r="M356" t="e" cm="1" vm="2">
        <f t="array" ref="M356">[1]!genUniform($M$9,$M$10)</f>
        <v>#VALUE!</v>
      </c>
      <c r="N356" t="e" vm="1">
        <f t="shared" si="54"/>
        <v>#VALUE!</v>
      </c>
      <c r="O356" s="47" t="e" vm="1">
        <f t="shared" si="55"/>
        <v>#VALUE!</v>
      </c>
      <c r="P356" t="e" vm="1">
        <f t="shared" si="56"/>
        <v>#VALUE!</v>
      </c>
      <c r="Q356" t="e" cm="1" vm="2">
        <f t="array" ref="Q356">[1]!genUniform($Q$9,$Q$10)</f>
        <v>#VALUE!</v>
      </c>
      <c r="R356" t="e" vm="1">
        <f t="shared" si="57"/>
        <v>#VALUE!</v>
      </c>
      <c r="S356" s="47" t="e" vm="1">
        <f t="shared" si="58"/>
        <v>#VALUE!</v>
      </c>
      <c r="T356" t="e" vm="1">
        <f t="shared" si="59"/>
        <v>#VALUE!</v>
      </c>
    </row>
    <row r="357" spans="1:20">
      <c r="A357">
        <v>347</v>
      </c>
      <c r="C357" t="e" cm="1" vm="2">
        <f t="array" ref="C357">[1]!GenLognormal($C$9,$C$10)</f>
        <v>#VALUE!</v>
      </c>
      <c r="D357" t="e" cm="1" vm="2">
        <f t="array" ref="D357">[1]!GenLognormal($D$9,$D$10)</f>
        <v>#VALUE!</v>
      </c>
      <c r="E357" t="e" cm="1" vm="2">
        <f t="array" ref="E357">[1]!genNormal($E$9,$E$10)</f>
        <v>#VALUE!</v>
      </c>
      <c r="F357" t="e" cm="1" vm="2">
        <f t="array" ref="F357">[1]!GenLognormal($F$9,$F$10)</f>
        <v>#VALUE!</v>
      </c>
      <c r="G357" t="e" cm="1" vm="2">
        <f t="array" ref="G357">[1]!genBinomial(1,0.602)</f>
        <v>#VALUE!</v>
      </c>
      <c r="H357" s="13" t="e" vm="1">
        <f t="shared" si="60"/>
        <v>#VALUE!</v>
      </c>
      <c r="I357" t="e" cm="1" vm="2">
        <f t="array" ref="I357">[1]!genUniform($I$9,$I$10)</f>
        <v>#VALUE!</v>
      </c>
      <c r="J357" t="e" vm="1">
        <f t="shared" si="51"/>
        <v>#VALUE!</v>
      </c>
      <c r="K357" s="47" t="e" vm="1">
        <f t="shared" si="52"/>
        <v>#VALUE!</v>
      </c>
      <c r="L357" t="e" vm="1">
        <f t="shared" si="53"/>
        <v>#VALUE!</v>
      </c>
      <c r="M357" t="e" cm="1" vm="2">
        <f t="array" ref="M357">[1]!genUniform($M$9,$M$10)</f>
        <v>#VALUE!</v>
      </c>
      <c r="N357" t="e" vm="1">
        <f t="shared" si="54"/>
        <v>#VALUE!</v>
      </c>
      <c r="O357" s="47" t="e" vm="1">
        <f t="shared" si="55"/>
        <v>#VALUE!</v>
      </c>
      <c r="P357" t="e" vm="1">
        <f t="shared" si="56"/>
        <v>#VALUE!</v>
      </c>
      <c r="Q357" t="e" cm="1" vm="2">
        <f t="array" ref="Q357">[1]!genUniform($Q$9,$Q$10)</f>
        <v>#VALUE!</v>
      </c>
      <c r="R357" t="e" vm="1">
        <f t="shared" si="57"/>
        <v>#VALUE!</v>
      </c>
      <c r="S357" s="47" t="e" vm="1">
        <f t="shared" si="58"/>
        <v>#VALUE!</v>
      </c>
      <c r="T357" t="e" vm="1">
        <f t="shared" si="59"/>
        <v>#VALUE!</v>
      </c>
    </row>
    <row r="358" spans="1:20">
      <c r="A358">
        <v>348</v>
      </c>
      <c r="C358" t="e" cm="1" vm="2">
        <f t="array" ref="C358">[1]!GenLognormal($C$9,$C$10)</f>
        <v>#VALUE!</v>
      </c>
      <c r="D358" t="e" cm="1" vm="2">
        <f t="array" ref="D358">[1]!GenLognormal($D$9,$D$10)</f>
        <v>#VALUE!</v>
      </c>
      <c r="E358" t="e" cm="1" vm="2">
        <f t="array" ref="E358">[1]!genNormal($E$9,$E$10)</f>
        <v>#VALUE!</v>
      </c>
      <c r="F358" t="e" cm="1" vm="2">
        <f t="array" ref="F358">[1]!GenLognormal($F$9,$F$10)</f>
        <v>#VALUE!</v>
      </c>
      <c r="G358" t="e" cm="1" vm="2">
        <f t="array" ref="G358">[1]!genBinomial(1,0.602)</f>
        <v>#VALUE!</v>
      </c>
      <c r="H358" s="13" t="e" vm="1">
        <f t="shared" si="60"/>
        <v>#VALUE!</v>
      </c>
      <c r="I358" t="e" cm="1" vm="2">
        <f t="array" ref="I358">[1]!genUniform($I$9,$I$10)</f>
        <v>#VALUE!</v>
      </c>
      <c r="J358" t="e" vm="1">
        <f t="shared" si="51"/>
        <v>#VALUE!</v>
      </c>
      <c r="K358" s="47" t="e" vm="1">
        <f t="shared" si="52"/>
        <v>#VALUE!</v>
      </c>
      <c r="L358" t="e" vm="1">
        <f t="shared" si="53"/>
        <v>#VALUE!</v>
      </c>
      <c r="M358" t="e" cm="1" vm="2">
        <f t="array" ref="M358">[1]!genUniform($M$9,$M$10)</f>
        <v>#VALUE!</v>
      </c>
      <c r="N358" t="e" vm="1">
        <f t="shared" si="54"/>
        <v>#VALUE!</v>
      </c>
      <c r="O358" s="47" t="e" vm="1">
        <f t="shared" si="55"/>
        <v>#VALUE!</v>
      </c>
      <c r="P358" t="e" vm="1">
        <f t="shared" si="56"/>
        <v>#VALUE!</v>
      </c>
      <c r="Q358" t="e" cm="1" vm="2">
        <f t="array" ref="Q358">[1]!genUniform($Q$9,$Q$10)</f>
        <v>#VALUE!</v>
      </c>
      <c r="R358" t="e" vm="1">
        <f t="shared" si="57"/>
        <v>#VALUE!</v>
      </c>
      <c r="S358" s="47" t="e" vm="1">
        <f t="shared" si="58"/>
        <v>#VALUE!</v>
      </c>
      <c r="T358" t="e" vm="1">
        <f t="shared" si="59"/>
        <v>#VALUE!</v>
      </c>
    </row>
    <row r="359" spans="1:20">
      <c r="A359">
        <v>349</v>
      </c>
      <c r="C359" t="e" cm="1" vm="2">
        <f t="array" ref="C359">[1]!GenLognormal($C$9,$C$10)</f>
        <v>#VALUE!</v>
      </c>
      <c r="D359" t="e" cm="1" vm="2">
        <f t="array" ref="D359">[1]!GenLognormal($D$9,$D$10)</f>
        <v>#VALUE!</v>
      </c>
      <c r="E359" t="e" cm="1" vm="2">
        <f t="array" ref="E359">[1]!genNormal($E$9,$E$10)</f>
        <v>#VALUE!</v>
      </c>
      <c r="F359" t="e" cm="1" vm="2">
        <f t="array" ref="F359">[1]!GenLognormal($F$9,$F$10)</f>
        <v>#VALUE!</v>
      </c>
      <c r="G359" t="e" cm="1" vm="2">
        <f t="array" ref="G359">[1]!genBinomial(1,0.602)</f>
        <v>#VALUE!</v>
      </c>
      <c r="H359" s="13" t="e" vm="1">
        <f t="shared" si="60"/>
        <v>#VALUE!</v>
      </c>
      <c r="I359" t="e" cm="1" vm="2">
        <f t="array" ref="I359">[1]!genUniform($I$9,$I$10)</f>
        <v>#VALUE!</v>
      </c>
      <c r="J359" t="e" vm="1">
        <f t="shared" si="51"/>
        <v>#VALUE!</v>
      </c>
      <c r="K359" s="47" t="e" vm="1">
        <f t="shared" si="52"/>
        <v>#VALUE!</v>
      </c>
      <c r="L359" t="e" vm="1">
        <f t="shared" si="53"/>
        <v>#VALUE!</v>
      </c>
      <c r="M359" t="e" cm="1" vm="2">
        <f t="array" ref="M359">[1]!genUniform($M$9,$M$10)</f>
        <v>#VALUE!</v>
      </c>
      <c r="N359" t="e" vm="1">
        <f t="shared" si="54"/>
        <v>#VALUE!</v>
      </c>
      <c r="O359" s="47" t="e" vm="1">
        <f t="shared" si="55"/>
        <v>#VALUE!</v>
      </c>
      <c r="P359" t="e" vm="1">
        <f t="shared" si="56"/>
        <v>#VALUE!</v>
      </c>
      <c r="Q359" t="e" cm="1" vm="2">
        <f t="array" ref="Q359">[1]!genUniform($Q$9,$Q$10)</f>
        <v>#VALUE!</v>
      </c>
      <c r="R359" t="e" vm="1">
        <f t="shared" si="57"/>
        <v>#VALUE!</v>
      </c>
      <c r="S359" s="47" t="e" vm="1">
        <f t="shared" si="58"/>
        <v>#VALUE!</v>
      </c>
      <c r="T359" t="e" vm="1">
        <f t="shared" si="59"/>
        <v>#VALUE!</v>
      </c>
    </row>
    <row r="360" spans="1:20">
      <c r="A360">
        <v>350</v>
      </c>
      <c r="C360" t="e" cm="1" vm="2">
        <f t="array" ref="C360">[1]!GenLognormal($C$9,$C$10)</f>
        <v>#VALUE!</v>
      </c>
      <c r="D360" t="e" cm="1" vm="2">
        <f t="array" ref="D360">[1]!GenLognormal($D$9,$D$10)</f>
        <v>#VALUE!</v>
      </c>
      <c r="E360" t="e" cm="1" vm="2">
        <f t="array" ref="E360">[1]!genNormal($E$9,$E$10)</f>
        <v>#VALUE!</v>
      </c>
      <c r="F360" t="e" cm="1" vm="2">
        <f t="array" ref="F360">[1]!GenLognormal($F$9,$F$10)</f>
        <v>#VALUE!</v>
      </c>
      <c r="G360" t="e" cm="1" vm="2">
        <f t="array" ref="G360">[1]!genBinomial(1,0.602)</f>
        <v>#VALUE!</v>
      </c>
      <c r="H360" s="13" t="e" vm="1">
        <f t="shared" si="60"/>
        <v>#VALUE!</v>
      </c>
      <c r="I360" t="e" cm="1" vm="2">
        <f t="array" ref="I360">[1]!genUniform($I$9,$I$10)</f>
        <v>#VALUE!</v>
      </c>
      <c r="J360" t="e" vm="1">
        <f t="shared" si="51"/>
        <v>#VALUE!</v>
      </c>
      <c r="K360" s="47" t="e" vm="1">
        <f t="shared" si="52"/>
        <v>#VALUE!</v>
      </c>
      <c r="L360" t="e" vm="1">
        <f t="shared" si="53"/>
        <v>#VALUE!</v>
      </c>
      <c r="M360" t="e" cm="1" vm="2">
        <f t="array" ref="M360">[1]!genUniform($M$9,$M$10)</f>
        <v>#VALUE!</v>
      </c>
      <c r="N360" t="e" vm="1">
        <f t="shared" si="54"/>
        <v>#VALUE!</v>
      </c>
      <c r="O360" s="47" t="e" vm="1">
        <f t="shared" si="55"/>
        <v>#VALUE!</v>
      </c>
      <c r="P360" t="e" vm="1">
        <f t="shared" si="56"/>
        <v>#VALUE!</v>
      </c>
      <c r="Q360" t="e" cm="1" vm="2">
        <f t="array" ref="Q360">[1]!genUniform($Q$9,$Q$10)</f>
        <v>#VALUE!</v>
      </c>
      <c r="R360" t="e" vm="1">
        <f t="shared" si="57"/>
        <v>#VALUE!</v>
      </c>
      <c r="S360" s="47" t="e" vm="1">
        <f t="shared" si="58"/>
        <v>#VALUE!</v>
      </c>
      <c r="T360" t="e" vm="1">
        <f t="shared" si="59"/>
        <v>#VALUE!</v>
      </c>
    </row>
    <row r="361" spans="1:20">
      <c r="A361">
        <v>351</v>
      </c>
      <c r="C361" t="e" cm="1" vm="2">
        <f t="array" ref="C361">[1]!GenLognormal($C$9,$C$10)</f>
        <v>#VALUE!</v>
      </c>
      <c r="D361" t="e" cm="1" vm="2">
        <f t="array" ref="D361">[1]!GenLognormal($D$9,$D$10)</f>
        <v>#VALUE!</v>
      </c>
      <c r="E361" t="e" cm="1" vm="2">
        <f t="array" ref="E361">[1]!genNormal($E$9,$E$10)</f>
        <v>#VALUE!</v>
      </c>
      <c r="F361" t="e" cm="1" vm="2">
        <f t="array" ref="F361">[1]!GenLognormal($F$9,$F$10)</f>
        <v>#VALUE!</v>
      </c>
      <c r="G361" t="e" cm="1" vm="2">
        <f t="array" ref="G361">[1]!genBinomial(1,0.602)</f>
        <v>#VALUE!</v>
      </c>
      <c r="H361" s="13" t="e" vm="1">
        <f t="shared" si="60"/>
        <v>#VALUE!</v>
      </c>
      <c r="I361" t="e" cm="1" vm="2">
        <f t="array" ref="I361">[1]!genUniform($I$9,$I$10)</f>
        <v>#VALUE!</v>
      </c>
      <c r="J361" t="e" vm="1">
        <f t="shared" si="51"/>
        <v>#VALUE!</v>
      </c>
      <c r="K361" s="47" t="e" vm="1">
        <f t="shared" si="52"/>
        <v>#VALUE!</v>
      </c>
      <c r="L361" t="e" vm="1">
        <f t="shared" si="53"/>
        <v>#VALUE!</v>
      </c>
      <c r="M361" t="e" cm="1" vm="2">
        <f t="array" ref="M361">[1]!genUniform($M$9,$M$10)</f>
        <v>#VALUE!</v>
      </c>
      <c r="N361" t="e" vm="1">
        <f t="shared" si="54"/>
        <v>#VALUE!</v>
      </c>
      <c r="O361" s="47" t="e" vm="1">
        <f t="shared" si="55"/>
        <v>#VALUE!</v>
      </c>
      <c r="P361" t="e" vm="1">
        <f t="shared" si="56"/>
        <v>#VALUE!</v>
      </c>
      <c r="Q361" t="e" cm="1" vm="2">
        <f t="array" ref="Q361">[1]!genUniform($Q$9,$Q$10)</f>
        <v>#VALUE!</v>
      </c>
      <c r="R361" t="e" vm="1">
        <f t="shared" si="57"/>
        <v>#VALUE!</v>
      </c>
      <c r="S361" s="47" t="e" vm="1">
        <f t="shared" si="58"/>
        <v>#VALUE!</v>
      </c>
      <c r="T361" t="e" vm="1">
        <f t="shared" si="59"/>
        <v>#VALUE!</v>
      </c>
    </row>
    <row r="362" spans="1:20">
      <c r="A362">
        <v>352</v>
      </c>
      <c r="C362" t="e" cm="1" vm="2">
        <f t="array" ref="C362">[1]!GenLognormal($C$9,$C$10)</f>
        <v>#VALUE!</v>
      </c>
      <c r="D362" t="e" cm="1" vm="2">
        <f t="array" ref="D362">[1]!GenLognormal($D$9,$D$10)</f>
        <v>#VALUE!</v>
      </c>
      <c r="E362" t="e" cm="1" vm="2">
        <f t="array" ref="E362">[1]!genNormal($E$9,$E$10)</f>
        <v>#VALUE!</v>
      </c>
      <c r="F362" t="e" cm="1" vm="2">
        <f t="array" ref="F362">[1]!GenLognormal($F$9,$F$10)</f>
        <v>#VALUE!</v>
      </c>
      <c r="G362" t="e" cm="1" vm="2">
        <f t="array" ref="G362">[1]!genBinomial(1,0.602)</f>
        <v>#VALUE!</v>
      </c>
      <c r="H362" s="13" t="e" vm="1">
        <f t="shared" si="60"/>
        <v>#VALUE!</v>
      </c>
      <c r="I362" t="e" cm="1" vm="2">
        <f t="array" ref="I362">[1]!genUniform($I$9,$I$10)</f>
        <v>#VALUE!</v>
      </c>
      <c r="J362" t="e" vm="1">
        <f t="shared" si="51"/>
        <v>#VALUE!</v>
      </c>
      <c r="K362" s="47" t="e" vm="1">
        <f t="shared" si="52"/>
        <v>#VALUE!</v>
      </c>
      <c r="L362" t="e" vm="1">
        <f t="shared" si="53"/>
        <v>#VALUE!</v>
      </c>
      <c r="M362" t="e" cm="1" vm="2">
        <f t="array" ref="M362">[1]!genUniform($M$9,$M$10)</f>
        <v>#VALUE!</v>
      </c>
      <c r="N362" t="e" vm="1">
        <f t="shared" si="54"/>
        <v>#VALUE!</v>
      </c>
      <c r="O362" s="47" t="e" vm="1">
        <f t="shared" si="55"/>
        <v>#VALUE!</v>
      </c>
      <c r="P362" t="e" vm="1">
        <f t="shared" si="56"/>
        <v>#VALUE!</v>
      </c>
      <c r="Q362" t="e" cm="1" vm="2">
        <f t="array" ref="Q362">[1]!genUniform($Q$9,$Q$10)</f>
        <v>#VALUE!</v>
      </c>
      <c r="R362" t="e" vm="1">
        <f t="shared" si="57"/>
        <v>#VALUE!</v>
      </c>
      <c r="S362" s="47" t="e" vm="1">
        <f t="shared" si="58"/>
        <v>#VALUE!</v>
      </c>
      <c r="T362" t="e" vm="1">
        <f t="shared" si="59"/>
        <v>#VALUE!</v>
      </c>
    </row>
    <row r="363" spans="1:20">
      <c r="A363">
        <v>353</v>
      </c>
      <c r="C363" t="e" cm="1" vm="2">
        <f t="array" ref="C363">[1]!GenLognormal($C$9,$C$10)</f>
        <v>#VALUE!</v>
      </c>
      <c r="D363" t="e" cm="1" vm="2">
        <f t="array" ref="D363">[1]!GenLognormal($D$9,$D$10)</f>
        <v>#VALUE!</v>
      </c>
      <c r="E363" t="e" cm="1" vm="2">
        <f t="array" ref="E363">[1]!genNormal($E$9,$E$10)</f>
        <v>#VALUE!</v>
      </c>
      <c r="F363" t="e" cm="1" vm="2">
        <f t="array" ref="F363">[1]!GenLognormal($F$9,$F$10)</f>
        <v>#VALUE!</v>
      </c>
      <c r="G363" t="e" cm="1" vm="2">
        <f t="array" ref="G363">[1]!genBinomial(1,0.602)</f>
        <v>#VALUE!</v>
      </c>
      <c r="H363" s="13" t="e" vm="1">
        <f t="shared" si="60"/>
        <v>#VALUE!</v>
      </c>
      <c r="I363" t="e" cm="1" vm="2">
        <f t="array" ref="I363">[1]!genUniform($I$9,$I$10)</f>
        <v>#VALUE!</v>
      </c>
      <c r="J363" t="e" vm="1">
        <f t="shared" si="51"/>
        <v>#VALUE!</v>
      </c>
      <c r="K363" s="47" t="e" vm="1">
        <f t="shared" si="52"/>
        <v>#VALUE!</v>
      </c>
      <c r="L363" t="e" vm="1">
        <f t="shared" si="53"/>
        <v>#VALUE!</v>
      </c>
      <c r="M363" t="e" cm="1" vm="2">
        <f t="array" ref="M363">[1]!genUniform($M$9,$M$10)</f>
        <v>#VALUE!</v>
      </c>
      <c r="N363" t="e" vm="1">
        <f t="shared" si="54"/>
        <v>#VALUE!</v>
      </c>
      <c r="O363" s="47" t="e" vm="1">
        <f t="shared" si="55"/>
        <v>#VALUE!</v>
      </c>
      <c r="P363" t="e" vm="1">
        <f t="shared" si="56"/>
        <v>#VALUE!</v>
      </c>
      <c r="Q363" t="e" cm="1" vm="2">
        <f t="array" ref="Q363">[1]!genUniform($Q$9,$Q$10)</f>
        <v>#VALUE!</v>
      </c>
      <c r="R363" t="e" vm="1">
        <f t="shared" si="57"/>
        <v>#VALUE!</v>
      </c>
      <c r="S363" s="47" t="e" vm="1">
        <f t="shared" si="58"/>
        <v>#VALUE!</v>
      </c>
      <c r="T363" t="e" vm="1">
        <f t="shared" si="59"/>
        <v>#VALUE!</v>
      </c>
    </row>
    <row r="364" spans="1:20">
      <c r="A364">
        <v>354</v>
      </c>
      <c r="C364" t="e" cm="1" vm="2">
        <f t="array" ref="C364">[1]!GenLognormal($C$9,$C$10)</f>
        <v>#VALUE!</v>
      </c>
      <c r="D364" t="e" cm="1" vm="2">
        <f t="array" ref="D364">[1]!GenLognormal($D$9,$D$10)</f>
        <v>#VALUE!</v>
      </c>
      <c r="E364" t="e" cm="1" vm="2">
        <f t="array" ref="E364">[1]!genNormal($E$9,$E$10)</f>
        <v>#VALUE!</v>
      </c>
      <c r="F364" t="e" cm="1" vm="2">
        <f t="array" ref="F364">[1]!GenLognormal($F$9,$F$10)</f>
        <v>#VALUE!</v>
      </c>
      <c r="G364" t="e" cm="1" vm="2">
        <f t="array" ref="G364">[1]!genBinomial(1,0.602)</f>
        <v>#VALUE!</v>
      </c>
      <c r="H364" s="13" t="e" vm="1">
        <f t="shared" si="60"/>
        <v>#VALUE!</v>
      </c>
      <c r="I364" t="e" cm="1" vm="2">
        <f t="array" ref="I364">[1]!genUniform($I$9,$I$10)</f>
        <v>#VALUE!</v>
      </c>
      <c r="J364" t="e" vm="1">
        <f t="shared" si="51"/>
        <v>#VALUE!</v>
      </c>
      <c r="K364" s="47" t="e" vm="1">
        <f t="shared" si="52"/>
        <v>#VALUE!</v>
      </c>
      <c r="L364" t="e" vm="1">
        <f t="shared" si="53"/>
        <v>#VALUE!</v>
      </c>
      <c r="M364" t="e" cm="1" vm="2">
        <f t="array" ref="M364">[1]!genUniform($M$9,$M$10)</f>
        <v>#VALUE!</v>
      </c>
      <c r="N364" t="e" vm="1">
        <f t="shared" si="54"/>
        <v>#VALUE!</v>
      </c>
      <c r="O364" s="47" t="e" vm="1">
        <f t="shared" si="55"/>
        <v>#VALUE!</v>
      </c>
      <c r="P364" t="e" vm="1">
        <f t="shared" si="56"/>
        <v>#VALUE!</v>
      </c>
      <c r="Q364" t="e" cm="1" vm="2">
        <f t="array" ref="Q364">[1]!genUniform($Q$9,$Q$10)</f>
        <v>#VALUE!</v>
      </c>
      <c r="R364" t="e" vm="1">
        <f t="shared" si="57"/>
        <v>#VALUE!</v>
      </c>
      <c r="S364" s="47" t="e" vm="1">
        <f t="shared" si="58"/>
        <v>#VALUE!</v>
      </c>
      <c r="T364" t="e" vm="1">
        <f t="shared" si="59"/>
        <v>#VALUE!</v>
      </c>
    </row>
    <row r="365" spans="1:20">
      <c r="A365">
        <v>355</v>
      </c>
      <c r="C365" t="e" cm="1" vm="2">
        <f t="array" ref="C365">[1]!GenLognormal($C$9,$C$10)</f>
        <v>#VALUE!</v>
      </c>
      <c r="D365" t="e" cm="1" vm="2">
        <f t="array" ref="D365">[1]!GenLognormal($D$9,$D$10)</f>
        <v>#VALUE!</v>
      </c>
      <c r="E365" t="e" cm="1" vm="2">
        <f t="array" ref="E365">[1]!genNormal($E$9,$E$10)</f>
        <v>#VALUE!</v>
      </c>
      <c r="F365" t="e" cm="1" vm="2">
        <f t="array" ref="F365">[1]!GenLognormal($F$9,$F$10)</f>
        <v>#VALUE!</v>
      </c>
      <c r="G365" t="e" cm="1" vm="2">
        <f t="array" ref="G365">[1]!genBinomial(1,0.602)</f>
        <v>#VALUE!</v>
      </c>
      <c r="H365" s="13" t="e" vm="1">
        <f t="shared" si="60"/>
        <v>#VALUE!</v>
      </c>
      <c r="I365" t="e" cm="1" vm="2">
        <f t="array" ref="I365">[1]!genUniform($I$9,$I$10)</f>
        <v>#VALUE!</v>
      </c>
      <c r="J365" t="e" vm="1">
        <f t="shared" si="51"/>
        <v>#VALUE!</v>
      </c>
      <c r="K365" s="47" t="e" vm="1">
        <f t="shared" si="52"/>
        <v>#VALUE!</v>
      </c>
      <c r="L365" t="e" vm="1">
        <f t="shared" si="53"/>
        <v>#VALUE!</v>
      </c>
      <c r="M365" t="e" cm="1" vm="2">
        <f t="array" ref="M365">[1]!genUniform($M$9,$M$10)</f>
        <v>#VALUE!</v>
      </c>
      <c r="N365" t="e" vm="1">
        <f t="shared" si="54"/>
        <v>#VALUE!</v>
      </c>
      <c r="O365" s="47" t="e" vm="1">
        <f t="shared" si="55"/>
        <v>#VALUE!</v>
      </c>
      <c r="P365" t="e" vm="1">
        <f t="shared" si="56"/>
        <v>#VALUE!</v>
      </c>
      <c r="Q365" t="e" cm="1" vm="2">
        <f t="array" ref="Q365">[1]!genUniform($Q$9,$Q$10)</f>
        <v>#VALUE!</v>
      </c>
      <c r="R365" t="e" vm="1">
        <f t="shared" si="57"/>
        <v>#VALUE!</v>
      </c>
      <c r="S365" s="47" t="e" vm="1">
        <f t="shared" si="58"/>
        <v>#VALUE!</v>
      </c>
      <c r="T365" t="e" vm="1">
        <f t="shared" si="59"/>
        <v>#VALUE!</v>
      </c>
    </row>
    <row r="366" spans="1:20">
      <c r="A366">
        <v>356</v>
      </c>
      <c r="C366" t="e" cm="1" vm="2">
        <f t="array" ref="C366">[1]!GenLognormal($C$9,$C$10)</f>
        <v>#VALUE!</v>
      </c>
      <c r="D366" t="e" cm="1" vm="2">
        <f t="array" ref="D366">[1]!GenLognormal($D$9,$D$10)</f>
        <v>#VALUE!</v>
      </c>
      <c r="E366" t="e" cm="1" vm="2">
        <f t="array" ref="E366">[1]!genNormal($E$9,$E$10)</f>
        <v>#VALUE!</v>
      </c>
      <c r="F366" t="e" cm="1" vm="2">
        <f t="array" ref="F366">[1]!GenLognormal($F$9,$F$10)</f>
        <v>#VALUE!</v>
      </c>
      <c r="G366" t="e" cm="1" vm="2">
        <f t="array" ref="G366">[1]!genBinomial(1,0.602)</f>
        <v>#VALUE!</v>
      </c>
      <c r="H366" s="13" t="e" vm="1">
        <f t="shared" si="60"/>
        <v>#VALUE!</v>
      </c>
      <c r="I366" t="e" cm="1" vm="2">
        <f t="array" ref="I366">[1]!genUniform($I$9,$I$10)</f>
        <v>#VALUE!</v>
      </c>
      <c r="J366" t="e" vm="1">
        <f t="shared" si="51"/>
        <v>#VALUE!</v>
      </c>
      <c r="K366" s="47" t="e" vm="1">
        <f t="shared" si="52"/>
        <v>#VALUE!</v>
      </c>
      <c r="L366" t="e" vm="1">
        <f t="shared" si="53"/>
        <v>#VALUE!</v>
      </c>
      <c r="M366" t="e" cm="1" vm="2">
        <f t="array" ref="M366">[1]!genUniform($M$9,$M$10)</f>
        <v>#VALUE!</v>
      </c>
      <c r="N366" t="e" vm="1">
        <f t="shared" si="54"/>
        <v>#VALUE!</v>
      </c>
      <c r="O366" s="47" t="e" vm="1">
        <f t="shared" si="55"/>
        <v>#VALUE!</v>
      </c>
      <c r="P366" t="e" vm="1">
        <f t="shared" si="56"/>
        <v>#VALUE!</v>
      </c>
      <c r="Q366" t="e" cm="1" vm="2">
        <f t="array" ref="Q366">[1]!genUniform($Q$9,$Q$10)</f>
        <v>#VALUE!</v>
      </c>
      <c r="R366" t="e" vm="1">
        <f t="shared" si="57"/>
        <v>#VALUE!</v>
      </c>
      <c r="S366" s="47" t="e" vm="1">
        <f t="shared" si="58"/>
        <v>#VALUE!</v>
      </c>
      <c r="T366" t="e" vm="1">
        <f t="shared" si="59"/>
        <v>#VALUE!</v>
      </c>
    </row>
    <row r="367" spans="1:20">
      <c r="A367">
        <v>357</v>
      </c>
      <c r="C367" t="e" cm="1" vm="2">
        <f t="array" ref="C367">[1]!GenLognormal($C$9,$C$10)</f>
        <v>#VALUE!</v>
      </c>
      <c r="D367" t="e" cm="1" vm="2">
        <f t="array" ref="D367">[1]!GenLognormal($D$9,$D$10)</f>
        <v>#VALUE!</v>
      </c>
      <c r="E367" t="e" cm="1" vm="2">
        <f t="array" ref="E367">[1]!genNormal($E$9,$E$10)</f>
        <v>#VALUE!</v>
      </c>
      <c r="F367" t="e" cm="1" vm="2">
        <f t="array" ref="F367">[1]!GenLognormal($F$9,$F$10)</f>
        <v>#VALUE!</v>
      </c>
      <c r="G367" t="e" cm="1" vm="2">
        <f t="array" ref="G367">[1]!genBinomial(1,0.602)</f>
        <v>#VALUE!</v>
      </c>
      <c r="H367" s="13" t="e" vm="1">
        <f t="shared" si="60"/>
        <v>#VALUE!</v>
      </c>
      <c r="I367" t="e" cm="1" vm="2">
        <f t="array" ref="I367">[1]!genUniform($I$9,$I$10)</f>
        <v>#VALUE!</v>
      </c>
      <c r="J367" t="e" vm="1">
        <f t="shared" si="51"/>
        <v>#VALUE!</v>
      </c>
      <c r="K367" s="47" t="e" vm="1">
        <f t="shared" si="52"/>
        <v>#VALUE!</v>
      </c>
      <c r="L367" t="e" vm="1">
        <f t="shared" si="53"/>
        <v>#VALUE!</v>
      </c>
      <c r="M367" t="e" cm="1" vm="2">
        <f t="array" ref="M367">[1]!genUniform($M$9,$M$10)</f>
        <v>#VALUE!</v>
      </c>
      <c r="N367" t="e" vm="1">
        <f t="shared" si="54"/>
        <v>#VALUE!</v>
      </c>
      <c r="O367" s="47" t="e" vm="1">
        <f t="shared" si="55"/>
        <v>#VALUE!</v>
      </c>
      <c r="P367" t="e" vm="1">
        <f t="shared" si="56"/>
        <v>#VALUE!</v>
      </c>
      <c r="Q367" t="e" cm="1" vm="2">
        <f t="array" ref="Q367">[1]!genUniform($Q$9,$Q$10)</f>
        <v>#VALUE!</v>
      </c>
      <c r="R367" t="e" vm="1">
        <f t="shared" si="57"/>
        <v>#VALUE!</v>
      </c>
      <c r="S367" s="47" t="e" vm="1">
        <f t="shared" si="58"/>
        <v>#VALUE!</v>
      </c>
      <c r="T367" t="e" vm="1">
        <f t="shared" si="59"/>
        <v>#VALUE!</v>
      </c>
    </row>
    <row r="368" spans="1:20">
      <c r="A368">
        <v>358</v>
      </c>
      <c r="C368" t="e" cm="1" vm="2">
        <f t="array" ref="C368">[1]!GenLognormal($C$9,$C$10)</f>
        <v>#VALUE!</v>
      </c>
      <c r="D368" t="e" cm="1" vm="2">
        <f t="array" ref="D368">[1]!GenLognormal($D$9,$D$10)</f>
        <v>#VALUE!</v>
      </c>
      <c r="E368" t="e" cm="1" vm="2">
        <f t="array" ref="E368">[1]!genNormal($E$9,$E$10)</f>
        <v>#VALUE!</v>
      </c>
      <c r="F368" t="e" cm="1" vm="2">
        <f t="array" ref="F368">[1]!GenLognormal($F$9,$F$10)</f>
        <v>#VALUE!</v>
      </c>
      <c r="G368" t="e" cm="1" vm="2">
        <f t="array" ref="G368">[1]!genBinomial(1,0.602)</f>
        <v>#VALUE!</v>
      </c>
      <c r="H368" s="13" t="e" vm="1">
        <f t="shared" si="60"/>
        <v>#VALUE!</v>
      </c>
      <c r="I368" t="e" cm="1" vm="2">
        <f t="array" ref="I368">[1]!genUniform($I$9,$I$10)</f>
        <v>#VALUE!</v>
      </c>
      <c r="J368" t="e" vm="1">
        <f t="shared" si="51"/>
        <v>#VALUE!</v>
      </c>
      <c r="K368" s="47" t="e" vm="1">
        <f t="shared" si="52"/>
        <v>#VALUE!</v>
      </c>
      <c r="L368" t="e" vm="1">
        <f t="shared" si="53"/>
        <v>#VALUE!</v>
      </c>
      <c r="M368" t="e" cm="1" vm="2">
        <f t="array" ref="M368">[1]!genUniform($M$9,$M$10)</f>
        <v>#VALUE!</v>
      </c>
      <c r="N368" t="e" vm="1">
        <f t="shared" si="54"/>
        <v>#VALUE!</v>
      </c>
      <c r="O368" s="47" t="e" vm="1">
        <f t="shared" si="55"/>
        <v>#VALUE!</v>
      </c>
      <c r="P368" t="e" vm="1">
        <f t="shared" si="56"/>
        <v>#VALUE!</v>
      </c>
      <c r="Q368" t="e" cm="1" vm="2">
        <f t="array" ref="Q368">[1]!genUniform($Q$9,$Q$10)</f>
        <v>#VALUE!</v>
      </c>
      <c r="R368" t="e" vm="1">
        <f t="shared" si="57"/>
        <v>#VALUE!</v>
      </c>
      <c r="S368" s="47" t="e" vm="1">
        <f t="shared" si="58"/>
        <v>#VALUE!</v>
      </c>
      <c r="T368" t="e" vm="1">
        <f t="shared" si="59"/>
        <v>#VALUE!</v>
      </c>
    </row>
    <row r="369" spans="1:20">
      <c r="A369">
        <v>359</v>
      </c>
      <c r="C369" t="e" cm="1" vm="2">
        <f t="array" ref="C369">[1]!GenLognormal($C$9,$C$10)</f>
        <v>#VALUE!</v>
      </c>
      <c r="D369" t="e" cm="1" vm="2">
        <f t="array" ref="D369">[1]!GenLognormal($D$9,$D$10)</f>
        <v>#VALUE!</v>
      </c>
      <c r="E369" t="e" cm="1" vm="2">
        <f t="array" ref="E369">[1]!genNormal($E$9,$E$10)</f>
        <v>#VALUE!</v>
      </c>
      <c r="F369" t="e" cm="1" vm="2">
        <f t="array" ref="F369">[1]!GenLognormal($F$9,$F$10)</f>
        <v>#VALUE!</v>
      </c>
      <c r="G369" t="e" cm="1" vm="2">
        <f t="array" ref="G369">[1]!genBinomial(1,0.602)</f>
        <v>#VALUE!</v>
      </c>
      <c r="H369" s="13" t="e" vm="1">
        <f t="shared" si="60"/>
        <v>#VALUE!</v>
      </c>
      <c r="I369" t="e" cm="1" vm="2">
        <f t="array" ref="I369">[1]!genUniform($I$9,$I$10)</f>
        <v>#VALUE!</v>
      </c>
      <c r="J369" t="e" vm="1">
        <f t="shared" si="51"/>
        <v>#VALUE!</v>
      </c>
      <c r="K369" s="47" t="e" vm="1">
        <f t="shared" si="52"/>
        <v>#VALUE!</v>
      </c>
      <c r="L369" t="e" vm="1">
        <f t="shared" si="53"/>
        <v>#VALUE!</v>
      </c>
      <c r="M369" t="e" cm="1" vm="2">
        <f t="array" ref="M369">[1]!genUniform($M$9,$M$10)</f>
        <v>#VALUE!</v>
      </c>
      <c r="N369" t="e" vm="1">
        <f t="shared" si="54"/>
        <v>#VALUE!</v>
      </c>
      <c r="O369" s="47" t="e" vm="1">
        <f t="shared" si="55"/>
        <v>#VALUE!</v>
      </c>
      <c r="P369" t="e" vm="1">
        <f t="shared" si="56"/>
        <v>#VALUE!</v>
      </c>
      <c r="Q369" t="e" cm="1" vm="2">
        <f t="array" ref="Q369">[1]!genUniform($Q$9,$Q$10)</f>
        <v>#VALUE!</v>
      </c>
      <c r="R369" t="e" vm="1">
        <f t="shared" si="57"/>
        <v>#VALUE!</v>
      </c>
      <c r="S369" s="47" t="e" vm="1">
        <f t="shared" si="58"/>
        <v>#VALUE!</v>
      </c>
      <c r="T369" t="e" vm="1">
        <f t="shared" si="59"/>
        <v>#VALUE!</v>
      </c>
    </row>
    <row r="370" spans="1:20">
      <c r="A370">
        <v>360</v>
      </c>
      <c r="C370" t="e" cm="1" vm="2">
        <f t="array" ref="C370">[1]!GenLognormal($C$9,$C$10)</f>
        <v>#VALUE!</v>
      </c>
      <c r="D370" t="e" cm="1" vm="2">
        <f t="array" ref="D370">[1]!GenLognormal($D$9,$D$10)</f>
        <v>#VALUE!</v>
      </c>
      <c r="E370" t="e" cm="1" vm="2">
        <f t="array" ref="E370">[1]!genNormal($E$9,$E$10)</f>
        <v>#VALUE!</v>
      </c>
      <c r="F370" t="e" cm="1" vm="2">
        <f t="array" ref="F370">[1]!GenLognormal($F$9,$F$10)</f>
        <v>#VALUE!</v>
      </c>
      <c r="G370" t="e" cm="1" vm="2">
        <f t="array" ref="G370">[1]!genBinomial(1,0.602)</f>
        <v>#VALUE!</v>
      </c>
      <c r="H370" s="13" t="e" vm="1">
        <f t="shared" si="60"/>
        <v>#VALUE!</v>
      </c>
      <c r="I370" t="e" cm="1" vm="2">
        <f t="array" ref="I370">[1]!genUniform($I$9,$I$10)</f>
        <v>#VALUE!</v>
      </c>
      <c r="J370" t="e" vm="1">
        <f t="shared" si="51"/>
        <v>#VALUE!</v>
      </c>
      <c r="K370" s="47" t="e" vm="1">
        <f t="shared" si="52"/>
        <v>#VALUE!</v>
      </c>
      <c r="L370" t="e" vm="1">
        <f t="shared" si="53"/>
        <v>#VALUE!</v>
      </c>
      <c r="M370" t="e" cm="1" vm="2">
        <f t="array" ref="M370">[1]!genUniform($M$9,$M$10)</f>
        <v>#VALUE!</v>
      </c>
      <c r="N370" t="e" vm="1">
        <f t="shared" si="54"/>
        <v>#VALUE!</v>
      </c>
      <c r="O370" s="47" t="e" vm="1">
        <f t="shared" si="55"/>
        <v>#VALUE!</v>
      </c>
      <c r="P370" t="e" vm="1">
        <f t="shared" si="56"/>
        <v>#VALUE!</v>
      </c>
      <c r="Q370" t="e" cm="1" vm="2">
        <f t="array" ref="Q370">[1]!genUniform($Q$9,$Q$10)</f>
        <v>#VALUE!</v>
      </c>
      <c r="R370" t="e" vm="1">
        <f t="shared" si="57"/>
        <v>#VALUE!</v>
      </c>
      <c r="S370" s="47" t="e" vm="1">
        <f t="shared" si="58"/>
        <v>#VALUE!</v>
      </c>
      <c r="T370" t="e" vm="1">
        <f t="shared" si="59"/>
        <v>#VALUE!</v>
      </c>
    </row>
    <row r="371" spans="1:20">
      <c r="A371">
        <v>361</v>
      </c>
      <c r="C371" t="e" cm="1" vm="2">
        <f t="array" ref="C371">[1]!GenLognormal($C$9,$C$10)</f>
        <v>#VALUE!</v>
      </c>
      <c r="D371" t="e" cm="1" vm="2">
        <f t="array" ref="D371">[1]!GenLognormal($D$9,$D$10)</f>
        <v>#VALUE!</v>
      </c>
      <c r="E371" t="e" cm="1" vm="2">
        <f t="array" ref="E371">[1]!genNormal($E$9,$E$10)</f>
        <v>#VALUE!</v>
      </c>
      <c r="F371" t="e" cm="1" vm="2">
        <f t="array" ref="F371">[1]!GenLognormal($F$9,$F$10)</f>
        <v>#VALUE!</v>
      </c>
      <c r="G371" t="e" cm="1" vm="2">
        <f t="array" ref="G371">[1]!genBinomial(1,0.602)</f>
        <v>#VALUE!</v>
      </c>
      <c r="H371" s="13" t="e" vm="1">
        <f t="shared" si="60"/>
        <v>#VALUE!</v>
      </c>
      <c r="I371" t="e" cm="1" vm="2">
        <f t="array" ref="I371">[1]!genUniform($I$9,$I$10)</f>
        <v>#VALUE!</v>
      </c>
      <c r="J371" t="e" vm="1">
        <f t="shared" si="51"/>
        <v>#VALUE!</v>
      </c>
      <c r="K371" s="47" t="e" vm="1">
        <f t="shared" si="52"/>
        <v>#VALUE!</v>
      </c>
      <c r="L371" t="e" vm="1">
        <f t="shared" si="53"/>
        <v>#VALUE!</v>
      </c>
      <c r="M371" t="e" cm="1" vm="2">
        <f t="array" ref="M371">[1]!genUniform($M$9,$M$10)</f>
        <v>#VALUE!</v>
      </c>
      <c r="N371" t="e" vm="1">
        <f t="shared" si="54"/>
        <v>#VALUE!</v>
      </c>
      <c r="O371" s="47" t="e" vm="1">
        <f t="shared" si="55"/>
        <v>#VALUE!</v>
      </c>
      <c r="P371" t="e" vm="1">
        <f t="shared" si="56"/>
        <v>#VALUE!</v>
      </c>
      <c r="Q371" t="e" cm="1" vm="2">
        <f t="array" ref="Q371">[1]!genUniform($Q$9,$Q$10)</f>
        <v>#VALUE!</v>
      </c>
      <c r="R371" t="e" vm="1">
        <f t="shared" si="57"/>
        <v>#VALUE!</v>
      </c>
      <c r="S371" s="47" t="e" vm="1">
        <f t="shared" si="58"/>
        <v>#VALUE!</v>
      </c>
      <c r="T371" t="e" vm="1">
        <f t="shared" si="59"/>
        <v>#VALUE!</v>
      </c>
    </row>
    <row r="372" spans="1:20">
      <c r="A372">
        <v>362</v>
      </c>
      <c r="C372" t="e" cm="1" vm="2">
        <f t="array" ref="C372">[1]!GenLognormal($C$9,$C$10)</f>
        <v>#VALUE!</v>
      </c>
      <c r="D372" t="e" cm="1" vm="2">
        <f t="array" ref="D372">[1]!GenLognormal($D$9,$D$10)</f>
        <v>#VALUE!</v>
      </c>
      <c r="E372" t="e" cm="1" vm="2">
        <f t="array" ref="E372">[1]!genNormal($E$9,$E$10)</f>
        <v>#VALUE!</v>
      </c>
      <c r="F372" t="e" cm="1" vm="2">
        <f t="array" ref="F372">[1]!GenLognormal($F$9,$F$10)</f>
        <v>#VALUE!</v>
      </c>
      <c r="G372" t="e" cm="1" vm="2">
        <f t="array" ref="G372">[1]!genBinomial(1,0.602)</f>
        <v>#VALUE!</v>
      </c>
      <c r="H372" s="13" t="e" vm="1">
        <f t="shared" si="60"/>
        <v>#VALUE!</v>
      </c>
      <c r="I372" t="e" cm="1" vm="2">
        <f t="array" ref="I372">[1]!genUniform($I$9,$I$10)</f>
        <v>#VALUE!</v>
      </c>
      <c r="J372" t="e" vm="1">
        <f t="shared" si="51"/>
        <v>#VALUE!</v>
      </c>
      <c r="K372" s="47" t="e" vm="1">
        <f t="shared" si="52"/>
        <v>#VALUE!</v>
      </c>
      <c r="L372" t="e" vm="1">
        <f t="shared" si="53"/>
        <v>#VALUE!</v>
      </c>
      <c r="M372" t="e" cm="1" vm="2">
        <f t="array" ref="M372">[1]!genUniform($M$9,$M$10)</f>
        <v>#VALUE!</v>
      </c>
      <c r="N372" t="e" vm="1">
        <f t="shared" si="54"/>
        <v>#VALUE!</v>
      </c>
      <c r="O372" s="47" t="e" vm="1">
        <f t="shared" si="55"/>
        <v>#VALUE!</v>
      </c>
      <c r="P372" t="e" vm="1">
        <f t="shared" si="56"/>
        <v>#VALUE!</v>
      </c>
      <c r="Q372" t="e" cm="1" vm="2">
        <f t="array" ref="Q372">[1]!genUniform($Q$9,$Q$10)</f>
        <v>#VALUE!</v>
      </c>
      <c r="R372" t="e" vm="1">
        <f t="shared" si="57"/>
        <v>#VALUE!</v>
      </c>
      <c r="S372" s="47" t="e" vm="1">
        <f t="shared" si="58"/>
        <v>#VALUE!</v>
      </c>
      <c r="T372" t="e" vm="1">
        <f t="shared" si="59"/>
        <v>#VALUE!</v>
      </c>
    </row>
    <row r="373" spans="1:20">
      <c r="A373">
        <v>363</v>
      </c>
      <c r="C373" t="e" cm="1" vm="2">
        <f t="array" ref="C373">[1]!GenLognormal($C$9,$C$10)</f>
        <v>#VALUE!</v>
      </c>
      <c r="D373" t="e" cm="1" vm="2">
        <f t="array" ref="D373">[1]!GenLognormal($D$9,$D$10)</f>
        <v>#VALUE!</v>
      </c>
      <c r="E373" t="e" cm="1" vm="2">
        <f t="array" ref="E373">[1]!genNormal($E$9,$E$10)</f>
        <v>#VALUE!</v>
      </c>
      <c r="F373" t="e" cm="1" vm="2">
        <f t="array" ref="F373">[1]!GenLognormal($F$9,$F$10)</f>
        <v>#VALUE!</v>
      </c>
      <c r="G373" t="e" cm="1" vm="2">
        <f t="array" ref="G373">[1]!genBinomial(1,0.602)</f>
        <v>#VALUE!</v>
      </c>
      <c r="H373" s="13" t="e" vm="1">
        <f t="shared" si="60"/>
        <v>#VALUE!</v>
      </c>
      <c r="I373" t="e" cm="1" vm="2">
        <f t="array" ref="I373">[1]!genUniform($I$9,$I$10)</f>
        <v>#VALUE!</v>
      </c>
      <c r="J373" t="e" vm="1">
        <f t="shared" si="51"/>
        <v>#VALUE!</v>
      </c>
      <c r="K373" s="47" t="e" vm="1">
        <f t="shared" si="52"/>
        <v>#VALUE!</v>
      </c>
      <c r="L373" t="e" vm="1">
        <f t="shared" si="53"/>
        <v>#VALUE!</v>
      </c>
      <c r="M373" t="e" cm="1" vm="2">
        <f t="array" ref="M373">[1]!genUniform($M$9,$M$10)</f>
        <v>#VALUE!</v>
      </c>
      <c r="N373" t="e" vm="1">
        <f t="shared" si="54"/>
        <v>#VALUE!</v>
      </c>
      <c r="O373" s="47" t="e" vm="1">
        <f t="shared" si="55"/>
        <v>#VALUE!</v>
      </c>
      <c r="P373" t="e" vm="1">
        <f t="shared" si="56"/>
        <v>#VALUE!</v>
      </c>
      <c r="Q373" t="e" cm="1" vm="2">
        <f t="array" ref="Q373">[1]!genUniform($Q$9,$Q$10)</f>
        <v>#VALUE!</v>
      </c>
      <c r="R373" t="e" vm="1">
        <f t="shared" si="57"/>
        <v>#VALUE!</v>
      </c>
      <c r="S373" s="47" t="e" vm="1">
        <f t="shared" si="58"/>
        <v>#VALUE!</v>
      </c>
      <c r="T373" t="e" vm="1">
        <f t="shared" si="59"/>
        <v>#VALUE!</v>
      </c>
    </row>
    <row r="374" spans="1:20">
      <c r="A374">
        <v>364</v>
      </c>
      <c r="C374" t="e" cm="1" vm="2">
        <f t="array" ref="C374">[1]!GenLognormal($C$9,$C$10)</f>
        <v>#VALUE!</v>
      </c>
      <c r="D374" t="e" cm="1" vm="2">
        <f t="array" ref="D374">[1]!GenLognormal($D$9,$D$10)</f>
        <v>#VALUE!</v>
      </c>
      <c r="E374" t="e" cm="1" vm="2">
        <f t="array" ref="E374">[1]!genNormal($E$9,$E$10)</f>
        <v>#VALUE!</v>
      </c>
      <c r="F374" t="e" cm="1" vm="2">
        <f t="array" ref="F374">[1]!GenLognormal($F$9,$F$10)</f>
        <v>#VALUE!</v>
      </c>
      <c r="G374" t="e" cm="1" vm="2">
        <f t="array" ref="G374">[1]!genBinomial(1,0.602)</f>
        <v>#VALUE!</v>
      </c>
      <c r="H374" s="13" t="e" vm="1">
        <f t="shared" si="60"/>
        <v>#VALUE!</v>
      </c>
      <c r="I374" t="e" cm="1" vm="2">
        <f t="array" ref="I374">[1]!genUniform($I$9,$I$10)</f>
        <v>#VALUE!</v>
      </c>
      <c r="J374" t="e" vm="1">
        <f t="shared" si="51"/>
        <v>#VALUE!</v>
      </c>
      <c r="K374" s="47" t="e" vm="1">
        <f t="shared" si="52"/>
        <v>#VALUE!</v>
      </c>
      <c r="L374" t="e" vm="1">
        <f t="shared" si="53"/>
        <v>#VALUE!</v>
      </c>
      <c r="M374" t="e" cm="1" vm="2">
        <f t="array" ref="M374">[1]!genUniform($M$9,$M$10)</f>
        <v>#VALUE!</v>
      </c>
      <c r="N374" t="e" vm="1">
        <f t="shared" si="54"/>
        <v>#VALUE!</v>
      </c>
      <c r="O374" s="47" t="e" vm="1">
        <f t="shared" si="55"/>
        <v>#VALUE!</v>
      </c>
      <c r="P374" t="e" vm="1">
        <f t="shared" si="56"/>
        <v>#VALUE!</v>
      </c>
      <c r="Q374" t="e" cm="1" vm="2">
        <f t="array" ref="Q374">[1]!genUniform($Q$9,$Q$10)</f>
        <v>#VALUE!</v>
      </c>
      <c r="R374" t="e" vm="1">
        <f t="shared" si="57"/>
        <v>#VALUE!</v>
      </c>
      <c r="S374" s="47" t="e" vm="1">
        <f t="shared" si="58"/>
        <v>#VALUE!</v>
      </c>
      <c r="T374" t="e" vm="1">
        <f t="shared" si="59"/>
        <v>#VALUE!</v>
      </c>
    </row>
    <row r="375" spans="1:20">
      <c r="A375">
        <v>365</v>
      </c>
      <c r="C375" t="e" cm="1" vm="2">
        <f t="array" ref="C375">[1]!GenLognormal($C$9,$C$10)</f>
        <v>#VALUE!</v>
      </c>
      <c r="D375" t="e" cm="1" vm="2">
        <f t="array" ref="D375">[1]!GenLognormal($D$9,$D$10)</f>
        <v>#VALUE!</v>
      </c>
      <c r="E375" t="e" cm="1" vm="2">
        <f t="array" ref="E375">[1]!genNormal($E$9,$E$10)</f>
        <v>#VALUE!</v>
      </c>
      <c r="F375" t="e" cm="1" vm="2">
        <f t="array" ref="F375">[1]!GenLognormal($F$9,$F$10)</f>
        <v>#VALUE!</v>
      </c>
      <c r="G375" t="e" cm="1" vm="2">
        <f t="array" ref="G375">[1]!genBinomial(1,0.602)</f>
        <v>#VALUE!</v>
      </c>
      <c r="H375" s="13" t="e" vm="1">
        <f t="shared" si="60"/>
        <v>#VALUE!</v>
      </c>
      <c r="I375" t="e" cm="1" vm="2">
        <f t="array" ref="I375">[1]!genUniform($I$9,$I$10)</f>
        <v>#VALUE!</v>
      </c>
      <c r="J375" t="e" vm="1">
        <f t="shared" si="51"/>
        <v>#VALUE!</v>
      </c>
      <c r="K375" s="47" t="e" vm="1">
        <f t="shared" si="52"/>
        <v>#VALUE!</v>
      </c>
      <c r="L375" t="e" vm="1">
        <f t="shared" si="53"/>
        <v>#VALUE!</v>
      </c>
      <c r="M375" t="e" cm="1" vm="2">
        <f t="array" ref="M375">[1]!genUniform($M$9,$M$10)</f>
        <v>#VALUE!</v>
      </c>
      <c r="N375" t="e" vm="1">
        <f t="shared" si="54"/>
        <v>#VALUE!</v>
      </c>
      <c r="O375" s="47" t="e" vm="1">
        <f t="shared" si="55"/>
        <v>#VALUE!</v>
      </c>
      <c r="P375" t="e" vm="1">
        <f t="shared" si="56"/>
        <v>#VALUE!</v>
      </c>
      <c r="Q375" t="e" cm="1" vm="2">
        <f t="array" ref="Q375">[1]!genUniform($Q$9,$Q$10)</f>
        <v>#VALUE!</v>
      </c>
      <c r="R375" t="e" vm="1">
        <f t="shared" si="57"/>
        <v>#VALUE!</v>
      </c>
      <c r="S375" s="47" t="e" vm="1">
        <f t="shared" si="58"/>
        <v>#VALUE!</v>
      </c>
      <c r="T375" t="e" vm="1">
        <f t="shared" si="59"/>
        <v>#VALUE!</v>
      </c>
    </row>
    <row r="376" spans="1:20">
      <c r="A376">
        <v>366</v>
      </c>
      <c r="C376" t="e" cm="1" vm="2">
        <f t="array" ref="C376">[1]!GenLognormal($C$9,$C$10)</f>
        <v>#VALUE!</v>
      </c>
      <c r="D376" t="e" cm="1" vm="2">
        <f t="array" ref="D376">[1]!GenLognormal($D$9,$D$10)</f>
        <v>#VALUE!</v>
      </c>
      <c r="E376" t="e" cm="1" vm="2">
        <f t="array" ref="E376">[1]!genNormal($E$9,$E$10)</f>
        <v>#VALUE!</v>
      </c>
      <c r="F376" t="e" cm="1" vm="2">
        <f t="array" ref="F376">[1]!GenLognormal($F$9,$F$10)</f>
        <v>#VALUE!</v>
      </c>
      <c r="G376" t="e" cm="1" vm="2">
        <f t="array" ref="G376">[1]!genBinomial(1,0.602)</f>
        <v>#VALUE!</v>
      </c>
      <c r="H376" s="13" t="e" vm="1">
        <f t="shared" si="60"/>
        <v>#VALUE!</v>
      </c>
      <c r="I376" t="e" cm="1" vm="2">
        <f t="array" ref="I376">[1]!genUniform($I$9,$I$10)</f>
        <v>#VALUE!</v>
      </c>
      <c r="J376" t="e" vm="1">
        <f t="shared" si="51"/>
        <v>#VALUE!</v>
      </c>
      <c r="K376" s="47" t="e" vm="1">
        <f t="shared" si="52"/>
        <v>#VALUE!</v>
      </c>
      <c r="L376" t="e" vm="1">
        <f t="shared" si="53"/>
        <v>#VALUE!</v>
      </c>
      <c r="M376" t="e" cm="1" vm="2">
        <f t="array" ref="M376">[1]!genUniform($M$9,$M$10)</f>
        <v>#VALUE!</v>
      </c>
      <c r="N376" t="e" vm="1">
        <f t="shared" si="54"/>
        <v>#VALUE!</v>
      </c>
      <c r="O376" s="47" t="e" vm="1">
        <f t="shared" si="55"/>
        <v>#VALUE!</v>
      </c>
      <c r="P376" t="e" vm="1">
        <f t="shared" si="56"/>
        <v>#VALUE!</v>
      </c>
      <c r="Q376" t="e" cm="1" vm="2">
        <f t="array" ref="Q376">[1]!genUniform($Q$9,$Q$10)</f>
        <v>#VALUE!</v>
      </c>
      <c r="R376" t="e" vm="1">
        <f t="shared" si="57"/>
        <v>#VALUE!</v>
      </c>
      <c r="S376" s="47" t="e" vm="1">
        <f t="shared" si="58"/>
        <v>#VALUE!</v>
      </c>
      <c r="T376" t="e" vm="1">
        <f t="shared" si="59"/>
        <v>#VALUE!</v>
      </c>
    </row>
    <row r="377" spans="1:20">
      <c r="A377">
        <v>367</v>
      </c>
      <c r="C377" t="e" cm="1" vm="2">
        <f t="array" ref="C377">[1]!GenLognormal($C$9,$C$10)</f>
        <v>#VALUE!</v>
      </c>
      <c r="D377" t="e" cm="1" vm="2">
        <f t="array" ref="D377">[1]!GenLognormal($D$9,$D$10)</f>
        <v>#VALUE!</v>
      </c>
      <c r="E377" t="e" cm="1" vm="2">
        <f t="array" ref="E377">[1]!genNormal($E$9,$E$10)</f>
        <v>#VALUE!</v>
      </c>
      <c r="F377" t="e" cm="1" vm="2">
        <f t="array" ref="F377">[1]!GenLognormal($F$9,$F$10)</f>
        <v>#VALUE!</v>
      </c>
      <c r="G377" t="e" cm="1" vm="2">
        <f t="array" ref="G377">[1]!genBinomial(1,0.602)</f>
        <v>#VALUE!</v>
      </c>
      <c r="H377" s="13" t="e" vm="1">
        <f t="shared" si="60"/>
        <v>#VALUE!</v>
      </c>
      <c r="I377" t="e" cm="1" vm="2">
        <f t="array" ref="I377">[1]!genUniform($I$9,$I$10)</f>
        <v>#VALUE!</v>
      </c>
      <c r="J377" t="e" vm="1">
        <f t="shared" si="51"/>
        <v>#VALUE!</v>
      </c>
      <c r="K377" s="47" t="e" vm="1">
        <f t="shared" si="52"/>
        <v>#VALUE!</v>
      </c>
      <c r="L377" t="e" vm="1">
        <f t="shared" si="53"/>
        <v>#VALUE!</v>
      </c>
      <c r="M377" t="e" cm="1" vm="2">
        <f t="array" ref="M377">[1]!genUniform($M$9,$M$10)</f>
        <v>#VALUE!</v>
      </c>
      <c r="N377" t="e" vm="1">
        <f t="shared" si="54"/>
        <v>#VALUE!</v>
      </c>
      <c r="O377" s="47" t="e" vm="1">
        <f t="shared" si="55"/>
        <v>#VALUE!</v>
      </c>
      <c r="P377" t="e" vm="1">
        <f t="shared" si="56"/>
        <v>#VALUE!</v>
      </c>
      <c r="Q377" t="e" cm="1" vm="2">
        <f t="array" ref="Q377">[1]!genUniform($Q$9,$Q$10)</f>
        <v>#VALUE!</v>
      </c>
      <c r="R377" t="e" vm="1">
        <f t="shared" si="57"/>
        <v>#VALUE!</v>
      </c>
      <c r="S377" s="47" t="e" vm="1">
        <f t="shared" si="58"/>
        <v>#VALUE!</v>
      </c>
      <c r="T377" t="e" vm="1">
        <f t="shared" si="59"/>
        <v>#VALUE!</v>
      </c>
    </row>
    <row r="378" spans="1:20">
      <c r="A378">
        <v>368</v>
      </c>
      <c r="C378" t="e" cm="1" vm="2">
        <f t="array" ref="C378">[1]!GenLognormal($C$9,$C$10)</f>
        <v>#VALUE!</v>
      </c>
      <c r="D378" t="e" cm="1" vm="2">
        <f t="array" ref="D378">[1]!GenLognormal($D$9,$D$10)</f>
        <v>#VALUE!</v>
      </c>
      <c r="E378" t="e" cm="1" vm="2">
        <f t="array" ref="E378">[1]!genNormal($E$9,$E$10)</f>
        <v>#VALUE!</v>
      </c>
      <c r="F378" t="e" cm="1" vm="2">
        <f t="array" ref="F378">[1]!GenLognormal($F$9,$F$10)</f>
        <v>#VALUE!</v>
      </c>
      <c r="G378" t="e" cm="1" vm="2">
        <f t="array" ref="G378">[1]!genBinomial(1,0.602)</f>
        <v>#VALUE!</v>
      </c>
      <c r="H378" s="13" t="e" vm="1">
        <f t="shared" si="60"/>
        <v>#VALUE!</v>
      </c>
      <c r="I378" t="e" cm="1" vm="2">
        <f t="array" ref="I378">[1]!genUniform($I$9,$I$10)</f>
        <v>#VALUE!</v>
      </c>
      <c r="J378" t="e" vm="1">
        <f t="shared" si="51"/>
        <v>#VALUE!</v>
      </c>
      <c r="K378" s="47" t="e" vm="1">
        <f t="shared" si="52"/>
        <v>#VALUE!</v>
      </c>
      <c r="L378" t="e" vm="1">
        <f t="shared" si="53"/>
        <v>#VALUE!</v>
      </c>
      <c r="M378" t="e" cm="1" vm="2">
        <f t="array" ref="M378">[1]!genUniform($M$9,$M$10)</f>
        <v>#VALUE!</v>
      </c>
      <c r="N378" t="e" vm="1">
        <f t="shared" si="54"/>
        <v>#VALUE!</v>
      </c>
      <c r="O378" s="47" t="e" vm="1">
        <f t="shared" si="55"/>
        <v>#VALUE!</v>
      </c>
      <c r="P378" t="e" vm="1">
        <f t="shared" si="56"/>
        <v>#VALUE!</v>
      </c>
      <c r="Q378" t="e" cm="1" vm="2">
        <f t="array" ref="Q378">[1]!genUniform($Q$9,$Q$10)</f>
        <v>#VALUE!</v>
      </c>
      <c r="R378" t="e" vm="1">
        <f t="shared" si="57"/>
        <v>#VALUE!</v>
      </c>
      <c r="S378" s="47" t="e" vm="1">
        <f t="shared" si="58"/>
        <v>#VALUE!</v>
      </c>
      <c r="T378" t="e" vm="1">
        <f t="shared" si="59"/>
        <v>#VALUE!</v>
      </c>
    </row>
    <row r="379" spans="1:20">
      <c r="A379">
        <v>369</v>
      </c>
      <c r="C379" t="e" cm="1" vm="2">
        <f t="array" ref="C379">[1]!GenLognormal($C$9,$C$10)</f>
        <v>#VALUE!</v>
      </c>
      <c r="D379" t="e" cm="1" vm="2">
        <f t="array" ref="D379">[1]!GenLognormal($D$9,$D$10)</f>
        <v>#VALUE!</v>
      </c>
      <c r="E379" t="e" cm="1" vm="2">
        <f t="array" ref="E379">[1]!genNormal($E$9,$E$10)</f>
        <v>#VALUE!</v>
      </c>
      <c r="F379" t="e" cm="1" vm="2">
        <f t="array" ref="F379">[1]!GenLognormal($F$9,$F$10)</f>
        <v>#VALUE!</v>
      </c>
      <c r="G379" t="e" cm="1" vm="2">
        <f t="array" ref="G379">[1]!genBinomial(1,0.602)</f>
        <v>#VALUE!</v>
      </c>
      <c r="H379" s="13" t="e" vm="1">
        <f t="shared" si="60"/>
        <v>#VALUE!</v>
      </c>
      <c r="I379" t="e" cm="1" vm="2">
        <f t="array" ref="I379">[1]!genUniform($I$9,$I$10)</f>
        <v>#VALUE!</v>
      </c>
      <c r="J379" t="e" vm="1">
        <f t="shared" si="51"/>
        <v>#VALUE!</v>
      </c>
      <c r="K379" s="47" t="e" vm="1">
        <f t="shared" si="52"/>
        <v>#VALUE!</v>
      </c>
      <c r="L379" t="e" vm="1">
        <f t="shared" si="53"/>
        <v>#VALUE!</v>
      </c>
      <c r="M379" t="e" cm="1" vm="2">
        <f t="array" ref="M379">[1]!genUniform($M$9,$M$10)</f>
        <v>#VALUE!</v>
      </c>
      <c r="N379" t="e" vm="1">
        <f t="shared" si="54"/>
        <v>#VALUE!</v>
      </c>
      <c r="O379" s="47" t="e" vm="1">
        <f t="shared" si="55"/>
        <v>#VALUE!</v>
      </c>
      <c r="P379" t="e" vm="1">
        <f t="shared" si="56"/>
        <v>#VALUE!</v>
      </c>
      <c r="Q379" t="e" cm="1" vm="2">
        <f t="array" ref="Q379">[1]!genUniform($Q$9,$Q$10)</f>
        <v>#VALUE!</v>
      </c>
      <c r="R379" t="e" vm="1">
        <f t="shared" si="57"/>
        <v>#VALUE!</v>
      </c>
      <c r="S379" s="47" t="e" vm="1">
        <f t="shared" si="58"/>
        <v>#VALUE!</v>
      </c>
      <c r="T379" t="e" vm="1">
        <f t="shared" si="59"/>
        <v>#VALUE!</v>
      </c>
    </row>
    <row r="380" spans="1:20">
      <c r="A380">
        <v>370</v>
      </c>
      <c r="C380" t="e" cm="1" vm="2">
        <f t="array" ref="C380">[1]!GenLognormal($C$9,$C$10)</f>
        <v>#VALUE!</v>
      </c>
      <c r="D380" t="e" cm="1" vm="2">
        <f t="array" ref="D380">[1]!GenLognormal($D$9,$D$10)</f>
        <v>#VALUE!</v>
      </c>
      <c r="E380" t="e" cm="1" vm="2">
        <f t="array" ref="E380">[1]!genNormal($E$9,$E$10)</f>
        <v>#VALUE!</v>
      </c>
      <c r="F380" t="e" cm="1" vm="2">
        <f t="array" ref="F380">[1]!GenLognormal($F$9,$F$10)</f>
        <v>#VALUE!</v>
      </c>
      <c r="G380" t="e" cm="1" vm="2">
        <f t="array" ref="G380">[1]!genBinomial(1,0.602)</f>
        <v>#VALUE!</v>
      </c>
      <c r="H380" s="13" t="e" vm="1">
        <f t="shared" si="60"/>
        <v>#VALUE!</v>
      </c>
      <c r="I380" t="e" cm="1" vm="2">
        <f t="array" ref="I380">[1]!genUniform($I$9,$I$10)</f>
        <v>#VALUE!</v>
      </c>
      <c r="J380" t="e" vm="1">
        <f t="shared" si="51"/>
        <v>#VALUE!</v>
      </c>
      <c r="K380" s="47" t="e" vm="1">
        <f t="shared" si="52"/>
        <v>#VALUE!</v>
      </c>
      <c r="L380" t="e" vm="1">
        <f t="shared" si="53"/>
        <v>#VALUE!</v>
      </c>
      <c r="M380" t="e" cm="1" vm="2">
        <f t="array" ref="M380">[1]!genUniform($M$9,$M$10)</f>
        <v>#VALUE!</v>
      </c>
      <c r="N380" t="e" vm="1">
        <f t="shared" si="54"/>
        <v>#VALUE!</v>
      </c>
      <c r="O380" s="47" t="e" vm="1">
        <f t="shared" si="55"/>
        <v>#VALUE!</v>
      </c>
      <c r="P380" t="e" vm="1">
        <f t="shared" si="56"/>
        <v>#VALUE!</v>
      </c>
      <c r="Q380" t="e" cm="1" vm="2">
        <f t="array" ref="Q380">[1]!genUniform($Q$9,$Q$10)</f>
        <v>#VALUE!</v>
      </c>
      <c r="R380" t="e" vm="1">
        <f t="shared" si="57"/>
        <v>#VALUE!</v>
      </c>
      <c r="S380" s="47" t="e" vm="1">
        <f t="shared" si="58"/>
        <v>#VALUE!</v>
      </c>
      <c r="T380" t="e" vm="1">
        <f t="shared" si="59"/>
        <v>#VALUE!</v>
      </c>
    </row>
    <row r="381" spans="1:20">
      <c r="A381">
        <v>371</v>
      </c>
      <c r="C381" t="e" cm="1" vm="2">
        <f t="array" ref="C381">[1]!GenLognormal($C$9,$C$10)</f>
        <v>#VALUE!</v>
      </c>
      <c r="D381" t="e" cm="1" vm="2">
        <f t="array" ref="D381">[1]!GenLognormal($D$9,$D$10)</f>
        <v>#VALUE!</v>
      </c>
      <c r="E381" t="e" cm="1" vm="2">
        <f t="array" ref="E381">[1]!genNormal($E$9,$E$10)</f>
        <v>#VALUE!</v>
      </c>
      <c r="F381" t="e" cm="1" vm="2">
        <f t="array" ref="F381">[1]!GenLognormal($F$9,$F$10)</f>
        <v>#VALUE!</v>
      </c>
      <c r="G381" t="e" cm="1" vm="2">
        <f t="array" ref="G381">[1]!genBinomial(1,0.602)</f>
        <v>#VALUE!</v>
      </c>
      <c r="H381" s="13" t="e" vm="1">
        <f t="shared" si="60"/>
        <v>#VALUE!</v>
      </c>
      <c r="I381" t="e" cm="1" vm="2">
        <f t="array" ref="I381">[1]!genUniform($I$9,$I$10)</f>
        <v>#VALUE!</v>
      </c>
      <c r="J381" t="e" vm="1">
        <f t="shared" si="51"/>
        <v>#VALUE!</v>
      </c>
      <c r="K381" s="47" t="e" vm="1">
        <f t="shared" si="52"/>
        <v>#VALUE!</v>
      </c>
      <c r="L381" t="e" vm="1">
        <f t="shared" si="53"/>
        <v>#VALUE!</v>
      </c>
      <c r="M381" t="e" cm="1" vm="2">
        <f t="array" ref="M381">[1]!genUniform($M$9,$M$10)</f>
        <v>#VALUE!</v>
      </c>
      <c r="N381" t="e" vm="1">
        <f t="shared" si="54"/>
        <v>#VALUE!</v>
      </c>
      <c r="O381" s="47" t="e" vm="1">
        <f t="shared" si="55"/>
        <v>#VALUE!</v>
      </c>
      <c r="P381" t="e" vm="1">
        <f t="shared" si="56"/>
        <v>#VALUE!</v>
      </c>
      <c r="Q381" t="e" cm="1" vm="2">
        <f t="array" ref="Q381">[1]!genUniform($Q$9,$Q$10)</f>
        <v>#VALUE!</v>
      </c>
      <c r="R381" t="e" vm="1">
        <f t="shared" si="57"/>
        <v>#VALUE!</v>
      </c>
      <c r="S381" s="47" t="e" vm="1">
        <f t="shared" si="58"/>
        <v>#VALUE!</v>
      </c>
      <c r="T381" t="e" vm="1">
        <f t="shared" si="59"/>
        <v>#VALUE!</v>
      </c>
    </row>
    <row r="382" spans="1:20">
      <c r="A382">
        <v>372</v>
      </c>
      <c r="C382" t="e" cm="1" vm="2">
        <f t="array" ref="C382">[1]!GenLognormal($C$9,$C$10)</f>
        <v>#VALUE!</v>
      </c>
      <c r="D382" t="e" cm="1" vm="2">
        <f t="array" ref="D382">[1]!GenLognormal($D$9,$D$10)</f>
        <v>#VALUE!</v>
      </c>
      <c r="E382" t="e" cm="1" vm="2">
        <f t="array" ref="E382">[1]!genNormal($E$9,$E$10)</f>
        <v>#VALUE!</v>
      </c>
      <c r="F382" t="e" cm="1" vm="2">
        <f t="array" ref="F382">[1]!GenLognormal($F$9,$F$10)</f>
        <v>#VALUE!</v>
      </c>
      <c r="G382" t="e" cm="1" vm="2">
        <f t="array" ref="G382">[1]!genBinomial(1,0.602)</f>
        <v>#VALUE!</v>
      </c>
      <c r="H382" s="13" t="e" vm="1">
        <f t="shared" si="60"/>
        <v>#VALUE!</v>
      </c>
      <c r="I382" t="e" cm="1" vm="2">
        <f t="array" ref="I382">[1]!genUniform($I$9,$I$10)</f>
        <v>#VALUE!</v>
      </c>
      <c r="J382" t="e" vm="1">
        <f t="shared" si="51"/>
        <v>#VALUE!</v>
      </c>
      <c r="K382" s="47" t="e" vm="1">
        <f t="shared" si="52"/>
        <v>#VALUE!</v>
      </c>
      <c r="L382" t="e" vm="1">
        <f t="shared" si="53"/>
        <v>#VALUE!</v>
      </c>
      <c r="M382" t="e" cm="1" vm="2">
        <f t="array" ref="M382">[1]!genUniform($M$9,$M$10)</f>
        <v>#VALUE!</v>
      </c>
      <c r="N382" t="e" vm="1">
        <f t="shared" si="54"/>
        <v>#VALUE!</v>
      </c>
      <c r="O382" s="47" t="e" vm="1">
        <f t="shared" si="55"/>
        <v>#VALUE!</v>
      </c>
      <c r="P382" t="e" vm="1">
        <f t="shared" si="56"/>
        <v>#VALUE!</v>
      </c>
      <c r="Q382" t="e" cm="1" vm="2">
        <f t="array" ref="Q382">[1]!genUniform($Q$9,$Q$10)</f>
        <v>#VALUE!</v>
      </c>
      <c r="R382" t="e" vm="1">
        <f t="shared" si="57"/>
        <v>#VALUE!</v>
      </c>
      <c r="S382" s="47" t="e" vm="1">
        <f t="shared" si="58"/>
        <v>#VALUE!</v>
      </c>
      <c r="T382" t="e" vm="1">
        <f t="shared" si="59"/>
        <v>#VALUE!</v>
      </c>
    </row>
    <row r="383" spans="1:20">
      <c r="A383">
        <v>373</v>
      </c>
      <c r="C383" t="e" cm="1" vm="2">
        <f t="array" ref="C383">[1]!GenLognormal($C$9,$C$10)</f>
        <v>#VALUE!</v>
      </c>
      <c r="D383" t="e" cm="1" vm="2">
        <f t="array" ref="D383">[1]!GenLognormal($D$9,$D$10)</f>
        <v>#VALUE!</v>
      </c>
      <c r="E383" t="e" cm="1" vm="2">
        <f t="array" ref="E383">[1]!genNormal($E$9,$E$10)</f>
        <v>#VALUE!</v>
      </c>
      <c r="F383" t="e" cm="1" vm="2">
        <f t="array" ref="F383">[1]!GenLognormal($F$9,$F$10)</f>
        <v>#VALUE!</v>
      </c>
      <c r="G383" t="e" cm="1" vm="2">
        <f t="array" ref="G383">[1]!genBinomial(1,0.602)</f>
        <v>#VALUE!</v>
      </c>
      <c r="H383" s="13" t="e" vm="1">
        <f t="shared" si="60"/>
        <v>#VALUE!</v>
      </c>
      <c r="I383" t="e" cm="1" vm="2">
        <f t="array" ref="I383">[1]!genUniform($I$9,$I$10)</f>
        <v>#VALUE!</v>
      </c>
      <c r="J383" t="e" vm="1">
        <f t="shared" si="51"/>
        <v>#VALUE!</v>
      </c>
      <c r="K383" s="47" t="e" vm="1">
        <f t="shared" si="52"/>
        <v>#VALUE!</v>
      </c>
      <c r="L383" t="e" vm="1">
        <f t="shared" si="53"/>
        <v>#VALUE!</v>
      </c>
      <c r="M383" t="e" cm="1" vm="2">
        <f t="array" ref="M383">[1]!genUniform($M$9,$M$10)</f>
        <v>#VALUE!</v>
      </c>
      <c r="N383" t="e" vm="1">
        <f t="shared" si="54"/>
        <v>#VALUE!</v>
      </c>
      <c r="O383" s="47" t="e" vm="1">
        <f t="shared" si="55"/>
        <v>#VALUE!</v>
      </c>
      <c r="P383" t="e" vm="1">
        <f t="shared" si="56"/>
        <v>#VALUE!</v>
      </c>
      <c r="Q383" t="e" cm="1" vm="2">
        <f t="array" ref="Q383">[1]!genUniform($Q$9,$Q$10)</f>
        <v>#VALUE!</v>
      </c>
      <c r="R383" t="e" vm="1">
        <f t="shared" si="57"/>
        <v>#VALUE!</v>
      </c>
      <c r="S383" s="47" t="e" vm="1">
        <f t="shared" si="58"/>
        <v>#VALUE!</v>
      </c>
      <c r="T383" t="e" vm="1">
        <f t="shared" si="59"/>
        <v>#VALUE!</v>
      </c>
    </row>
    <row r="384" spans="1:20">
      <c r="A384">
        <v>374</v>
      </c>
      <c r="C384" t="e" cm="1" vm="2">
        <f t="array" ref="C384">[1]!GenLognormal($C$9,$C$10)</f>
        <v>#VALUE!</v>
      </c>
      <c r="D384" t="e" cm="1" vm="2">
        <f t="array" ref="D384">[1]!GenLognormal($D$9,$D$10)</f>
        <v>#VALUE!</v>
      </c>
      <c r="E384" t="e" cm="1" vm="2">
        <f t="array" ref="E384">[1]!genNormal($E$9,$E$10)</f>
        <v>#VALUE!</v>
      </c>
      <c r="F384" t="e" cm="1" vm="2">
        <f t="array" ref="F384">[1]!GenLognormal($F$9,$F$10)</f>
        <v>#VALUE!</v>
      </c>
      <c r="G384" t="e" cm="1" vm="2">
        <f t="array" ref="G384">[1]!genBinomial(1,0.602)</f>
        <v>#VALUE!</v>
      </c>
      <c r="H384" s="13" t="e" vm="1">
        <f t="shared" si="60"/>
        <v>#VALUE!</v>
      </c>
      <c r="I384" t="e" cm="1" vm="2">
        <f t="array" ref="I384">[1]!genUniform($I$9,$I$10)</f>
        <v>#VALUE!</v>
      </c>
      <c r="J384" t="e" vm="1">
        <f t="shared" si="51"/>
        <v>#VALUE!</v>
      </c>
      <c r="K384" s="47" t="e" vm="1">
        <f t="shared" si="52"/>
        <v>#VALUE!</v>
      </c>
      <c r="L384" t="e" vm="1">
        <f t="shared" si="53"/>
        <v>#VALUE!</v>
      </c>
      <c r="M384" t="e" cm="1" vm="2">
        <f t="array" ref="M384">[1]!genUniform($M$9,$M$10)</f>
        <v>#VALUE!</v>
      </c>
      <c r="N384" t="e" vm="1">
        <f t="shared" si="54"/>
        <v>#VALUE!</v>
      </c>
      <c r="O384" s="47" t="e" vm="1">
        <f t="shared" si="55"/>
        <v>#VALUE!</v>
      </c>
      <c r="P384" t="e" vm="1">
        <f t="shared" si="56"/>
        <v>#VALUE!</v>
      </c>
      <c r="Q384" t="e" cm="1" vm="2">
        <f t="array" ref="Q384">[1]!genUniform($Q$9,$Q$10)</f>
        <v>#VALUE!</v>
      </c>
      <c r="R384" t="e" vm="1">
        <f t="shared" si="57"/>
        <v>#VALUE!</v>
      </c>
      <c r="S384" s="47" t="e" vm="1">
        <f t="shared" si="58"/>
        <v>#VALUE!</v>
      </c>
      <c r="T384" t="e" vm="1">
        <f t="shared" si="59"/>
        <v>#VALUE!</v>
      </c>
    </row>
    <row r="385" spans="1:20">
      <c r="A385">
        <v>375</v>
      </c>
      <c r="C385" t="e" cm="1" vm="2">
        <f t="array" ref="C385">[1]!GenLognormal($C$9,$C$10)</f>
        <v>#VALUE!</v>
      </c>
      <c r="D385" t="e" cm="1" vm="2">
        <f t="array" ref="D385">[1]!GenLognormal($D$9,$D$10)</f>
        <v>#VALUE!</v>
      </c>
      <c r="E385" t="e" cm="1" vm="2">
        <f t="array" ref="E385">[1]!genNormal($E$9,$E$10)</f>
        <v>#VALUE!</v>
      </c>
      <c r="F385" t="e" cm="1" vm="2">
        <f t="array" ref="F385">[1]!GenLognormal($F$9,$F$10)</f>
        <v>#VALUE!</v>
      </c>
      <c r="G385" t="e" cm="1" vm="2">
        <f t="array" ref="G385">[1]!genBinomial(1,0.602)</f>
        <v>#VALUE!</v>
      </c>
      <c r="H385" s="13" t="e" vm="1">
        <f t="shared" si="60"/>
        <v>#VALUE!</v>
      </c>
      <c r="I385" t="e" cm="1" vm="2">
        <f t="array" ref="I385">[1]!genUniform($I$9,$I$10)</f>
        <v>#VALUE!</v>
      </c>
      <c r="J385" t="e" vm="1">
        <f t="shared" si="51"/>
        <v>#VALUE!</v>
      </c>
      <c r="K385" s="47" t="e" vm="1">
        <f t="shared" si="52"/>
        <v>#VALUE!</v>
      </c>
      <c r="L385" t="e" vm="1">
        <f t="shared" si="53"/>
        <v>#VALUE!</v>
      </c>
      <c r="M385" t="e" cm="1" vm="2">
        <f t="array" ref="M385">[1]!genUniform($M$9,$M$10)</f>
        <v>#VALUE!</v>
      </c>
      <c r="N385" t="e" vm="1">
        <f t="shared" si="54"/>
        <v>#VALUE!</v>
      </c>
      <c r="O385" s="47" t="e" vm="1">
        <f t="shared" si="55"/>
        <v>#VALUE!</v>
      </c>
      <c r="P385" t="e" vm="1">
        <f t="shared" si="56"/>
        <v>#VALUE!</v>
      </c>
      <c r="Q385" t="e" cm="1" vm="2">
        <f t="array" ref="Q385">[1]!genUniform($Q$9,$Q$10)</f>
        <v>#VALUE!</v>
      </c>
      <c r="R385" t="e" vm="1">
        <f t="shared" si="57"/>
        <v>#VALUE!</v>
      </c>
      <c r="S385" s="47" t="e" vm="1">
        <f t="shared" si="58"/>
        <v>#VALUE!</v>
      </c>
      <c r="T385" t="e" vm="1">
        <f t="shared" si="59"/>
        <v>#VALUE!</v>
      </c>
    </row>
    <row r="386" spans="1:20">
      <c r="A386">
        <v>376</v>
      </c>
      <c r="C386" t="e" cm="1" vm="2">
        <f t="array" ref="C386">[1]!GenLognormal($C$9,$C$10)</f>
        <v>#VALUE!</v>
      </c>
      <c r="D386" t="e" cm="1" vm="2">
        <f t="array" ref="D386">[1]!GenLognormal($D$9,$D$10)</f>
        <v>#VALUE!</v>
      </c>
      <c r="E386" t="e" cm="1" vm="2">
        <f t="array" ref="E386">[1]!genNormal($E$9,$E$10)</f>
        <v>#VALUE!</v>
      </c>
      <c r="F386" t="e" cm="1" vm="2">
        <f t="array" ref="F386">[1]!GenLognormal($F$9,$F$10)</f>
        <v>#VALUE!</v>
      </c>
      <c r="G386" t="e" cm="1" vm="2">
        <f t="array" ref="G386">[1]!genBinomial(1,0.602)</f>
        <v>#VALUE!</v>
      </c>
      <c r="H386" s="13" t="e" vm="1">
        <f t="shared" si="60"/>
        <v>#VALUE!</v>
      </c>
      <c r="I386" t="e" cm="1" vm="2">
        <f t="array" ref="I386">[1]!genUniform($I$9,$I$10)</f>
        <v>#VALUE!</v>
      </c>
      <c r="J386" t="e" vm="1">
        <f t="shared" si="51"/>
        <v>#VALUE!</v>
      </c>
      <c r="K386" s="47" t="e" vm="1">
        <f t="shared" si="52"/>
        <v>#VALUE!</v>
      </c>
      <c r="L386" t="e" vm="1">
        <f t="shared" si="53"/>
        <v>#VALUE!</v>
      </c>
      <c r="M386" t="e" cm="1" vm="2">
        <f t="array" ref="M386">[1]!genUniform($M$9,$M$10)</f>
        <v>#VALUE!</v>
      </c>
      <c r="N386" t="e" vm="1">
        <f t="shared" si="54"/>
        <v>#VALUE!</v>
      </c>
      <c r="O386" s="47" t="e" vm="1">
        <f t="shared" si="55"/>
        <v>#VALUE!</v>
      </c>
      <c r="P386" t="e" vm="1">
        <f t="shared" si="56"/>
        <v>#VALUE!</v>
      </c>
      <c r="Q386" t="e" cm="1" vm="2">
        <f t="array" ref="Q386">[1]!genUniform($Q$9,$Q$10)</f>
        <v>#VALUE!</v>
      </c>
      <c r="R386" t="e" vm="1">
        <f t="shared" si="57"/>
        <v>#VALUE!</v>
      </c>
      <c r="S386" s="47" t="e" vm="1">
        <f t="shared" si="58"/>
        <v>#VALUE!</v>
      </c>
      <c r="T386" t="e" vm="1">
        <f t="shared" si="59"/>
        <v>#VALUE!</v>
      </c>
    </row>
    <row r="387" spans="1:20">
      <c r="A387">
        <v>377</v>
      </c>
      <c r="C387" t="e" cm="1" vm="2">
        <f t="array" ref="C387">[1]!GenLognormal($C$9,$C$10)</f>
        <v>#VALUE!</v>
      </c>
      <c r="D387" t="e" cm="1" vm="2">
        <f t="array" ref="D387">[1]!GenLognormal($D$9,$D$10)</f>
        <v>#VALUE!</v>
      </c>
      <c r="E387" t="e" cm="1" vm="2">
        <f t="array" ref="E387">[1]!genNormal($E$9,$E$10)</f>
        <v>#VALUE!</v>
      </c>
      <c r="F387" t="e" cm="1" vm="2">
        <f t="array" ref="F387">[1]!GenLognormal($F$9,$F$10)</f>
        <v>#VALUE!</v>
      </c>
      <c r="G387" t="e" cm="1" vm="2">
        <f t="array" ref="G387">[1]!genBinomial(1,0.602)</f>
        <v>#VALUE!</v>
      </c>
      <c r="H387" s="13" t="e" vm="1">
        <f t="shared" si="60"/>
        <v>#VALUE!</v>
      </c>
      <c r="I387" t="e" cm="1" vm="2">
        <f t="array" ref="I387">[1]!genUniform($I$9,$I$10)</f>
        <v>#VALUE!</v>
      </c>
      <c r="J387" t="e" vm="1">
        <f t="shared" si="51"/>
        <v>#VALUE!</v>
      </c>
      <c r="K387" s="47" t="e" vm="1">
        <f t="shared" si="52"/>
        <v>#VALUE!</v>
      </c>
      <c r="L387" t="e" vm="1">
        <f t="shared" si="53"/>
        <v>#VALUE!</v>
      </c>
      <c r="M387" t="e" cm="1" vm="2">
        <f t="array" ref="M387">[1]!genUniform($M$9,$M$10)</f>
        <v>#VALUE!</v>
      </c>
      <c r="N387" t="e" vm="1">
        <f t="shared" si="54"/>
        <v>#VALUE!</v>
      </c>
      <c r="O387" s="47" t="e" vm="1">
        <f t="shared" si="55"/>
        <v>#VALUE!</v>
      </c>
      <c r="P387" t="e" vm="1">
        <f t="shared" si="56"/>
        <v>#VALUE!</v>
      </c>
      <c r="Q387" t="e" cm="1" vm="2">
        <f t="array" ref="Q387">[1]!genUniform($Q$9,$Q$10)</f>
        <v>#VALUE!</v>
      </c>
      <c r="R387" t="e" vm="1">
        <f t="shared" si="57"/>
        <v>#VALUE!</v>
      </c>
      <c r="S387" s="47" t="e" vm="1">
        <f t="shared" si="58"/>
        <v>#VALUE!</v>
      </c>
      <c r="T387" t="e" vm="1">
        <f t="shared" si="59"/>
        <v>#VALUE!</v>
      </c>
    </row>
    <row r="388" spans="1:20">
      <c r="A388">
        <v>378</v>
      </c>
      <c r="C388" t="e" cm="1" vm="2">
        <f t="array" ref="C388">[1]!GenLognormal($C$9,$C$10)</f>
        <v>#VALUE!</v>
      </c>
      <c r="D388" t="e" cm="1" vm="2">
        <f t="array" ref="D388">[1]!GenLognormal($D$9,$D$10)</f>
        <v>#VALUE!</v>
      </c>
      <c r="E388" t="e" cm="1" vm="2">
        <f t="array" ref="E388">[1]!genNormal($E$9,$E$10)</f>
        <v>#VALUE!</v>
      </c>
      <c r="F388" t="e" cm="1" vm="2">
        <f t="array" ref="F388">[1]!GenLognormal($F$9,$F$10)</f>
        <v>#VALUE!</v>
      </c>
      <c r="G388" t="e" cm="1" vm="2">
        <f t="array" ref="G388">[1]!genBinomial(1,0.602)</f>
        <v>#VALUE!</v>
      </c>
      <c r="H388" s="13" t="e" vm="1">
        <f t="shared" si="60"/>
        <v>#VALUE!</v>
      </c>
      <c r="I388" t="e" cm="1" vm="2">
        <f t="array" ref="I388">[1]!genUniform($I$9,$I$10)</f>
        <v>#VALUE!</v>
      </c>
      <c r="J388" t="e" vm="1">
        <f t="shared" si="51"/>
        <v>#VALUE!</v>
      </c>
      <c r="K388" s="47" t="e" vm="1">
        <f t="shared" si="52"/>
        <v>#VALUE!</v>
      </c>
      <c r="L388" t="e" vm="1">
        <f t="shared" si="53"/>
        <v>#VALUE!</v>
      </c>
      <c r="M388" t="e" cm="1" vm="2">
        <f t="array" ref="M388">[1]!genUniform($M$9,$M$10)</f>
        <v>#VALUE!</v>
      </c>
      <c r="N388" t="e" vm="1">
        <f t="shared" si="54"/>
        <v>#VALUE!</v>
      </c>
      <c r="O388" s="47" t="e" vm="1">
        <f t="shared" si="55"/>
        <v>#VALUE!</v>
      </c>
      <c r="P388" t="e" vm="1">
        <f t="shared" si="56"/>
        <v>#VALUE!</v>
      </c>
      <c r="Q388" t="e" cm="1" vm="2">
        <f t="array" ref="Q388">[1]!genUniform($Q$9,$Q$10)</f>
        <v>#VALUE!</v>
      </c>
      <c r="R388" t="e" vm="1">
        <f t="shared" si="57"/>
        <v>#VALUE!</v>
      </c>
      <c r="S388" s="47" t="e" vm="1">
        <f t="shared" si="58"/>
        <v>#VALUE!</v>
      </c>
      <c r="T388" t="e" vm="1">
        <f t="shared" si="59"/>
        <v>#VALUE!</v>
      </c>
    </row>
    <row r="389" spans="1:20">
      <c r="A389">
        <v>379</v>
      </c>
      <c r="C389" t="e" cm="1" vm="2">
        <f t="array" ref="C389">[1]!GenLognormal($C$9,$C$10)</f>
        <v>#VALUE!</v>
      </c>
      <c r="D389" t="e" cm="1" vm="2">
        <f t="array" ref="D389">[1]!GenLognormal($D$9,$D$10)</f>
        <v>#VALUE!</v>
      </c>
      <c r="E389" t="e" cm="1" vm="2">
        <f t="array" ref="E389">[1]!genNormal($E$9,$E$10)</f>
        <v>#VALUE!</v>
      </c>
      <c r="F389" t="e" cm="1" vm="2">
        <f t="array" ref="F389">[1]!GenLognormal($F$9,$F$10)</f>
        <v>#VALUE!</v>
      </c>
      <c r="G389" t="e" cm="1" vm="2">
        <f t="array" ref="G389">[1]!genBinomial(1,0.602)</f>
        <v>#VALUE!</v>
      </c>
      <c r="H389" s="13" t="e" vm="1">
        <f t="shared" si="60"/>
        <v>#VALUE!</v>
      </c>
      <c r="I389" t="e" cm="1" vm="2">
        <f t="array" ref="I389">[1]!genUniform($I$9,$I$10)</f>
        <v>#VALUE!</v>
      </c>
      <c r="J389" t="e" vm="1">
        <f t="shared" si="51"/>
        <v>#VALUE!</v>
      </c>
      <c r="K389" s="47" t="e" vm="1">
        <f t="shared" si="52"/>
        <v>#VALUE!</v>
      </c>
      <c r="L389" t="e" vm="1">
        <f t="shared" si="53"/>
        <v>#VALUE!</v>
      </c>
      <c r="M389" t="e" cm="1" vm="2">
        <f t="array" ref="M389">[1]!genUniform($M$9,$M$10)</f>
        <v>#VALUE!</v>
      </c>
      <c r="N389" t="e" vm="1">
        <f t="shared" si="54"/>
        <v>#VALUE!</v>
      </c>
      <c r="O389" s="47" t="e" vm="1">
        <f t="shared" si="55"/>
        <v>#VALUE!</v>
      </c>
      <c r="P389" t="e" vm="1">
        <f t="shared" si="56"/>
        <v>#VALUE!</v>
      </c>
      <c r="Q389" t="e" cm="1" vm="2">
        <f t="array" ref="Q389">[1]!genUniform($Q$9,$Q$10)</f>
        <v>#VALUE!</v>
      </c>
      <c r="R389" t="e" vm="1">
        <f t="shared" si="57"/>
        <v>#VALUE!</v>
      </c>
      <c r="S389" s="47" t="e" vm="1">
        <f t="shared" si="58"/>
        <v>#VALUE!</v>
      </c>
      <c r="T389" t="e" vm="1">
        <f t="shared" si="59"/>
        <v>#VALUE!</v>
      </c>
    </row>
    <row r="390" spans="1:20">
      <c r="A390">
        <v>380</v>
      </c>
      <c r="C390" t="e" cm="1" vm="2">
        <f t="array" ref="C390">[1]!GenLognormal($C$9,$C$10)</f>
        <v>#VALUE!</v>
      </c>
      <c r="D390" t="e" cm="1" vm="2">
        <f t="array" ref="D390">[1]!GenLognormal($D$9,$D$10)</f>
        <v>#VALUE!</v>
      </c>
      <c r="E390" t="e" cm="1" vm="2">
        <f t="array" ref="E390">[1]!genNormal($E$9,$E$10)</f>
        <v>#VALUE!</v>
      </c>
      <c r="F390" t="e" cm="1" vm="2">
        <f t="array" ref="F390">[1]!GenLognormal($F$9,$F$10)</f>
        <v>#VALUE!</v>
      </c>
      <c r="G390" t="e" cm="1" vm="2">
        <f t="array" ref="G390">[1]!genBinomial(1,0.602)</f>
        <v>#VALUE!</v>
      </c>
      <c r="H390" s="13" t="e" vm="1">
        <f t="shared" si="60"/>
        <v>#VALUE!</v>
      </c>
      <c r="I390" t="e" cm="1" vm="2">
        <f t="array" ref="I390">[1]!genUniform($I$9,$I$10)</f>
        <v>#VALUE!</v>
      </c>
      <c r="J390" t="e" vm="1">
        <f t="shared" si="51"/>
        <v>#VALUE!</v>
      </c>
      <c r="K390" s="47" t="e" vm="1">
        <f t="shared" si="52"/>
        <v>#VALUE!</v>
      </c>
      <c r="L390" t="e" vm="1">
        <f t="shared" si="53"/>
        <v>#VALUE!</v>
      </c>
      <c r="M390" t="e" cm="1" vm="2">
        <f t="array" ref="M390">[1]!genUniform($M$9,$M$10)</f>
        <v>#VALUE!</v>
      </c>
      <c r="N390" t="e" vm="1">
        <f t="shared" si="54"/>
        <v>#VALUE!</v>
      </c>
      <c r="O390" s="47" t="e" vm="1">
        <f t="shared" si="55"/>
        <v>#VALUE!</v>
      </c>
      <c r="P390" t="e" vm="1">
        <f t="shared" si="56"/>
        <v>#VALUE!</v>
      </c>
      <c r="Q390" t="e" cm="1" vm="2">
        <f t="array" ref="Q390">[1]!genUniform($Q$9,$Q$10)</f>
        <v>#VALUE!</v>
      </c>
      <c r="R390" t="e" vm="1">
        <f t="shared" si="57"/>
        <v>#VALUE!</v>
      </c>
      <c r="S390" s="47" t="e" vm="1">
        <f t="shared" si="58"/>
        <v>#VALUE!</v>
      </c>
      <c r="T390" t="e" vm="1">
        <f t="shared" si="59"/>
        <v>#VALUE!</v>
      </c>
    </row>
    <row r="391" spans="1:20">
      <c r="A391">
        <v>381</v>
      </c>
      <c r="C391" t="e" cm="1" vm="2">
        <f t="array" ref="C391">[1]!GenLognormal($C$9,$C$10)</f>
        <v>#VALUE!</v>
      </c>
      <c r="D391" t="e" cm="1" vm="2">
        <f t="array" ref="D391">[1]!GenLognormal($D$9,$D$10)</f>
        <v>#VALUE!</v>
      </c>
      <c r="E391" t="e" cm="1" vm="2">
        <f t="array" ref="E391">[1]!genNormal($E$9,$E$10)</f>
        <v>#VALUE!</v>
      </c>
      <c r="F391" t="e" cm="1" vm="2">
        <f t="array" ref="F391">[1]!GenLognormal($F$9,$F$10)</f>
        <v>#VALUE!</v>
      </c>
      <c r="G391" t="e" cm="1" vm="2">
        <f t="array" ref="G391">[1]!genBinomial(1,0.602)</f>
        <v>#VALUE!</v>
      </c>
      <c r="H391" s="13" t="e" vm="1">
        <f t="shared" si="60"/>
        <v>#VALUE!</v>
      </c>
      <c r="I391" t="e" cm="1" vm="2">
        <f t="array" ref="I391">[1]!genUniform($I$9,$I$10)</f>
        <v>#VALUE!</v>
      </c>
      <c r="J391" t="e" vm="1">
        <f t="shared" si="51"/>
        <v>#VALUE!</v>
      </c>
      <c r="K391" s="47" t="e" vm="1">
        <f t="shared" si="52"/>
        <v>#VALUE!</v>
      </c>
      <c r="L391" t="e" vm="1">
        <f t="shared" si="53"/>
        <v>#VALUE!</v>
      </c>
      <c r="M391" t="e" cm="1" vm="2">
        <f t="array" ref="M391">[1]!genUniform($M$9,$M$10)</f>
        <v>#VALUE!</v>
      </c>
      <c r="N391" t="e" vm="1">
        <f t="shared" si="54"/>
        <v>#VALUE!</v>
      </c>
      <c r="O391" s="47" t="e" vm="1">
        <f t="shared" si="55"/>
        <v>#VALUE!</v>
      </c>
      <c r="P391" t="e" vm="1">
        <f t="shared" si="56"/>
        <v>#VALUE!</v>
      </c>
      <c r="Q391" t="e" cm="1" vm="2">
        <f t="array" ref="Q391">[1]!genUniform($Q$9,$Q$10)</f>
        <v>#VALUE!</v>
      </c>
      <c r="R391" t="e" vm="1">
        <f t="shared" si="57"/>
        <v>#VALUE!</v>
      </c>
      <c r="S391" s="47" t="e" vm="1">
        <f t="shared" si="58"/>
        <v>#VALUE!</v>
      </c>
      <c r="T391" t="e" vm="1">
        <f t="shared" si="59"/>
        <v>#VALUE!</v>
      </c>
    </row>
    <row r="392" spans="1:20">
      <c r="A392">
        <v>382</v>
      </c>
      <c r="C392" t="e" cm="1" vm="2">
        <f t="array" ref="C392">[1]!GenLognormal($C$9,$C$10)</f>
        <v>#VALUE!</v>
      </c>
      <c r="D392" t="e" cm="1" vm="2">
        <f t="array" ref="D392">[1]!GenLognormal($D$9,$D$10)</f>
        <v>#VALUE!</v>
      </c>
      <c r="E392" t="e" cm="1" vm="2">
        <f t="array" ref="E392">[1]!genNormal($E$9,$E$10)</f>
        <v>#VALUE!</v>
      </c>
      <c r="F392" t="e" cm="1" vm="2">
        <f t="array" ref="F392">[1]!GenLognormal($F$9,$F$10)</f>
        <v>#VALUE!</v>
      </c>
      <c r="G392" t="e" cm="1" vm="2">
        <f t="array" ref="G392">[1]!genBinomial(1,0.602)</f>
        <v>#VALUE!</v>
      </c>
      <c r="H392" s="13" t="e" vm="1">
        <f t="shared" si="60"/>
        <v>#VALUE!</v>
      </c>
      <c r="I392" t="e" cm="1" vm="2">
        <f t="array" ref="I392">[1]!genUniform($I$9,$I$10)</f>
        <v>#VALUE!</v>
      </c>
      <c r="J392" t="e" vm="1">
        <f t="shared" si="51"/>
        <v>#VALUE!</v>
      </c>
      <c r="K392" s="47" t="e" vm="1">
        <f t="shared" si="52"/>
        <v>#VALUE!</v>
      </c>
      <c r="L392" t="e" vm="1">
        <f t="shared" si="53"/>
        <v>#VALUE!</v>
      </c>
      <c r="M392" t="e" cm="1" vm="2">
        <f t="array" ref="M392">[1]!genUniform($M$9,$M$10)</f>
        <v>#VALUE!</v>
      </c>
      <c r="N392" t="e" vm="1">
        <f t="shared" si="54"/>
        <v>#VALUE!</v>
      </c>
      <c r="O392" s="47" t="e" vm="1">
        <f t="shared" si="55"/>
        <v>#VALUE!</v>
      </c>
      <c r="P392" t="e" vm="1">
        <f t="shared" si="56"/>
        <v>#VALUE!</v>
      </c>
      <c r="Q392" t="e" cm="1" vm="2">
        <f t="array" ref="Q392">[1]!genUniform($Q$9,$Q$10)</f>
        <v>#VALUE!</v>
      </c>
      <c r="R392" t="e" vm="1">
        <f t="shared" si="57"/>
        <v>#VALUE!</v>
      </c>
      <c r="S392" s="47" t="e" vm="1">
        <f t="shared" si="58"/>
        <v>#VALUE!</v>
      </c>
      <c r="T392" t="e" vm="1">
        <f t="shared" si="59"/>
        <v>#VALUE!</v>
      </c>
    </row>
    <row r="393" spans="1:20">
      <c r="A393">
        <v>383</v>
      </c>
      <c r="C393" t="e" cm="1" vm="2">
        <f t="array" ref="C393">[1]!GenLognormal($C$9,$C$10)</f>
        <v>#VALUE!</v>
      </c>
      <c r="D393" t="e" cm="1" vm="2">
        <f t="array" ref="D393">[1]!GenLognormal($D$9,$D$10)</f>
        <v>#VALUE!</v>
      </c>
      <c r="E393" t="e" cm="1" vm="2">
        <f t="array" ref="E393">[1]!genNormal($E$9,$E$10)</f>
        <v>#VALUE!</v>
      </c>
      <c r="F393" t="e" cm="1" vm="2">
        <f t="array" ref="F393">[1]!GenLognormal($F$9,$F$10)</f>
        <v>#VALUE!</v>
      </c>
      <c r="G393" t="e" cm="1" vm="2">
        <f t="array" ref="G393">[1]!genBinomial(1,0.602)</f>
        <v>#VALUE!</v>
      </c>
      <c r="H393" s="13" t="e" vm="1">
        <f t="shared" si="60"/>
        <v>#VALUE!</v>
      </c>
      <c r="I393" t="e" cm="1" vm="2">
        <f t="array" ref="I393">[1]!genUniform($I$9,$I$10)</f>
        <v>#VALUE!</v>
      </c>
      <c r="J393" t="e" vm="1">
        <f t="shared" si="51"/>
        <v>#VALUE!</v>
      </c>
      <c r="K393" s="47" t="e" vm="1">
        <f t="shared" si="52"/>
        <v>#VALUE!</v>
      </c>
      <c r="L393" t="e" vm="1">
        <f t="shared" si="53"/>
        <v>#VALUE!</v>
      </c>
      <c r="M393" t="e" cm="1" vm="2">
        <f t="array" ref="M393">[1]!genUniform($M$9,$M$10)</f>
        <v>#VALUE!</v>
      </c>
      <c r="N393" t="e" vm="1">
        <f t="shared" si="54"/>
        <v>#VALUE!</v>
      </c>
      <c r="O393" s="47" t="e" vm="1">
        <f t="shared" si="55"/>
        <v>#VALUE!</v>
      </c>
      <c r="P393" t="e" vm="1">
        <f t="shared" si="56"/>
        <v>#VALUE!</v>
      </c>
      <c r="Q393" t="e" cm="1" vm="2">
        <f t="array" ref="Q393">[1]!genUniform($Q$9,$Q$10)</f>
        <v>#VALUE!</v>
      </c>
      <c r="R393" t="e" vm="1">
        <f t="shared" si="57"/>
        <v>#VALUE!</v>
      </c>
      <c r="S393" s="47" t="e" vm="1">
        <f t="shared" si="58"/>
        <v>#VALUE!</v>
      </c>
      <c r="T393" t="e" vm="1">
        <f t="shared" si="59"/>
        <v>#VALUE!</v>
      </c>
    </row>
    <row r="394" spans="1:20">
      <c r="A394">
        <v>384</v>
      </c>
      <c r="C394" t="e" cm="1" vm="2">
        <f t="array" ref="C394">[1]!GenLognormal($C$9,$C$10)</f>
        <v>#VALUE!</v>
      </c>
      <c r="D394" t="e" cm="1" vm="2">
        <f t="array" ref="D394">[1]!GenLognormal($D$9,$D$10)</f>
        <v>#VALUE!</v>
      </c>
      <c r="E394" t="e" cm="1" vm="2">
        <f t="array" ref="E394">[1]!genNormal($E$9,$E$10)</f>
        <v>#VALUE!</v>
      </c>
      <c r="F394" t="e" cm="1" vm="2">
        <f t="array" ref="F394">[1]!GenLognormal($F$9,$F$10)</f>
        <v>#VALUE!</v>
      </c>
      <c r="G394" t="e" cm="1" vm="2">
        <f t="array" ref="G394">[1]!genBinomial(1,0.602)</f>
        <v>#VALUE!</v>
      </c>
      <c r="H394" s="13" t="e" vm="1">
        <f t="shared" si="60"/>
        <v>#VALUE!</v>
      </c>
      <c r="I394" t="e" cm="1" vm="2">
        <f t="array" ref="I394">[1]!genUniform($I$9,$I$10)</f>
        <v>#VALUE!</v>
      </c>
      <c r="J394" t="e" vm="1">
        <f t="shared" si="51"/>
        <v>#VALUE!</v>
      </c>
      <c r="K394" s="47" t="e" vm="1">
        <f t="shared" si="52"/>
        <v>#VALUE!</v>
      </c>
      <c r="L394" t="e" vm="1">
        <f t="shared" si="53"/>
        <v>#VALUE!</v>
      </c>
      <c r="M394" t="e" cm="1" vm="2">
        <f t="array" ref="M394">[1]!genUniform($M$9,$M$10)</f>
        <v>#VALUE!</v>
      </c>
      <c r="N394" t="e" vm="1">
        <f t="shared" si="54"/>
        <v>#VALUE!</v>
      </c>
      <c r="O394" s="47" t="e" vm="1">
        <f t="shared" si="55"/>
        <v>#VALUE!</v>
      </c>
      <c r="P394" t="e" vm="1">
        <f t="shared" si="56"/>
        <v>#VALUE!</v>
      </c>
      <c r="Q394" t="e" cm="1" vm="2">
        <f t="array" ref="Q394">[1]!genUniform($Q$9,$Q$10)</f>
        <v>#VALUE!</v>
      </c>
      <c r="R394" t="e" vm="1">
        <f t="shared" si="57"/>
        <v>#VALUE!</v>
      </c>
      <c r="S394" s="47" t="e" vm="1">
        <f t="shared" si="58"/>
        <v>#VALUE!</v>
      </c>
      <c r="T394" t="e" vm="1">
        <f t="shared" si="59"/>
        <v>#VALUE!</v>
      </c>
    </row>
    <row r="395" spans="1:20">
      <c r="A395">
        <v>385</v>
      </c>
      <c r="C395" t="e" cm="1" vm="2">
        <f t="array" ref="C395">[1]!GenLognormal($C$9,$C$10)</f>
        <v>#VALUE!</v>
      </c>
      <c r="D395" t="e" cm="1" vm="2">
        <f t="array" ref="D395">[1]!GenLognormal($D$9,$D$10)</f>
        <v>#VALUE!</v>
      </c>
      <c r="E395" t="e" cm="1" vm="2">
        <f t="array" ref="E395">[1]!genNormal($E$9,$E$10)</f>
        <v>#VALUE!</v>
      </c>
      <c r="F395" t="e" cm="1" vm="2">
        <f t="array" ref="F395">[1]!GenLognormal($F$9,$F$10)</f>
        <v>#VALUE!</v>
      </c>
      <c r="G395" t="e" cm="1" vm="2">
        <f t="array" ref="G395">[1]!genBinomial(1,0.602)</f>
        <v>#VALUE!</v>
      </c>
      <c r="H395" s="13" t="e" vm="1">
        <f t="shared" si="60"/>
        <v>#VALUE!</v>
      </c>
      <c r="I395" t="e" cm="1" vm="2">
        <f t="array" ref="I395">[1]!genUniform($I$9,$I$10)</f>
        <v>#VALUE!</v>
      </c>
      <c r="J395" t="e" vm="1">
        <f t="shared" si="51"/>
        <v>#VALUE!</v>
      </c>
      <c r="K395" s="47" t="e" vm="1">
        <f t="shared" si="52"/>
        <v>#VALUE!</v>
      </c>
      <c r="L395" t="e" vm="1">
        <f t="shared" si="53"/>
        <v>#VALUE!</v>
      </c>
      <c r="M395" t="e" cm="1" vm="2">
        <f t="array" ref="M395">[1]!genUniform($M$9,$M$10)</f>
        <v>#VALUE!</v>
      </c>
      <c r="N395" t="e" vm="1">
        <f t="shared" si="54"/>
        <v>#VALUE!</v>
      </c>
      <c r="O395" s="47" t="e" vm="1">
        <f t="shared" si="55"/>
        <v>#VALUE!</v>
      </c>
      <c r="P395" t="e" vm="1">
        <f t="shared" si="56"/>
        <v>#VALUE!</v>
      </c>
      <c r="Q395" t="e" cm="1" vm="2">
        <f t="array" ref="Q395">[1]!genUniform($Q$9,$Q$10)</f>
        <v>#VALUE!</v>
      </c>
      <c r="R395" t="e" vm="1">
        <f t="shared" si="57"/>
        <v>#VALUE!</v>
      </c>
      <c r="S395" s="47" t="e" vm="1">
        <f t="shared" si="58"/>
        <v>#VALUE!</v>
      </c>
      <c r="T395" t="e" vm="1">
        <f t="shared" si="59"/>
        <v>#VALUE!</v>
      </c>
    </row>
    <row r="396" spans="1:20">
      <c r="A396">
        <v>386</v>
      </c>
      <c r="C396" t="e" cm="1" vm="2">
        <f t="array" ref="C396">[1]!GenLognormal($C$9,$C$10)</f>
        <v>#VALUE!</v>
      </c>
      <c r="D396" t="e" cm="1" vm="2">
        <f t="array" ref="D396">[1]!GenLognormal($D$9,$D$10)</f>
        <v>#VALUE!</v>
      </c>
      <c r="E396" t="e" cm="1" vm="2">
        <f t="array" ref="E396">[1]!genNormal($E$9,$E$10)</f>
        <v>#VALUE!</v>
      </c>
      <c r="F396" t="e" cm="1" vm="2">
        <f t="array" ref="F396">[1]!GenLognormal($F$9,$F$10)</f>
        <v>#VALUE!</v>
      </c>
      <c r="G396" t="e" cm="1" vm="2">
        <f t="array" ref="G396">[1]!genBinomial(1,0.602)</f>
        <v>#VALUE!</v>
      </c>
      <c r="H396" s="13" t="e" vm="1">
        <f t="shared" si="60"/>
        <v>#VALUE!</v>
      </c>
      <c r="I396" t="e" cm="1" vm="2">
        <f t="array" ref="I396">[1]!genUniform($I$9,$I$10)</f>
        <v>#VALUE!</v>
      </c>
      <c r="J396" t="e" vm="1">
        <f t="shared" ref="J396:J459" si="61">_xlfn.LOGNORM.INV($I396,$J$9,$J$10)</f>
        <v>#VALUE!</v>
      </c>
      <c r="K396" s="47" t="e" vm="1">
        <f t="shared" ref="K396:K459" si="62">J396*$H396/24/60</f>
        <v>#VALUE!</v>
      </c>
      <c r="L396" t="e" vm="1">
        <f t="shared" ref="L396:L459" si="63">K396*24*60/$D396</f>
        <v>#VALUE!</v>
      </c>
      <c r="M396" t="e" cm="1" vm="2">
        <f t="array" ref="M396">[1]!genUniform($M$9,$M$10)</f>
        <v>#VALUE!</v>
      </c>
      <c r="N396" t="e" vm="1">
        <f t="shared" ref="N396:N459" si="64">_xlfn.LOGNORM.INV($M396,$N$9,$N$10)</f>
        <v>#VALUE!</v>
      </c>
      <c r="O396" s="47" t="e" vm="1">
        <f t="shared" ref="O396:O459" si="65">N396*$H396/24/60</f>
        <v>#VALUE!</v>
      </c>
      <c r="P396" t="e" vm="1">
        <f t="shared" ref="P396:P459" si="66">O396*24*60/$D396</f>
        <v>#VALUE!</v>
      </c>
      <c r="Q396" t="e" cm="1" vm="2">
        <f t="array" ref="Q396">[1]!genUniform($Q$9,$Q$10)</f>
        <v>#VALUE!</v>
      </c>
      <c r="R396" t="e" vm="1">
        <f t="shared" ref="R396:R459" si="67">_xlfn.LOGNORM.INV($Q396,$R$9,$R$10)</f>
        <v>#VALUE!</v>
      </c>
      <c r="S396" s="47" t="e" vm="1">
        <f t="shared" ref="S396:S459" si="68">R396*$H396/24/60</f>
        <v>#VALUE!</v>
      </c>
      <c r="T396" t="e" vm="1">
        <f t="shared" ref="T396:T459" si="69">S396*24*60/$D396</f>
        <v>#VALUE!</v>
      </c>
    </row>
    <row r="397" spans="1:20">
      <c r="A397">
        <v>387</v>
      </c>
      <c r="C397" t="e" cm="1" vm="2">
        <f t="array" ref="C397">[1]!GenLognormal($C$9,$C$10)</f>
        <v>#VALUE!</v>
      </c>
      <c r="D397" t="e" cm="1" vm="2">
        <f t="array" ref="D397">[1]!GenLognormal($D$9,$D$10)</f>
        <v>#VALUE!</v>
      </c>
      <c r="E397" t="e" cm="1" vm="2">
        <f t="array" ref="E397">[1]!genNormal($E$9,$E$10)</f>
        <v>#VALUE!</v>
      </c>
      <c r="F397" t="e" cm="1" vm="2">
        <f t="array" ref="F397">[1]!GenLognormal($F$9,$F$10)</f>
        <v>#VALUE!</v>
      </c>
      <c r="G397" t="e" cm="1" vm="2">
        <f t="array" ref="G397">[1]!genBinomial(1,0.602)</f>
        <v>#VALUE!</v>
      </c>
      <c r="H397" s="13" t="e" vm="1">
        <f t="shared" si="60"/>
        <v>#VALUE!</v>
      </c>
      <c r="I397" t="e" cm="1" vm="2">
        <f t="array" ref="I397">[1]!genUniform($I$9,$I$10)</f>
        <v>#VALUE!</v>
      </c>
      <c r="J397" t="e" vm="1">
        <f t="shared" si="61"/>
        <v>#VALUE!</v>
      </c>
      <c r="K397" s="47" t="e" vm="1">
        <f t="shared" si="62"/>
        <v>#VALUE!</v>
      </c>
      <c r="L397" t="e" vm="1">
        <f t="shared" si="63"/>
        <v>#VALUE!</v>
      </c>
      <c r="M397" t="e" cm="1" vm="2">
        <f t="array" ref="M397">[1]!genUniform($M$9,$M$10)</f>
        <v>#VALUE!</v>
      </c>
      <c r="N397" t="e" vm="1">
        <f t="shared" si="64"/>
        <v>#VALUE!</v>
      </c>
      <c r="O397" s="47" t="e" vm="1">
        <f t="shared" si="65"/>
        <v>#VALUE!</v>
      </c>
      <c r="P397" t="e" vm="1">
        <f t="shared" si="66"/>
        <v>#VALUE!</v>
      </c>
      <c r="Q397" t="e" cm="1" vm="2">
        <f t="array" ref="Q397">[1]!genUniform($Q$9,$Q$10)</f>
        <v>#VALUE!</v>
      </c>
      <c r="R397" t="e" vm="1">
        <f t="shared" si="67"/>
        <v>#VALUE!</v>
      </c>
      <c r="S397" s="47" t="e" vm="1">
        <f t="shared" si="68"/>
        <v>#VALUE!</v>
      </c>
      <c r="T397" t="e" vm="1">
        <f t="shared" si="69"/>
        <v>#VALUE!</v>
      </c>
    </row>
    <row r="398" spans="1:20">
      <c r="A398">
        <v>388</v>
      </c>
      <c r="C398" t="e" cm="1" vm="2">
        <f t="array" ref="C398">[1]!GenLognormal($C$9,$C$10)</f>
        <v>#VALUE!</v>
      </c>
      <c r="D398" t="e" cm="1" vm="2">
        <f t="array" ref="D398">[1]!GenLognormal($D$9,$D$10)</f>
        <v>#VALUE!</v>
      </c>
      <c r="E398" t="e" cm="1" vm="2">
        <f t="array" ref="E398">[1]!genNormal($E$9,$E$10)</f>
        <v>#VALUE!</v>
      </c>
      <c r="F398" t="e" cm="1" vm="2">
        <f t="array" ref="F398">[1]!GenLognormal($F$9,$F$10)</f>
        <v>#VALUE!</v>
      </c>
      <c r="G398" t="e" cm="1" vm="2">
        <f t="array" ref="G398">[1]!genBinomial(1,0.602)</f>
        <v>#VALUE!</v>
      </c>
      <c r="H398" s="13" t="e" vm="1">
        <f t="shared" si="60"/>
        <v>#VALUE!</v>
      </c>
      <c r="I398" t="e" cm="1" vm="2">
        <f t="array" ref="I398">[1]!genUniform($I$9,$I$10)</f>
        <v>#VALUE!</v>
      </c>
      <c r="J398" t="e" vm="1">
        <f t="shared" si="61"/>
        <v>#VALUE!</v>
      </c>
      <c r="K398" s="47" t="e" vm="1">
        <f t="shared" si="62"/>
        <v>#VALUE!</v>
      </c>
      <c r="L398" t="e" vm="1">
        <f t="shared" si="63"/>
        <v>#VALUE!</v>
      </c>
      <c r="M398" t="e" cm="1" vm="2">
        <f t="array" ref="M398">[1]!genUniform($M$9,$M$10)</f>
        <v>#VALUE!</v>
      </c>
      <c r="N398" t="e" vm="1">
        <f t="shared" si="64"/>
        <v>#VALUE!</v>
      </c>
      <c r="O398" s="47" t="e" vm="1">
        <f t="shared" si="65"/>
        <v>#VALUE!</v>
      </c>
      <c r="P398" t="e" vm="1">
        <f t="shared" si="66"/>
        <v>#VALUE!</v>
      </c>
      <c r="Q398" t="e" cm="1" vm="2">
        <f t="array" ref="Q398">[1]!genUniform($Q$9,$Q$10)</f>
        <v>#VALUE!</v>
      </c>
      <c r="R398" t="e" vm="1">
        <f t="shared" si="67"/>
        <v>#VALUE!</v>
      </c>
      <c r="S398" s="47" t="e" vm="1">
        <f t="shared" si="68"/>
        <v>#VALUE!</v>
      </c>
      <c r="T398" t="e" vm="1">
        <f t="shared" si="69"/>
        <v>#VALUE!</v>
      </c>
    </row>
    <row r="399" spans="1:20">
      <c r="A399">
        <v>389</v>
      </c>
      <c r="C399" t="e" cm="1" vm="2">
        <f t="array" ref="C399">[1]!GenLognormal($C$9,$C$10)</f>
        <v>#VALUE!</v>
      </c>
      <c r="D399" t="e" cm="1" vm="2">
        <f t="array" ref="D399">[1]!GenLognormal($D$9,$D$10)</f>
        <v>#VALUE!</v>
      </c>
      <c r="E399" t="e" cm="1" vm="2">
        <f t="array" ref="E399">[1]!genNormal($E$9,$E$10)</f>
        <v>#VALUE!</v>
      </c>
      <c r="F399" t="e" cm="1" vm="2">
        <f t="array" ref="F399">[1]!GenLognormal($F$9,$F$10)</f>
        <v>#VALUE!</v>
      </c>
      <c r="G399" t="e" cm="1" vm="2">
        <f t="array" ref="G399">[1]!genBinomial(1,0.602)</f>
        <v>#VALUE!</v>
      </c>
      <c r="H399" s="13" t="e" vm="1">
        <f t="shared" si="60"/>
        <v>#VALUE!</v>
      </c>
      <c r="I399" t="e" cm="1" vm="2">
        <f t="array" ref="I399">[1]!genUniform($I$9,$I$10)</f>
        <v>#VALUE!</v>
      </c>
      <c r="J399" t="e" vm="1">
        <f t="shared" si="61"/>
        <v>#VALUE!</v>
      </c>
      <c r="K399" s="47" t="e" vm="1">
        <f t="shared" si="62"/>
        <v>#VALUE!</v>
      </c>
      <c r="L399" t="e" vm="1">
        <f t="shared" si="63"/>
        <v>#VALUE!</v>
      </c>
      <c r="M399" t="e" cm="1" vm="2">
        <f t="array" ref="M399">[1]!genUniform($M$9,$M$10)</f>
        <v>#VALUE!</v>
      </c>
      <c r="N399" t="e" vm="1">
        <f t="shared" si="64"/>
        <v>#VALUE!</v>
      </c>
      <c r="O399" s="47" t="e" vm="1">
        <f t="shared" si="65"/>
        <v>#VALUE!</v>
      </c>
      <c r="P399" t="e" vm="1">
        <f t="shared" si="66"/>
        <v>#VALUE!</v>
      </c>
      <c r="Q399" t="e" cm="1" vm="2">
        <f t="array" ref="Q399">[1]!genUniform($Q$9,$Q$10)</f>
        <v>#VALUE!</v>
      </c>
      <c r="R399" t="e" vm="1">
        <f t="shared" si="67"/>
        <v>#VALUE!</v>
      </c>
      <c r="S399" s="47" t="e" vm="1">
        <f t="shared" si="68"/>
        <v>#VALUE!</v>
      </c>
      <c r="T399" t="e" vm="1">
        <f t="shared" si="69"/>
        <v>#VALUE!</v>
      </c>
    </row>
    <row r="400" spans="1:20">
      <c r="A400">
        <v>390</v>
      </c>
      <c r="C400" t="e" cm="1" vm="2">
        <f t="array" ref="C400">[1]!GenLognormal($C$9,$C$10)</f>
        <v>#VALUE!</v>
      </c>
      <c r="D400" t="e" cm="1" vm="2">
        <f t="array" ref="D400">[1]!GenLognormal($D$9,$D$10)</f>
        <v>#VALUE!</v>
      </c>
      <c r="E400" t="e" cm="1" vm="2">
        <f t="array" ref="E400">[1]!genNormal($E$9,$E$10)</f>
        <v>#VALUE!</v>
      </c>
      <c r="F400" t="e" cm="1" vm="2">
        <f t="array" ref="F400">[1]!GenLognormal($F$9,$F$10)</f>
        <v>#VALUE!</v>
      </c>
      <c r="G400" t="e" cm="1" vm="2">
        <f t="array" ref="G400">[1]!genBinomial(1,0.602)</f>
        <v>#VALUE!</v>
      </c>
      <c r="H400" s="13" t="e" vm="1">
        <f t="shared" si="60"/>
        <v>#VALUE!</v>
      </c>
      <c r="I400" t="e" cm="1" vm="2">
        <f t="array" ref="I400">[1]!genUniform($I$9,$I$10)</f>
        <v>#VALUE!</v>
      </c>
      <c r="J400" t="e" vm="1">
        <f t="shared" si="61"/>
        <v>#VALUE!</v>
      </c>
      <c r="K400" s="47" t="e" vm="1">
        <f t="shared" si="62"/>
        <v>#VALUE!</v>
      </c>
      <c r="L400" t="e" vm="1">
        <f t="shared" si="63"/>
        <v>#VALUE!</v>
      </c>
      <c r="M400" t="e" cm="1" vm="2">
        <f t="array" ref="M400">[1]!genUniform($M$9,$M$10)</f>
        <v>#VALUE!</v>
      </c>
      <c r="N400" t="e" vm="1">
        <f t="shared" si="64"/>
        <v>#VALUE!</v>
      </c>
      <c r="O400" s="47" t="e" vm="1">
        <f t="shared" si="65"/>
        <v>#VALUE!</v>
      </c>
      <c r="P400" t="e" vm="1">
        <f t="shared" si="66"/>
        <v>#VALUE!</v>
      </c>
      <c r="Q400" t="e" cm="1" vm="2">
        <f t="array" ref="Q400">[1]!genUniform($Q$9,$Q$10)</f>
        <v>#VALUE!</v>
      </c>
      <c r="R400" t="e" vm="1">
        <f t="shared" si="67"/>
        <v>#VALUE!</v>
      </c>
      <c r="S400" s="47" t="e" vm="1">
        <f t="shared" si="68"/>
        <v>#VALUE!</v>
      </c>
      <c r="T400" t="e" vm="1">
        <f t="shared" si="69"/>
        <v>#VALUE!</v>
      </c>
    </row>
    <row r="401" spans="1:20">
      <c r="A401">
        <v>391</v>
      </c>
      <c r="C401" t="e" cm="1" vm="2">
        <f t="array" ref="C401">[1]!GenLognormal($C$9,$C$10)</f>
        <v>#VALUE!</v>
      </c>
      <c r="D401" t="e" cm="1" vm="2">
        <f t="array" ref="D401">[1]!GenLognormal($D$9,$D$10)</f>
        <v>#VALUE!</v>
      </c>
      <c r="E401" t="e" cm="1" vm="2">
        <f t="array" ref="E401">[1]!genNormal($E$9,$E$10)</f>
        <v>#VALUE!</v>
      </c>
      <c r="F401" t="e" cm="1" vm="2">
        <f t="array" ref="F401">[1]!GenLognormal($F$9,$F$10)</f>
        <v>#VALUE!</v>
      </c>
      <c r="G401" t="e" cm="1" vm="2">
        <f t="array" ref="G401">[1]!genBinomial(1,0.602)</f>
        <v>#VALUE!</v>
      </c>
      <c r="H401" s="13" t="e" vm="1">
        <f t="shared" si="60"/>
        <v>#VALUE!</v>
      </c>
      <c r="I401" t="e" cm="1" vm="2">
        <f t="array" ref="I401">[1]!genUniform($I$9,$I$10)</f>
        <v>#VALUE!</v>
      </c>
      <c r="J401" t="e" vm="1">
        <f t="shared" si="61"/>
        <v>#VALUE!</v>
      </c>
      <c r="K401" s="47" t="e" vm="1">
        <f t="shared" si="62"/>
        <v>#VALUE!</v>
      </c>
      <c r="L401" t="e" vm="1">
        <f t="shared" si="63"/>
        <v>#VALUE!</v>
      </c>
      <c r="M401" t="e" cm="1" vm="2">
        <f t="array" ref="M401">[1]!genUniform($M$9,$M$10)</f>
        <v>#VALUE!</v>
      </c>
      <c r="N401" t="e" vm="1">
        <f t="shared" si="64"/>
        <v>#VALUE!</v>
      </c>
      <c r="O401" s="47" t="e" vm="1">
        <f t="shared" si="65"/>
        <v>#VALUE!</v>
      </c>
      <c r="P401" t="e" vm="1">
        <f t="shared" si="66"/>
        <v>#VALUE!</v>
      </c>
      <c r="Q401" t="e" cm="1" vm="2">
        <f t="array" ref="Q401">[1]!genUniform($Q$9,$Q$10)</f>
        <v>#VALUE!</v>
      </c>
      <c r="R401" t="e" vm="1">
        <f t="shared" si="67"/>
        <v>#VALUE!</v>
      </c>
      <c r="S401" s="47" t="e" vm="1">
        <f t="shared" si="68"/>
        <v>#VALUE!</v>
      </c>
      <c r="T401" t="e" vm="1">
        <f t="shared" si="69"/>
        <v>#VALUE!</v>
      </c>
    </row>
    <row r="402" spans="1:20">
      <c r="A402">
        <v>392</v>
      </c>
      <c r="C402" t="e" cm="1" vm="2">
        <f t="array" ref="C402">[1]!GenLognormal($C$9,$C$10)</f>
        <v>#VALUE!</v>
      </c>
      <c r="D402" t="e" cm="1" vm="2">
        <f t="array" ref="D402">[1]!GenLognormal($D$9,$D$10)</f>
        <v>#VALUE!</v>
      </c>
      <c r="E402" t="e" cm="1" vm="2">
        <f t="array" ref="E402">[1]!genNormal($E$9,$E$10)</f>
        <v>#VALUE!</v>
      </c>
      <c r="F402" t="e" cm="1" vm="2">
        <f t="array" ref="F402">[1]!GenLognormal($F$9,$F$10)</f>
        <v>#VALUE!</v>
      </c>
      <c r="G402" t="e" cm="1" vm="2">
        <f t="array" ref="G402">[1]!genBinomial(1,0.602)</f>
        <v>#VALUE!</v>
      </c>
      <c r="H402" s="13" t="e" vm="1">
        <f t="shared" si="60"/>
        <v>#VALUE!</v>
      </c>
      <c r="I402" t="e" cm="1" vm="2">
        <f t="array" ref="I402">[1]!genUniform($I$9,$I$10)</f>
        <v>#VALUE!</v>
      </c>
      <c r="J402" t="e" vm="1">
        <f t="shared" si="61"/>
        <v>#VALUE!</v>
      </c>
      <c r="K402" s="47" t="e" vm="1">
        <f t="shared" si="62"/>
        <v>#VALUE!</v>
      </c>
      <c r="L402" t="e" vm="1">
        <f t="shared" si="63"/>
        <v>#VALUE!</v>
      </c>
      <c r="M402" t="e" cm="1" vm="2">
        <f t="array" ref="M402">[1]!genUniform($M$9,$M$10)</f>
        <v>#VALUE!</v>
      </c>
      <c r="N402" t="e" vm="1">
        <f t="shared" si="64"/>
        <v>#VALUE!</v>
      </c>
      <c r="O402" s="47" t="e" vm="1">
        <f t="shared" si="65"/>
        <v>#VALUE!</v>
      </c>
      <c r="P402" t="e" vm="1">
        <f t="shared" si="66"/>
        <v>#VALUE!</v>
      </c>
      <c r="Q402" t="e" cm="1" vm="2">
        <f t="array" ref="Q402">[1]!genUniform($Q$9,$Q$10)</f>
        <v>#VALUE!</v>
      </c>
      <c r="R402" t="e" vm="1">
        <f t="shared" si="67"/>
        <v>#VALUE!</v>
      </c>
      <c r="S402" s="47" t="e" vm="1">
        <f t="shared" si="68"/>
        <v>#VALUE!</v>
      </c>
      <c r="T402" t="e" vm="1">
        <f t="shared" si="69"/>
        <v>#VALUE!</v>
      </c>
    </row>
    <row r="403" spans="1:20">
      <c r="A403">
        <v>393</v>
      </c>
      <c r="C403" t="e" cm="1" vm="2">
        <f t="array" ref="C403">[1]!GenLognormal($C$9,$C$10)</f>
        <v>#VALUE!</v>
      </c>
      <c r="D403" t="e" cm="1" vm="2">
        <f t="array" ref="D403">[1]!GenLognormal($D$9,$D$10)</f>
        <v>#VALUE!</v>
      </c>
      <c r="E403" t="e" cm="1" vm="2">
        <f t="array" ref="E403">[1]!genNormal($E$9,$E$10)</f>
        <v>#VALUE!</v>
      </c>
      <c r="F403" t="e" cm="1" vm="2">
        <f t="array" ref="F403">[1]!GenLognormal($F$9,$F$10)</f>
        <v>#VALUE!</v>
      </c>
      <c r="G403" t="e" cm="1" vm="2">
        <f t="array" ref="G403">[1]!genBinomial(1,0.602)</f>
        <v>#VALUE!</v>
      </c>
      <c r="H403" s="13" t="e" vm="1">
        <f t="shared" si="60"/>
        <v>#VALUE!</v>
      </c>
      <c r="I403" t="e" cm="1" vm="2">
        <f t="array" ref="I403">[1]!genUniform($I$9,$I$10)</f>
        <v>#VALUE!</v>
      </c>
      <c r="J403" t="e" vm="1">
        <f t="shared" si="61"/>
        <v>#VALUE!</v>
      </c>
      <c r="K403" s="47" t="e" vm="1">
        <f t="shared" si="62"/>
        <v>#VALUE!</v>
      </c>
      <c r="L403" t="e" vm="1">
        <f t="shared" si="63"/>
        <v>#VALUE!</v>
      </c>
      <c r="M403" t="e" cm="1" vm="2">
        <f t="array" ref="M403">[1]!genUniform($M$9,$M$10)</f>
        <v>#VALUE!</v>
      </c>
      <c r="N403" t="e" vm="1">
        <f t="shared" si="64"/>
        <v>#VALUE!</v>
      </c>
      <c r="O403" s="47" t="e" vm="1">
        <f t="shared" si="65"/>
        <v>#VALUE!</v>
      </c>
      <c r="P403" t="e" vm="1">
        <f t="shared" si="66"/>
        <v>#VALUE!</v>
      </c>
      <c r="Q403" t="e" cm="1" vm="2">
        <f t="array" ref="Q403">[1]!genUniform($Q$9,$Q$10)</f>
        <v>#VALUE!</v>
      </c>
      <c r="R403" t="e" vm="1">
        <f t="shared" si="67"/>
        <v>#VALUE!</v>
      </c>
      <c r="S403" s="47" t="e" vm="1">
        <f t="shared" si="68"/>
        <v>#VALUE!</v>
      </c>
      <c r="T403" t="e" vm="1">
        <f t="shared" si="69"/>
        <v>#VALUE!</v>
      </c>
    </row>
    <row r="404" spans="1:20">
      <c r="A404">
        <v>394</v>
      </c>
      <c r="C404" t="e" cm="1" vm="2">
        <f t="array" ref="C404">[1]!GenLognormal($C$9,$C$10)</f>
        <v>#VALUE!</v>
      </c>
      <c r="D404" t="e" cm="1" vm="2">
        <f t="array" ref="D404">[1]!GenLognormal($D$9,$D$10)</f>
        <v>#VALUE!</v>
      </c>
      <c r="E404" t="e" cm="1" vm="2">
        <f t="array" ref="E404">[1]!genNormal($E$9,$E$10)</f>
        <v>#VALUE!</v>
      </c>
      <c r="F404" t="e" cm="1" vm="2">
        <f t="array" ref="F404">[1]!GenLognormal($F$9,$F$10)</f>
        <v>#VALUE!</v>
      </c>
      <c r="G404" t="e" cm="1" vm="2">
        <f t="array" ref="G404">[1]!genBinomial(1,0.602)</f>
        <v>#VALUE!</v>
      </c>
      <c r="H404" s="13" t="e" vm="1">
        <f t="shared" si="60"/>
        <v>#VALUE!</v>
      </c>
      <c r="I404" t="e" cm="1" vm="2">
        <f t="array" ref="I404">[1]!genUniform($I$9,$I$10)</f>
        <v>#VALUE!</v>
      </c>
      <c r="J404" t="e" vm="1">
        <f t="shared" si="61"/>
        <v>#VALUE!</v>
      </c>
      <c r="K404" s="47" t="e" vm="1">
        <f t="shared" si="62"/>
        <v>#VALUE!</v>
      </c>
      <c r="L404" t="e" vm="1">
        <f t="shared" si="63"/>
        <v>#VALUE!</v>
      </c>
      <c r="M404" t="e" cm="1" vm="2">
        <f t="array" ref="M404">[1]!genUniform($M$9,$M$10)</f>
        <v>#VALUE!</v>
      </c>
      <c r="N404" t="e" vm="1">
        <f t="shared" si="64"/>
        <v>#VALUE!</v>
      </c>
      <c r="O404" s="47" t="e" vm="1">
        <f t="shared" si="65"/>
        <v>#VALUE!</v>
      </c>
      <c r="P404" t="e" vm="1">
        <f t="shared" si="66"/>
        <v>#VALUE!</v>
      </c>
      <c r="Q404" t="e" cm="1" vm="2">
        <f t="array" ref="Q404">[1]!genUniform($Q$9,$Q$10)</f>
        <v>#VALUE!</v>
      </c>
      <c r="R404" t="e" vm="1">
        <f t="shared" si="67"/>
        <v>#VALUE!</v>
      </c>
      <c r="S404" s="47" t="e" vm="1">
        <f t="shared" si="68"/>
        <v>#VALUE!</v>
      </c>
      <c r="T404" t="e" vm="1">
        <f t="shared" si="69"/>
        <v>#VALUE!</v>
      </c>
    </row>
    <row r="405" spans="1:20">
      <c r="A405">
        <v>395</v>
      </c>
      <c r="C405" t="e" cm="1" vm="2">
        <f t="array" ref="C405">[1]!GenLognormal($C$9,$C$10)</f>
        <v>#VALUE!</v>
      </c>
      <c r="D405" t="e" cm="1" vm="2">
        <f t="array" ref="D405">[1]!GenLognormal($D$9,$D$10)</f>
        <v>#VALUE!</v>
      </c>
      <c r="E405" t="e" cm="1" vm="2">
        <f t="array" ref="E405">[1]!genNormal($E$9,$E$10)</f>
        <v>#VALUE!</v>
      </c>
      <c r="F405" t="e" cm="1" vm="2">
        <f t="array" ref="F405">[1]!GenLognormal($F$9,$F$10)</f>
        <v>#VALUE!</v>
      </c>
      <c r="G405" t="e" cm="1" vm="2">
        <f t="array" ref="G405">[1]!genBinomial(1,0.602)</f>
        <v>#VALUE!</v>
      </c>
      <c r="H405" s="13" t="e" vm="1">
        <f t="shared" ref="H405:H467" si="70">(266.16-47.17*G405-2.33*F405+0.66*E405+0.017*(E405^2))*113.12/1000000*D405</f>
        <v>#VALUE!</v>
      </c>
      <c r="I405" t="e" cm="1" vm="2">
        <f t="array" ref="I405">[1]!genUniform($I$9,$I$10)</f>
        <v>#VALUE!</v>
      </c>
      <c r="J405" t="e" vm="1">
        <f t="shared" si="61"/>
        <v>#VALUE!</v>
      </c>
      <c r="K405" s="47" t="e" vm="1">
        <f t="shared" si="62"/>
        <v>#VALUE!</v>
      </c>
      <c r="L405" t="e" vm="1">
        <f t="shared" si="63"/>
        <v>#VALUE!</v>
      </c>
      <c r="M405" t="e" cm="1" vm="2">
        <f t="array" ref="M405">[1]!genUniform($M$9,$M$10)</f>
        <v>#VALUE!</v>
      </c>
      <c r="N405" t="e" vm="1">
        <f t="shared" si="64"/>
        <v>#VALUE!</v>
      </c>
      <c r="O405" s="47" t="e" vm="1">
        <f t="shared" si="65"/>
        <v>#VALUE!</v>
      </c>
      <c r="P405" t="e" vm="1">
        <f t="shared" si="66"/>
        <v>#VALUE!</v>
      </c>
      <c r="Q405" t="e" cm="1" vm="2">
        <f t="array" ref="Q405">[1]!genUniform($Q$9,$Q$10)</f>
        <v>#VALUE!</v>
      </c>
      <c r="R405" t="e" vm="1">
        <f t="shared" si="67"/>
        <v>#VALUE!</v>
      </c>
      <c r="S405" s="47" t="e" vm="1">
        <f t="shared" si="68"/>
        <v>#VALUE!</v>
      </c>
      <c r="T405" t="e" vm="1">
        <f t="shared" si="69"/>
        <v>#VALUE!</v>
      </c>
    </row>
    <row r="406" spans="1:20">
      <c r="A406">
        <v>396</v>
      </c>
      <c r="C406" t="e" cm="1" vm="2">
        <f t="array" ref="C406">[1]!GenLognormal($C$9,$C$10)</f>
        <v>#VALUE!</v>
      </c>
      <c r="D406" t="e" cm="1" vm="2">
        <f t="array" ref="D406">[1]!GenLognormal($D$9,$D$10)</f>
        <v>#VALUE!</v>
      </c>
      <c r="E406" t="e" cm="1" vm="2">
        <f t="array" ref="E406">[1]!genNormal($E$9,$E$10)</f>
        <v>#VALUE!</v>
      </c>
      <c r="F406" t="e" cm="1" vm="2">
        <f t="array" ref="F406">[1]!GenLognormal($F$9,$F$10)</f>
        <v>#VALUE!</v>
      </c>
      <c r="G406" t="e" cm="1" vm="2">
        <f t="array" ref="G406">[1]!genBinomial(1,0.602)</f>
        <v>#VALUE!</v>
      </c>
      <c r="H406" s="13" t="e" vm="1">
        <f t="shared" si="70"/>
        <v>#VALUE!</v>
      </c>
      <c r="I406" t="e" cm="1" vm="2">
        <f t="array" ref="I406">[1]!genUniform($I$9,$I$10)</f>
        <v>#VALUE!</v>
      </c>
      <c r="J406" t="e" vm="1">
        <f t="shared" si="61"/>
        <v>#VALUE!</v>
      </c>
      <c r="K406" s="47" t="e" vm="1">
        <f t="shared" si="62"/>
        <v>#VALUE!</v>
      </c>
      <c r="L406" t="e" vm="1">
        <f t="shared" si="63"/>
        <v>#VALUE!</v>
      </c>
      <c r="M406" t="e" cm="1" vm="2">
        <f t="array" ref="M406">[1]!genUniform($M$9,$M$10)</f>
        <v>#VALUE!</v>
      </c>
      <c r="N406" t="e" vm="1">
        <f t="shared" si="64"/>
        <v>#VALUE!</v>
      </c>
      <c r="O406" s="47" t="e" vm="1">
        <f t="shared" si="65"/>
        <v>#VALUE!</v>
      </c>
      <c r="P406" t="e" vm="1">
        <f t="shared" si="66"/>
        <v>#VALUE!</v>
      </c>
      <c r="Q406" t="e" cm="1" vm="2">
        <f t="array" ref="Q406">[1]!genUniform($Q$9,$Q$10)</f>
        <v>#VALUE!</v>
      </c>
      <c r="R406" t="e" vm="1">
        <f t="shared" si="67"/>
        <v>#VALUE!</v>
      </c>
      <c r="S406" s="47" t="e" vm="1">
        <f t="shared" si="68"/>
        <v>#VALUE!</v>
      </c>
      <c r="T406" t="e" vm="1">
        <f t="shared" si="69"/>
        <v>#VALUE!</v>
      </c>
    </row>
    <row r="407" spans="1:20">
      <c r="A407">
        <v>397</v>
      </c>
      <c r="C407" t="e" cm="1" vm="2">
        <f t="array" ref="C407">[1]!GenLognormal($C$9,$C$10)</f>
        <v>#VALUE!</v>
      </c>
      <c r="D407" t="e" cm="1" vm="2">
        <f t="array" ref="D407">[1]!GenLognormal($D$9,$D$10)</f>
        <v>#VALUE!</v>
      </c>
      <c r="E407" t="e" cm="1" vm="2">
        <f t="array" ref="E407">[1]!genNormal($E$9,$E$10)</f>
        <v>#VALUE!</v>
      </c>
      <c r="F407" t="e" cm="1" vm="2">
        <f t="array" ref="F407">[1]!GenLognormal($F$9,$F$10)</f>
        <v>#VALUE!</v>
      </c>
      <c r="G407" t="e" cm="1" vm="2">
        <f t="array" ref="G407">[1]!genBinomial(1,0.602)</f>
        <v>#VALUE!</v>
      </c>
      <c r="H407" s="13" t="e" vm="1">
        <f t="shared" si="70"/>
        <v>#VALUE!</v>
      </c>
      <c r="I407" t="e" cm="1" vm="2">
        <f t="array" ref="I407">[1]!genUniform($I$9,$I$10)</f>
        <v>#VALUE!</v>
      </c>
      <c r="J407" t="e" vm="1">
        <f t="shared" si="61"/>
        <v>#VALUE!</v>
      </c>
      <c r="K407" s="47" t="e" vm="1">
        <f t="shared" si="62"/>
        <v>#VALUE!</v>
      </c>
      <c r="L407" t="e" vm="1">
        <f t="shared" si="63"/>
        <v>#VALUE!</v>
      </c>
      <c r="M407" t="e" cm="1" vm="2">
        <f t="array" ref="M407">[1]!genUniform($M$9,$M$10)</f>
        <v>#VALUE!</v>
      </c>
      <c r="N407" t="e" vm="1">
        <f t="shared" si="64"/>
        <v>#VALUE!</v>
      </c>
      <c r="O407" s="47" t="e" vm="1">
        <f t="shared" si="65"/>
        <v>#VALUE!</v>
      </c>
      <c r="P407" t="e" vm="1">
        <f t="shared" si="66"/>
        <v>#VALUE!</v>
      </c>
      <c r="Q407" t="e" cm="1" vm="2">
        <f t="array" ref="Q407">[1]!genUniform($Q$9,$Q$10)</f>
        <v>#VALUE!</v>
      </c>
      <c r="R407" t="e" vm="1">
        <f t="shared" si="67"/>
        <v>#VALUE!</v>
      </c>
      <c r="S407" s="47" t="e" vm="1">
        <f t="shared" si="68"/>
        <v>#VALUE!</v>
      </c>
      <c r="T407" t="e" vm="1">
        <f t="shared" si="69"/>
        <v>#VALUE!</v>
      </c>
    </row>
    <row r="408" spans="1:20">
      <c r="A408">
        <v>398</v>
      </c>
      <c r="C408" t="e" cm="1" vm="2">
        <f t="array" ref="C408">[1]!GenLognormal($C$9,$C$10)</f>
        <v>#VALUE!</v>
      </c>
      <c r="D408" t="e" cm="1" vm="2">
        <f t="array" ref="D408">[1]!GenLognormal($D$9,$D$10)</f>
        <v>#VALUE!</v>
      </c>
      <c r="E408" t="e" cm="1" vm="2">
        <f t="array" ref="E408">[1]!genNormal($E$9,$E$10)</f>
        <v>#VALUE!</v>
      </c>
      <c r="F408" t="e" cm="1" vm="2">
        <f t="array" ref="F408">[1]!GenLognormal($F$9,$F$10)</f>
        <v>#VALUE!</v>
      </c>
      <c r="G408" t="e" cm="1" vm="2">
        <f t="array" ref="G408">[1]!genBinomial(1,0.602)</f>
        <v>#VALUE!</v>
      </c>
      <c r="H408" s="13" t="e" vm="1">
        <f t="shared" si="70"/>
        <v>#VALUE!</v>
      </c>
      <c r="I408" t="e" cm="1" vm="2">
        <f t="array" ref="I408">[1]!genUniform($I$9,$I$10)</f>
        <v>#VALUE!</v>
      </c>
      <c r="J408" t="e" vm="1">
        <f t="shared" si="61"/>
        <v>#VALUE!</v>
      </c>
      <c r="K408" s="47" t="e" vm="1">
        <f t="shared" si="62"/>
        <v>#VALUE!</v>
      </c>
      <c r="L408" t="e" vm="1">
        <f t="shared" si="63"/>
        <v>#VALUE!</v>
      </c>
      <c r="M408" t="e" cm="1" vm="2">
        <f t="array" ref="M408">[1]!genUniform($M$9,$M$10)</f>
        <v>#VALUE!</v>
      </c>
      <c r="N408" t="e" vm="1">
        <f t="shared" si="64"/>
        <v>#VALUE!</v>
      </c>
      <c r="O408" s="47" t="e" vm="1">
        <f t="shared" si="65"/>
        <v>#VALUE!</v>
      </c>
      <c r="P408" t="e" vm="1">
        <f t="shared" si="66"/>
        <v>#VALUE!</v>
      </c>
      <c r="Q408" t="e" cm="1" vm="2">
        <f t="array" ref="Q408">[1]!genUniform($Q$9,$Q$10)</f>
        <v>#VALUE!</v>
      </c>
      <c r="R408" t="e" vm="1">
        <f t="shared" si="67"/>
        <v>#VALUE!</v>
      </c>
      <c r="S408" s="47" t="e" vm="1">
        <f t="shared" si="68"/>
        <v>#VALUE!</v>
      </c>
      <c r="T408" t="e" vm="1">
        <f t="shared" si="69"/>
        <v>#VALUE!</v>
      </c>
    </row>
    <row r="409" spans="1:20">
      <c r="A409">
        <v>399</v>
      </c>
      <c r="C409" t="e" cm="1" vm="2">
        <f t="array" ref="C409">[1]!GenLognormal($C$9,$C$10)</f>
        <v>#VALUE!</v>
      </c>
      <c r="D409" t="e" cm="1" vm="2">
        <f t="array" ref="D409">[1]!GenLognormal($D$9,$D$10)</f>
        <v>#VALUE!</v>
      </c>
      <c r="E409" t="e" cm="1" vm="2">
        <f t="array" ref="E409">[1]!genNormal($E$9,$E$10)</f>
        <v>#VALUE!</v>
      </c>
      <c r="F409" t="e" cm="1" vm="2">
        <f t="array" ref="F409">[1]!GenLognormal($F$9,$F$10)</f>
        <v>#VALUE!</v>
      </c>
      <c r="G409" t="e" cm="1" vm="2">
        <f t="array" ref="G409">[1]!genBinomial(1,0.602)</f>
        <v>#VALUE!</v>
      </c>
      <c r="H409" s="13" t="e" vm="1">
        <f t="shared" si="70"/>
        <v>#VALUE!</v>
      </c>
      <c r="I409" t="e" cm="1" vm="2">
        <f t="array" ref="I409">[1]!genUniform($I$9,$I$10)</f>
        <v>#VALUE!</v>
      </c>
      <c r="J409" t="e" vm="1">
        <f t="shared" si="61"/>
        <v>#VALUE!</v>
      </c>
      <c r="K409" s="47" t="e" vm="1">
        <f t="shared" si="62"/>
        <v>#VALUE!</v>
      </c>
      <c r="L409" t="e" vm="1">
        <f t="shared" si="63"/>
        <v>#VALUE!</v>
      </c>
      <c r="M409" t="e" cm="1" vm="2">
        <f t="array" ref="M409">[1]!genUniform($M$9,$M$10)</f>
        <v>#VALUE!</v>
      </c>
      <c r="N409" t="e" vm="1">
        <f t="shared" si="64"/>
        <v>#VALUE!</v>
      </c>
      <c r="O409" s="47" t="e" vm="1">
        <f t="shared" si="65"/>
        <v>#VALUE!</v>
      </c>
      <c r="P409" t="e" vm="1">
        <f t="shared" si="66"/>
        <v>#VALUE!</v>
      </c>
      <c r="Q409" t="e" cm="1" vm="2">
        <f t="array" ref="Q409">[1]!genUniform($Q$9,$Q$10)</f>
        <v>#VALUE!</v>
      </c>
      <c r="R409" t="e" vm="1">
        <f t="shared" si="67"/>
        <v>#VALUE!</v>
      </c>
      <c r="S409" s="47" t="e" vm="1">
        <f t="shared" si="68"/>
        <v>#VALUE!</v>
      </c>
      <c r="T409" t="e" vm="1">
        <f t="shared" si="69"/>
        <v>#VALUE!</v>
      </c>
    </row>
    <row r="410" spans="1:20">
      <c r="A410">
        <v>400</v>
      </c>
      <c r="C410" t="e" cm="1" vm="2">
        <f t="array" ref="C410">[1]!GenLognormal($C$9,$C$10)</f>
        <v>#VALUE!</v>
      </c>
      <c r="D410" t="e" cm="1" vm="2">
        <f t="array" ref="D410">[1]!GenLognormal($D$9,$D$10)</f>
        <v>#VALUE!</v>
      </c>
      <c r="E410" t="e" cm="1" vm="2">
        <f t="array" ref="E410">[1]!genNormal($E$9,$E$10)</f>
        <v>#VALUE!</v>
      </c>
      <c r="F410" t="e" cm="1" vm="2">
        <f t="array" ref="F410">[1]!GenLognormal($F$9,$F$10)</f>
        <v>#VALUE!</v>
      </c>
      <c r="G410" t="e" cm="1" vm="2">
        <f t="array" ref="G410">[1]!genBinomial(1,0.602)</f>
        <v>#VALUE!</v>
      </c>
      <c r="H410" s="13" t="e" vm="1">
        <f t="shared" si="70"/>
        <v>#VALUE!</v>
      </c>
      <c r="I410" t="e" cm="1" vm="2">
        <f t="array" ref="I410">[1]!genUniform($I$9,$I$10)</f>
        <v>#VALUE!</v>
      </c>
      <c r="J410" t="e" vm="1">
        <f t="shared" si="61"/>
        <v>#VALUE!</v>
      </c>
      <c r="K410" s="47" t="e" vm="1">
        <f t="shared" si="62"/>
        <v>#VALUE!</v>
      </c>
      <c r="L410" t="e" vm="1">
        <f t="shared" si="63"/>
        <v>#VALUE!</v>
      </c>
      <c r="M410" t="e" cm="1" vm="2">
        <f t="array" ref="M410">[1]!genUniform($M$9,$M$10)</f>
        <v>#VALUE!</v>
      </c>
      <c r="N410" t="e" vm="1">
        <f t="shared" si="64"/>
        <v>#VALUE!</v>
      </c>
      <c r="O410" s="47" t="e" vm="1">
        <f t="shared" si="65"/>
        <v>#VALUE!</v>
      </c>
      <c r="P410" t="e" vm="1">
        <f t="shared" si="66"/>
        <v>#VALUE!</v>
      </c>
      <c r="Q410" t="e" cm="1" vm="2">
        <f t="array" ref="Q410">[1]!genUniform($Q$9,$Q$10)</f>
        <v>#VALUE!</v>
      </c>
      <c r="R410" t="e" vm="1">
        <f t="shared" si="67"/>
        <v>#VALUE!</v>
      </c>
      <c r="S410" s="47" t="e" vm="1">
        <f t="shared" si="68"/>
        <v>#VALUE!</v>
      </c>
      <c r="T410" t="e" vm="1">
        <f t="shared" si="69"/>
        <v>#VALUE!</v>
      </c>
    </row>
    <row r="411" spans="1:20">
      <c r="A411">
        <v>401</v>
      </c>
      <c r="C411" t="e" cm="1" vm="2">
        <f t="array" ref="C411">[1]!GenLognormal($C$9,$C$10)</f>
        <v>#VALUE!</v>
      </c>
      <c r="D411" t="e" cm="1" vm="2">
        <f t="array" ref="D411">[1]!GenLognormal($D$9,$D$10)</f>
        <v>#VALUE!</v>
      </c>
      <c r="E411" t="e" cm="1" vm="2">
        <f t="array" ref="E411">[1]!genNormal($E$9,$E$10)</f>
        <v>#VALUE!</v>
      </c>
      <c r="F411" t="e" cm="1" vm="2">
        <f t="array" ref="F411">[1]!GenLognormal($F$9,$F$10)</f>
        <v>#VALUE!</v>
      </c>
      <c r="G411" t="e" cm="1" vm="2">
        <f t="array" ref="G411">[1]!genBinomial(1,0.602)</f>
        <v>#VALUE!</v>
      </c>
      <c r="H411" s="13" t="e" vm="1">
        <f t="shared" si="70"/>
        <v>#VALUE!</v>
      </c>
      <c r="I411" t="e" cm="1" vm="2">
        <f t="array" ref="I411">[1]!genUniform($I$9,$I$10)</f>
        <v>#VALUE!</v>
      </c>
      <c r="J411" t="e" vm="1">
        <f t="shared" si="61"/>
        <v>#VALUE!</v>
      </c>
      <c r="K411" s="47" t="e" vm="1">
        <f t="shared" si="62"/>
        <v>#VALUE!</v>
      </c>
      <c r="L411" t="e" vm="1">
        <f t="shared" si="63"/>
        <v>#VALUE!</v>
      </c>
      <c r="M411" t="e" cm="1" vm="2">
        <f t="array" ref="M411">[1]!genUniform($M$9,$M$10)</f>
        <v>#VALUE!</v>
      </c>
      <c r="N411" t="e" vm="1">
        <f t="shared" si="64"/>
        <v>#VALUE!</v>
      </c>
      <c r="O411" s="47" t="e" vm="1">
        <f t="shared" si="65"/>
        <v>#VALUE!</v>
      </c>
      <c r="P411" t="e" vm="1">
        <f t="shared" si="66"/>
        <v>#VALUE!</v>
      </c>
      <c r="Q411" t="e" cm="1" vm="2">
        <f t="array" ref="Q411">[1]!genUniform($Q$9,$Q$10)</f>
        <v>#VALUE!</v>
      </c>
      <c r="R411" t="e" vm="1">
        <f t="shared" si="67"/>
        <v>#VALUE!</v>
      </c>
      <c r="S411" s="47" t="e" vm="1">
        <f t="shared" si="68"/>
        <v>#VALUE!</v>
      </c>
      <c r="T411" t="e" vm="1">
        <f t="shared" si="69"/>
        <v>#VALUE!</v>
      </c>
    </row>
    <row r="412" spans="1:20">
      <c r="A412">
        <v>402</v>
      </c>
      <c r="C412" t="e" cm="1" vm="2">
        <f t="array" ref="C412">[1]!GenLognormal($C$9,$C$10)</f>
        <v>#VALUE!</v>
      </c>
      <c r="D412" t="e" cm="1" vm="2">
        <f t="array" ref="D412">[1]!GenLognormal($D$9,$D$10)</f>
        <v>#VALUE!</v>
      </c>
      <c r="E412" t="e" cm="1" vm="2">
        <f t="array" ref="E412">[1]!genNormal($E$9,$E$10)</f>
        <v>#VALUE!</v>
      </c>
      <c r="F412" t="e" cm="1" vm="2">
        <f t="array" ref="F412">[1]!GenLognormal($F$9,$F$10)</f>
        <v>#VALUE!</v>
      </c>
      <c r="G412" t="e" cm="1" vm="2">
        <f t="array" ref="G412">[1]!genBinomial(1,0.602)</f>
        <v>#VALUE!</v>
      </c>
      <c r="H412" s="13" t="e" vm="1">
        <f t="shared" si="70"/>
        <v>#VALUE!</v>
      </c>
      <c r="I412" t="e" cm="1" vm="2">
        <f t="array" ref="I412">[1]!genUniform($I$9,$I$10)</f>
        <v>#VALUE!</v>
      </c>
      <c r="J412" t="e" vm="1">
        <f t="shared" si="61"/>
        <v>#VALUE!</v>
      </c>
      <c r="K412" s="47" t="e" vm="1">
        <f t="shared" si="62"/>
        <v>#VALUE!</v>
      </c>
      <c r="L412" t="e" vm="1">
        <f t="shared" si="63"/>
        <v>#VALUE!</v>
      </c>
      <c r="M412" t="e" cm="1" vm="2">
        <f t="array" ref="M412">[1]!genUniform($M$9,$M$10)</f>
        <v>#VALUE!</v>
      </c>
      <c r="N412" t="e" vm="1">
        <f t="shared" si="64"/>
        <v>#VALUE!</v>
      </c>
      <c r="O412" s="47" t="e" vm="1">
        <f t="shared" si="65"/>
        <v>#VALUE!</v>
      </c>
      <c r="P412" t="e" vm="1">
        <f t="shared" si="66"/>
        <v>#VALUE!</v>
      </c>
      <c r="Q412" t="e" cm="1" vm="2">
        <f t="array" ref="Q412">[1]!genUniform($Q$9,$Q$10)</f>
        <v>#VALUE!</v>
      </c>
      <c r="R412" t="e" vm="1">
        <f t="shared" si="67"/>
        <v>#VALUE!</v>
      </c>
      <c r="S412" s="47" t="e" vm="1">
        <f t="shared" si="68"/>
        <v>#VALUE!</v>
      </c>
      <c r="T412" t="e" vm="1">
        <f t="shared" si="69"/>
        <v>#VALUE!</v>
      </c>
    </row>
    <row r="413" spans="1:20">
      <c r="A413">
        <v>403</v>
      </c>
      <c r="C413" t="e" cm="1" vm="2">
        <f t="array" ref="C413">[1]!GenLognormal($C$9,$C$10)</f>
        <v>#VALUE!</v>
      </c>
      <c r="D413" t="e" cm="1" vm="2">
        <f t="array" ref="D413">[1]!GenLognormal($D$9,$D$10)</f>
        <v>#VALUE!</v>
      </c>
      <c r="E413" t="e" cm="1" vm="2">
        <f t="array" ref="E413">[1]!genNormal($E$9,$E$10)</f>
        <v>#VALUE!</v>
      </c>
      <c r="F413" t="e" cm="1" vm="2">
        <f t="array" ref="F413">[1]!GenLognormal($F$9,$F$10)</f>
        <v>#VALUE!</v>
      </c>
      <c r="G413" t="e" cm="1" vm="2">
        <f t="array" ref="G413">[1]!genBinomial(1,0.602)</f>
        <v>#VALUE!</v>
      </c>
      <c r="H413" s="13" t="e" vm="1">
        <f t="shared" si="70"/>
        <v>#VALUE!</v>
      </c>
      <c r="I413" t="e" cm="1" vm="2">
        <f t="array" ref="I413">[1]!genUniform($I$9,$I$10)</f>
        <v>#VALUE!</v>
      </c>
      <c r="J413" t="e" vm="1">
        <f t="shared" si="61"/>
        <v>#VALUE!</v>
      </c>
      <c r="K413" s="47" t="e" vm="1">
        <f t="shared" si="62"/>
        <v>#VALUE!</v>
      </c>
      <c r="L413" t="e" vm="1">
        <f t="shared" si="63"/>
        <v>#VALUE!</v>
      </c>
      <c r="M413" t="e" cm="1" vm="2">
        <f t="array" ref="M413">[1]!genUniform($M$9,$M$10)</f>
        <v>#VALUE!</v>
      </c>
      <c r="N413" t="e" vm="1">
        <f t="shared" si="64"/>
        <v>#VALUE!</v>
      </c>
      <c r="O413" s="47" t="e" vm="1">
        <f t="shared" si="65"/>
        <v>#VALUE!</v>
      </c>
      <c r="P413" t="e" vm="1">
        <f t="shared" si="66"/>
        <v>#VALUE!</v>
      </c>
      <c r="Q413" t="e" cm="1" vm="2">
        <f t="array" ref="Q413">[1]!genUniform($Q$9,$Q$10)</f>
        <v>#VALUE!</v>
      </c>
      <c r="R413" t="e" vm="1">
        <f t="shared" si="67"/>
        <v>#VALUE!</v>
      </c>
      <c r="S413" s="47" t="e" vm="1">
        <f t="shared" si="68"/>
        <v>#VALUE!</v>
      </c>
      <c r="T413" t="e" vm="1">
        <f t="shared" si="69"/>
        <v>#VALUE!</v>
      </c>
    </row>
    <row r="414" spans="1:20">
      <c r="A414">
        <v>404</v>
      </c>
      <c r="C414" t="e" cm="1" vm="2">
        <f t="array" ref="C414">[1]!GenLognormal($C$9,$C$10)</f>
        <v>#VALUE!</v>
      </c>
      <c r="D414" t="e" cm="1" vm="2">
        <f t="array" ref="D414">[1]!GenLognormal($D$9,$D$10)</f>
        <v>#VALUE!</v>
      </c>
      <c r="E414" t="e" cm="1" vm="2">
        <f t="array" ref="E414">[1]!genNormal($E$9,$E$10)</f>
        <v>#VALUE!</v>
      </c>
      <c r="F414" t="e" cm="1" vm="2">
        <f t="array" ref="F414">[1]!GenLognormal($F$9,$F$10)</f>
        <v>#VALUE!</v>
      </c>
      <c r="G414" t="e" cm="1" vm="2">
        <f t="array" ref="G414">[1]!genBinomial(1,0.602)</f>
        <v>#VALUE!</v>
      </c>
      <c r="H414" s="13" t="e" vm="1">
        <f t="shared" si="70"/>
        <v>#VALUE!</v>
      </c>
      <c r="I414" t="e" cm="1" vm="2">
        <f t="array" ref="I414">[1]!genUniform($I$9,$I$10)</f>
        <v>#VALUE!</v>
      </c>
      <c r="J414" t="e" vm="1">
        <f t="shared" si="61"/>
        <v>#VALUE!</v>
      </c>
      <c r="K414" s="47" t="e" vm="1">
        <f t="shared" si="62"/>
        <v>#VALUE!</v>
      </c>
      <c r="L414" t="e" vm="1">
        <f t="shared" si="63"/>
        <v>#VALUE!</v>
      </c>
      <c r="M414" t="e" cm="1" vm="2">
        <f t="array" ref="M414">[1]!genUniform($M$9,$M$10)</f>
        <v>#VALUE!</v>
      </c>
      <c r="N414" t="e" vm="1">
        <f t="shared" si="64"/>
        <v>#VALUE!</v>
      </c>
      <c r="O414" s="47" t="e" vm="1">
        <f t="shared" si="65"/>
        <v>#VALUE!</v>
      </c>
      <c r="P414" t="e" vm="1">
        <f t="shared" si="66"/>
        <v>#VALUE!</v>
      </c>
      <c r="Q414" t="e" cm="1" vm="2">
        <f t="array" ref="Q414">[1]!genUniform($Q$9,$Q$10)</f>
        <v>#VALUE!</v>
      </c>
      <c r="R414" t="e" vm="1">
        <f t="shared" si="67"/>
        <v>#VALUE!</v>
      </c>
      <c r="S414" s="47" t="e" vm="1">
        <f t="shared" si="68"/>
        <v>#VALUE!</v>
      </c>
      <c r="T414" t="e" vm="1">
        <f t="shared" si="69"/>
        <v>#VALUE!</v>
      </c>
    </row>
    <row r="415" spans="1:20">
      <c r="A415">
        <v>405</v>
      </c>
      <c r="C415" t="e" cm="1" vm="2">
        <f t="array" ref="C415">[1]!GenLognormal($C$9,$C$10)</f>
        <v>#VALUE!</v>
      </c>
      <c r="D415" t="e" cm="1" vm="2">
        <f t="array" ref="D415">[1]!GenLognormal($D$9,$D$10)</f>
        <v>#VALUE!</v>
      </c>
      <c r="E415" t="e" cm="1" vm="2">
        <f t="array" ref="E415">[1]!genNormal($E$9,$E$10)</f>
        <v>#VALUE!</v>
      </c>
      <c r="F415" t="e" cm="1" vm="2">
        <f t="array" ref="F415">[1]!GenLognormal($F$9,$F$10)</f>
        <v>#VALUE!</v>
      </c>
      <c r="G415" t="e" cm="1" vm="2">
        <f t="array" ref="G415">[1]!genBinomial(1,0.602)</f>
        <v>#VALUE!</v>
      </c>
      <c r="H415" s="13" t="e" vm="1">
        <f t="shared" si="70"/>
        <v>#VALUE!</v>
      </c>
      <c r="I415" t="e" cm="1" vm="2">
        <f t="array" ref="I415">[1]!genUniform($I$9,$I$10)</f>
        <v>#VALUE!</v>
      </c>
      <c r="J415" t="e" vm="1">
        <f t="shared" si="61"/>
        <v>#VALUE!</v>
      </c>
      <c r="K415" s="47" t="e" vm="1">
        <f t="shared" si="62"/>
        <v>#VALUE!</v>
      </c>
      <c r="L415" t="e" vm="1">
        <f t="shared" si="63"/>
        <v>#VALUE!</v>
      </c>
      <c r="M415" t="e" cm="1" vm="2">
        <f t="array" ref="M415">[1]!genUniform($M$9,$M$10)</f>
        <v>#VALUE!</v>
      </c>
      <c r="N415" t="e" vm="1">
        <f t="shared" si="64"/>
        <v>#VALUE!</v>
      </c>
      <c r="O415" s="47" t="e" vm="1">
        <f t="shared" si="65"/>
        <v>#VALUE!</v>
      </c>
      <c r="P415" t="e" vm="1">
        <f t="shared" si="66"/>
        <v>#VALUE!</v>
      </c>
      <c r="Q415" t="e" cm="1" vm="2">
        <f t="array" ref="Q415">[1]!genUniform($Q$9,$Q$10)</f>
        <v>#VALUE!</v>
      </c>
      <c r="R415" t="e" vm="1">
        <f t="shared" si="67"/>
        <v>#VALUE!</v>
      </c>
      <c r="S415" s="47" t="e" vm="1">
        <f t="shared" si="68"/>
        <v>#VALUE!</v>
      </c>
      <c r="T415" t="e" vm="1">
        <f t="shared" si="69"/>
        <v>#VALUE!</v>
      </c>
    </row>
    <row r="416" spans="1:20">
      <c r="A416">
        <v>406</v>
      </c>
      <c r="C416" t="e" cm="1" vm="2">
        <f t="array" ref="C416">[1]!GenLognormal($C$9,$C$10)</f>
        <v>#VALUE!</v>
      </c>
      <c r="D416" t="e" cm="1" vm="2">
        <f t="array" ref="D416">[1]!GenLognormal($D$9,$D$10)</f>
        <v>#VALUE!</v>
      </c>
      <c r="E416" t="e" cm="1" vm="2">
        <f t="array" ref="E416">[1]!genNormal($E$9,$E$10)</f>
        <v>#VALUE!</v>
      </c>
      <c r="F416" t="e" cm="1" vm="2">
        <f t="array" ref="F416">[1]!GenLognormal($F$9,$F$10)</f>
        <v>#VALUE!</v>
      </c>
      <c r="G416" t="e" cm="1" vm="2">
        <f t="array" ref="G416">[1]!genBinomial(1,0.602)</f>
        <v>#VALUE!</v>
      </c>
      <c r="H416" s="13" t="e" vm="1">
        <f t="shared" si="70"/>
        <v>#VALUE!</v>
      </c>
      <c r="I416" t="e" cm="1" vm="2">
        <f t="array" ref="I416">[1]!genUniform($I$9,$I$10)</f>
        <v>#VALUE!</v>
      </c>
      <c r="J416" t="e" vm="1">
        <f t="shared" si="61"/>
        <v>#VALUE!</v>
      </c>
      <c r="K416" s="47" t="e" vm="1">
        <f t="shared" si="62"/>
        <v>#VALUE!</v>
      </c>
      <c r="L416" t="e" vm="1">
        <f t="shared" si="63"/>
        <v>#VALUE!</v>
      </c>
      <c r="M416" t="e" cm="1" vm="2">
        <f t="array" ref="M416">[1]!genUniform($M$9,$M$10)</f>
        <v>#VALUE!</v>
      </c>
      <c r="N416" t="e" vm="1">
        <f t="shared" si="64"/>
        <v>#VALUE!</v>
      </c>
      <c r="O416" s="47" t="e" vm="1">
        <f t="shared" si="65"/>
        <v>#VALUE!</v>
      </c>
      <c r="P416" t="e" vm="1">
        <f t="shared" si="66"/>
        <v>#VALUE!</v>
      </c>
      <c r="Q416" t="e" cm="1" vm="2">
        <f t="array" ref="Q416">[1]!genUniform($Q$9,$Q$10)</f>
        <v>#VALUE!</v>
      </c>
      <c r="R416" t="e" vm="1">
        <f t="shared" si="67"/>
        <v>#VALUE!</v>
      </c>
      <c r="S416" s="47" t="e" vm="1">
        <f t="shared" si="68"/>
        <v>#VALUE!</v>
      </c>
      <c r="T416" t="e" vm="1">
        <f t="shared" si="69"/>
        <v>#VALUE!</v>
      </c>
    </row>
    <row r="417" spans="1:20">
      <c r="A417">
        <v>407</v>
      </c>
      <c r="C417" t="e" cm="1" vm="2">
        <f t="array" ref="C417">[1]!GenLognormal($C$9,$C$10)</f>
        <v>#VALUE!</v>
      </c>
      <c r="D417" t="e" cm="1" vm="2">
        <f t="array" ref="D417">[1]!GenLognormal($D$9,$D$10)</f>
        <v>#VALUE!</v>
      </c>
      <c r="E417" t="e" cm="1" vm="2">
        <f t="array" ref="E417">[1]!genNormal($E$9,$E$10)</f>
        <v>#VALUE!</v>
      </c>
      <c r="F417" t="e" cm="1" vm="2">
        <f t="array" ref="F417">[1]!GenLognormal($F$9,$F$10)</f>
        <v>#VALUE!</v>
      </c>
      <c r="G417" t="e" cm="1" vm="2">
        <f t="array" ref="G417">[1]!genBinomial(1,0.602)</f>
        <v>#VALUE!</v>
      </c>
      <c r="H417" s="13" t="e" vm="1">
        <f t="shared" si="70"/>
        <v>#VALUE!</v>
      </c>
      <c r="I417" t="e" cm="1" vm="2">
        <f t="array" ref="I417">[1]!genUniform($I$9,$I$10)</f>
        <v>#VALUE!</v>
      </c>
      <c r="J417" t="e" vm="1">
        <f t="shared" si="61"/>
        <v>#VALUE!</v>
      </c>
      <c r="K417" s="47" t="e" vm="1">
        <f t="shared" si="62"/>
        <v>#VALUE!</v>
      </c>
      <c r="L417" t="e" vm="1">
        <f t="shared" si="63"/>
        <v>#VALUE!</v>
      </c>
      <c r="M417" t="e" cm="1" vm="2">
        <f t="array" ref="M417">[1]!genUniform($M$9,$M$10)</f>
        <v>#VALUE!</v>
      </c>
      <c r="N417" t="e" vm="1">
        <f t="shared" si="64"/>
        <v>#VALUE!</v>
      </c>
      <c r="O417" s="47" t="e" vm="1">
        <f t="shared" si="65"/>
        <v>#VALUE!</v>
      </c>
      <c r="P417" t="e" vm="1">
        <f t="shared" si="66"/>
        <v>#VALUE!</v>
      </c>
      <c r="Q417" t="e" cm="1" vm="2">
        <f t="array" ref="Q417">[1]!genUniform($Q$9,$Q$10)</f>
        <v>#VALUE!</v>
      </c>
      <c r="R417" t="e" vm="1">
        <f t="shared" si="67"/>
        <v>#VALUE!</v>
      </c>
      <c r="S417" s="47" t="e" vm="1">
        <f t="shared" si="68"/>
        <v>#VALUE!</v>
      </c>
      <c r="T417" t="e" vm="1">
        <f t="shared" si="69"/>
        <v>#VALUE!</v>
      </c>
    </row>
    <row r="418" spans="1:20">
      <c r="A418">
        <v>408</v>
      </c>
      <c r="C418" t="e" cm="1" vm="2">
        <f t="array" ref="C418">[1]!GenLognormal($C$9,$C$10)</f>
        <v>#VALUE!</v>
      </c>
      <c r="D418" t="e" cm="1" vm="2">
        <f t="array" ref="D418">[1]!GenLognormal($D$9,$D$10)</f>
        <v>#VALUE!</v>
      </c>
      <c r="E418" t="e" cm="1" vm="2">
        <f t="array" ref="E418">[1]!genNormal($E$9,$E$10)</f>
        <v>#VALUE!</v>
      </c>
      <c r="F418" t="e" cm="1" vm="2">
        <f t="array" ref="F418">[1]!GenLognormal($F$9,$F$10)</f>
        <v>#VALUE!</v>
      </c>
      <c r="G418" t="e" cm="1" vm="2">
        <f t="array" ref="G418">[1]!genBinomial(1,0.602)</f>
        <v>#VALUE!</v>
      </c>
      <c r="H418" s="13" t="e" vm="1">
        <f t="shared" si="70"/>
        <v>#VALUE!</v>
      </c>
      <c r="I418" t="e" cm="1" vm="2">
        <f t="array" ref="I418">[1]!genUniform($I$9,$I$10)</f>
        <v>#VALUE!</v>
      </c>
      <c r="J418" t="e" vm="1">
        <f t="shared" si="61"/>
        <v>#VALUE!</v>
      </c>
      <c r="K418" s="47" t="e" vm="1">
        <f t="shared" si="62"/>
        <v>#VALUE!</v>
      </c>
      <c r="L418" t="e" vm="1">
        <f t="shared" si="63"/>
        <v>#VALUE!</v>
      </c>
      <c r="M418" t="e" cm="1" vm="2">
        <f t="array" ref="M418">[1]!genUniform($M$9,$M$10)</f>
        <v>#VALUE!</v>
      </c>
      <c r="N418" t="e" vm="1">
        <f t="shared" si="64"/>
        <v>#VALUE!</v>
      </c>
      <c r="O418" s="47" t="e" vm="1">
        <f t="shared" si="65"/>
        <v>#VALUE!</v>
      </c>
      <c r="P418" t="e" vm="1">
        <f t="shared" si="66"/>
        <v>#VALUE!</v>
      </c>
      <c r="Q418" t="e" cm="1" vm="2">
        <f t="array" ref="Q418">[1]!genUniform($Q$9,$Q$10)</f>
        <v>#VALUE!</v>
      </c>
      <c r="R418" t="e" vm="1">
        <f t="shared" si="67"/>
        <v>#VALUE!</v>
      </c>
      <c r="S418" s="47" t="e" vm="1">
        <f t="shared" si="68"/>
        <v>#VALUE!</v>
      </c>
      <c r="T418" t="e" vm="1">
        <f t="shared" si="69"/>
        <v>#VALUE!</v>
      </c>
    </row>
    <row r="419" spans="1:20">
      <c r="A419">
        <v>409</v>
      </c>
      <c r="C419" t="e" cm="1" vm="2">
        <f t="array" ref="C419">[1]!GenLognormal($C$9,$C$10)</f>
        <v>#VALUE!</v>
      </c>
      <c r="D419" t="e" cm="1" vm="2">
        <f t="array" ref="D419">[1]!GenLognormal($D$9,$D$10)</f>
        <v>#VALUE!</v>
      </c>
      <c r="E419" t="e" cm="1" vm="2">
        <f t="array" ref="E419">[1]!genNormal($E$9,$E$10)</f>
        <v>#VALUE!</v>
      </c>
      <c r="F419" t="e" cm="1" vm="2">
        <f t="array" ref="F419">[1]!GenLognormal($F$9,$F$10)</f>
        <v>#VALUE!</v>
      </c>
      <c r="G419" t="e" cm="1" vm="2">
        <f t="array" ref="G419">[1]!genBinomial(1,0.602)</f>
        <v>#VALUE!</v>
      </c>
      <c r="H419" s="13" t="e" vm="1">
        <f t="shared" si="70"/>
        <v>#VALUE!</v>
      </c>
      <c r="I419" t="e" cm="1" vm="2">
        <f t="array" ref="I419">[1]!genUniform($I$9,$I$10)</f>
        <v>#VALUE!</v>
      </c>
      <c r="J419" t="e" vm="1">
        <f t="shared" si="61"/>
        <v>#VALUE!</v>
      </c>
      <c r="K419" s="47" t="e" vm="1">
        <f t="shared" si="62"/>
        <v>#VALUE!</v>
      </c>
      <c r="L419" t="e" vm="1">
        <f t="shared" si="63"/>
        <v>#VALUE!</v>
      </c>
      <c r="M419" t="e" cm="1" vm="2">
        <f t="array" ref="M419">[1]!genUniform($M$9,$M$10)</f>
        <v>#VALUE!</v>
      </c>
      <c r="N419" t="e" vm="1">
        <f t="shared" si="64"/>
        <v>#VALUE!</v>
      </c>
      <c r="O419" s="47" t="e" vm="1">
        <f t="shared" si="65"/>
        <v>#VALUE!</v>
      </c>
      <c r="P419" t="e" vm="1">
        <f t="shared" si="66"/>
        <v>#VALUE!</v>
      </c>
      <c r="Q419" t="e" cm="1" vm="2">
        <f t="array" ref="Q419">[1]!genUniform($Q$9,$Q$10)</f>
        <v>#VALUE!</v>
      </c>
      <c r="R419" t="e" vm="1">
        <f t="shared" si="67"/>
        <v>#VALUE!</v>
      </c>
      <c r="S419" s="47" t="e" vm="1">
        <f t="shared" si="68"/>
        <v>#VALUE!</v>
      </c>
      <c r="T419" t="e" vm="1">
        <f t="shared" si="69"/>
        <v>#VALUE!</v>
      </c>
    </row>
    <row r="420" spans="1:20">
      <c r="A420">
        <v>410</v>
      </c>
      <c r="C420" t="e" cm="1" vm="2">
        <f t="array" ref="C420">[1]!GenLognormal($C$9,$C$10)</f>
        <v>#VALUE!</v>
      </c>
      <c r="D420" t="e" cm="1" vm="2">
        <f t="array" ref="D420">[1]!GenLognormal($D$9,$D$10)</f>
        <v>#VALUE!</v>
      </c>
      <c r="E420" t="e" cm="1" vm="2">
        <f t="array" ref="E420">[1]!genNormal($E$9,$E$10)</f>
        <v>#VALUE!</v>
      </c>
      <c r="F420" t="e" cm="1" vm="2">
        <f t="array" ref="F420">[1]!GenLognormal($F$9,$F$10)</f>
        <v>#VALUE!</v>
      </c>
      <c r="G420" t="e" cm="1" vm="2">
        <f t="array" ref="G420">[1]!genBinomial(1,0.602)</f>
        <v>#VALUE!</v>
      </c>
      <c r="H420" s="13" t="e" vm="1">
        <f t="shared" si="70"/>
        <v>#VALUE!</v>
      </c>
      <c r="I420" t="e" cm="1" vm="2">
        <f t="array" ref="I420">[1]!genUniform($I$9,$I$10)</f>
        <v>#VALUE!</v>
      </c>
      <c r="J420" t="e" vm="1">
        <f t="shared" si="61"/>
        <v>#VALUE!</v>
      </c>
      <c r="K420" s="47" t="e" vm="1">
        <f t="shared" si="62"/>
        <v>#VALUE!</v>
      </c>
      <c r="L420" t="e" vm="1">
        <f t="shared" si="63"/>
        <v>#VALUE!</v>
      </c>
      <c r="M420" t="e" cm="1" vm="2">
        <f t="array" ref="M420">[1]!genUniform($M$9,$M$10)</f>
        <v>#VALUE!</v>
      </c>
      <c r="N420" t="e" vm="1">
        <f t="shared" si="64"/>
        <v>#VALUE!</v>
      </c>
      <c r="O420" s="47" t="e" vm="1">
        <f t="shared" si="65"/>
        <v>#VALUE!</v>
      </c>
      <c r="P420" t="e" vm="1">
        <f t="shared" si="66"/>
        <v>#VALUE!</v>
      </c>
      <c r="Q420" t="e" cm="1" vm="2">
        <f t="array" ref="Q420">[1]!genUniform($Q$9,$Q$10)</f>
        <v>#VALUE!</v>
      </c>
      <c r="R420" t="e" vm="1">
        <f t="shared" si="67"/>
        <v>#VALUE!</v>
      </c>
      <c r="S420" s="47" t="e" vm="1">
        <f t="shared" si="68"/>
        <v>#VALUE!</v>
      </c>
      <c r="T420" t="e" vm="1">
        <f t="shared" si="69"/>
        <v>#VALUE!</v>
      </c>
    </row>
    <row r="421" spans="1:20">
      <c r="A421">
        <v>411</v>
      </c>
      <c r="C421" t="e" cm="1" vm="2">
        <f t="array" ref="C421">[1]!GenLognormal($C$9,$C$10)</f>
        <v>#VALUE!</v>
      </c>
      <c r="D421" t="e" cm="1" vm="2">
        <f t="array" ref="D421">[1]!GenLognormal($D$9,$D$10)</f>
        <v>#VALUE!</v>
      </c>
      <c r="E421" t="e" cm="1" vm="2">
        <f t="array" ref="E421">[1]!genNormal($E$9,$E$10)</f>
        <v>#VALUE!</v>
      </c>
      <c r="F421" t="e" cm="1" vm="2">
        <f t="array" ref="F421">[1]!GenLognormal($F$9,$F$10)</f>
        <v>#VALUE!</v>
      </c>
      <c r="G421" t="e" cm="1" vm="2">
        <f t="array" ref="G421">[1]!genBinomial(1,0.602)</f>
        <v>#VALUE!</v>
      </c>
      <c r="H421" s="13" t="e" vm="1">
        <f t="shared" si="70"/>
        <v>#VALUE!</v>
      </c>
      <c r="I421" t="e" cm="1" vm="2">
        <f t="array" ref="I421">[1]!genUniform($I$9,$I$10)</f>
        <v>#VALUE!</v>
      </c>
      <c r="J421" t="e" vm="1">
        <f t="shared" si="61"/>
        <v>#VALUE!</v>
      </c>
      <c r="K421" s="47" t="e" vm="1">
        <f t="shared" si="62"/>
        <v>#VALUE!</v>
      </c>
      <c r="L421" t="e" vm="1">
        <f t="shared" si="63"/>
        <v>#VALUE!</v>
      </c>
      <c r="M421" t="e" cm="1" vm="2">
        <f t="array" ref="M421">[1]!genUniform($M$9,$M$10)</f>
        <v>#VALUE!</v>
      </c>
      <c r="N421" t="e" vm="1">
        <f t="shared" si="64"/>
        <v>#VALUE!</v>
      </c>
      <c r="O421" s="47" t="e" vm="1">
        <f t="shared" si="65"/>
        <v>#VALUE!</v>
      </c>
      <c r="P421" t="e" vm="1">
        <f t="shared" si="66"/>
        <v>#VALUE!</v>
      </c>
      <c r="Q421" t="e" cm="1" vm="2">
        <f t="array" ref="Q421">[1]!genUniform($Q$9,$Q$10)</f>
        <v>#VALUE!</v>
      </c>
      <c r="R421" t="e" vm="1">
        <f t="shared" si="67"/>
        <v>#VALUE!</v>
      </c>
      <c r="S421" s="47" t="e" vm="1">
        <f t="shared" si="68"/>
        <v>#VALUE!</v>
      </c>
      <c r="T421" t="e" vm="1">
        <f t="shared" si="69"/>
        <v>#VALUE!</v>
      </c>
    </row>
    <row r="422" spans="1:20">
      <c r="A422">
        <v>412</v>
      </c>
      <c r="C422" t="e" cm="1" vm="2">
        <f t="array" ref="C422">[1]!GenLognormal($C$9,$C$10)</f>
        <v>#VALUE!</v>
      </c>
      <c r="D422" t="e" cm="1" vm="2">
        <f t="array" ref="D422">[1]!GenLognormal($D$9,$D$10)</f>
        <v>#VALUE!</v>
      </c>
      <c r="E422" t="e" cm="1" vm="2">
        <f t="array" ref="E422">[1]!genNormal($E$9,$E$10)</f>
        <v>#VALUE!</v>
      </c>
      <c r="F422" t="e" cm="1" vm="2">
        <f t="array" ref="F422">[1]!GenLognormal($F$9,$F$10)</f>
        <v>#VALUE!</v>
      </c>
      <c r="G422" t="e" cm="1" vm="2">
        <f t="array" ref="G422">[1]!genBinomial(1,0.602)</f>
        <v>#VALUE!</v>
      </c>
      <c r="H422" s="13" t="e" vm="1">
        <f t="shared" si="70"/>
        <v>#VALUE!</v>
      </c>
      <c r="I422" t="e" cm="1" vm="2">
        <f t="array" ref="I422">[1]!genUniform($I$9,$I$10)</f>
        <v>#VALUE!</v>
      </c>
      <c r="J422" t="e" vm="1">
        <f t="shared" si="61"/>
        <v>#VALUE!</v>
      </c>
      <c r="K422" s="47" t="e" vm="1">
        <f t="shared" si="62"/>
        <v>#VALUE!</v>
      </c>
      <c r="L422" t="e" vm="1">
        <f t="shared" si="63"/>
        <v>#VALUE!</v>
      </c>
      <c r="M422" t="e" cm="1" vm="2">
        <f t="array" ref="M422">[1]!genUniform($M$9,$M$10)</f>
        <v>#VALUE!</v>
      </c>
      <c r="N422" t="e" vm="1">
        <f t="shared" si="64"/>
        <v>#VALUE!</v>
      </c>
      <c r="O422" s="47" t="e" vm="1">
        <f t="shared" si="65"/>
        <v>#VALUE!</v>
      </c>
      <c r="P422" t="e" vm="1">
        <f t="shared" si="66"/>
        <v>#VALUE!</v>
      </c>
      <c r="Q422" t="e" cm="1" vm="2">
        <f t="array" ref="Q422">[1]!genUniform($Q$9,$Q$10)</f>
        <v>#VALUE!</v>
      </c>
      <c r="R422" t="e" vm="1">
        <f t="shared" si="67"/>
        <v>#VALUE!</v>
      </c>
      <c r="S422" s="47" t="e" vm="1">
        <f t="shared" si="68"/>
        <v>#VALUE!</v>
      </c>
      <c r="T422" t="e" vm="1">
        <f t="shared" si="69"/>
        <v>#VALUE!</v>
      </c>
    </row>
    <row r="423" spans="1:20">
      <c r="A423">
        <v>413</v>
      </c>
      <c r="C423" t="e" cm="1" vm="2">
        <f t="array" ref="C423">[1]!GenLognormal($C$9,$C$10)</f>
        <v>#VALUE!</v>
      </c>
      <c r="D423" t="e" cm="1" vm="2">
        <f t="array" ref="D423">[1]!GenLognormal($D$9,$D$10)</f>
        <v>#VALUE!</v>
      </c>
      <c r="E423" t="e" cm="1" vm="2">
        <f t="array" ref="E423">[1]!genNormal($E$9,$E$10)</f>
        <v>#VALUE!</v>
      </c>
      <c r="F423" t="e" cm="1" vm="2">
        <f t="array" ref="F423">[1]!GenLognormal($F$9,$F$10)</f>
        <v>#VALUE!</v>
      </c>
      <c r="G423" t="e" cm="1" vm="2">
        <f t="array" ref="G423">[1]!genBinomial(1,0.602)</f>
        <v>#VALUE!</v>
      </c>
      <c r="H423" s="13" t="e" vm="1">
        <f t="shared" si="70"/>
        <v>#VALUE!</v>
      </c>
      <c r="I423" t="e" cm="1" vm="2">
        <f t="array" ref="I423">[1]!genUniform($I$9,$I$10)</f>
        <v>#VALUE!</v>
      </c>
      <c r="J423" t="e" vm="1">
        <f t="shared" si="61"/>
        <v>#VALUE!</v>
      </c>
      <c r="K423" s="47" t="e" vm="1">
        <f t="shared" si="62"/>
        <v>#VALUE!</v>
      </c>
      <c r="L423" t="e" vm="1">
        <f t="shared" si="63"/>
        <v>#VALUE!</v>
      </c>
      <c r="M423" t="e" cm="1" vm="2">
        <f t="array" ref="M423">[1]!genUniform($M$9,$M$10)</f>
        <v>#VALUE!</v>
      </c>
      <c r="N423" t="e" vm="1">
        <f t="shared" si="64"/>
        <v>#VALUE!</v>
      </c>
      <c r="O423" s="47" t="e" vm="1">
        <f t="shared" si="65"/>
        <v>#VALUE!</v>
      </c>
      <c r="P423" t="e" vm="1">
        <f t="shared" si="66"/>
        <v>#VALUE!</v>
      </c>
      <c r="Q423" t="e" cm="1" vm="2">
        <f t="array" ref="Q423">[1]!genUniform($Q$9,$Q$10)</f>
        <v>#VALUE!</v>
      </c>
      <c r="R423" t="e" vm="1">
        <f t="shared" si="67"/>
        <v>#VALUE!</v>
      </c>
      <c r="S423" s="47" t="e" vm="1">
        <f t="shared" si="68"/>
        <v>#VALUE!</v>
      </c>
      <c r="T423" t="e" vm="1">
        <f t="shared" si="69"/>
        <v>#VALUE!</v>
      </c>
    </row>
    <row r="424" spans="1:20">
      <c r="A424">
        <v>414</v>
      </c>
      <c r="C424" t="e" cm="1" vm="2">
        <f t="array" ref="C424">[1]!GenLognormal($C$9,$C$10)</f>
        <v>#VALUE!</v>
      </c>
      <c r="D424" t="e" cm="1" vm="2">
        <f t="array" ref="D424">[1]!GenLognormal($D$9,$D$10)</f>
        <v>#VALUE!</v>
      </c>
      <c r="E424" t="e" cm="1" vm="2">
        <f t="array" ref="E424">[1]!genNormal($E$9,$E$10)</f>
        <v>#VALUE!</v>
      </c>
      <c r="F424" t="e" cm="1" vm="2">
        <f t="array" ref="F424">[1]!GenLognormal($F$9,$F$10)</f>
        <v>#VALUE!</v>
      </c>
      <c r="G424" t="e" cm="1" vm="2">
        <f t="array" ref="G424">[1]!genBinomial(1,0.602)</f>
        <v>#VALUE!</v>
      </c>
      <c r="H424" s="13" t="e" vm="1">
        <f t="shared" si="70"/>
        <v>#VALUE!</v>
      </c>
      <c r="I424" t="e" cm="1" vm="2">
        <f t="array" ref="I424">[1]!genUniform($I$9,$I$10)</f>
        <v>#VALUE!</v>
      </c>
      <c r="J424" t="e" vm="1">
        <f t="shared" si="61"/>
        <v>#VALUE!</v>
      </c>
      <c r="K424" s="47" t="e" vm="1">
        <f t="shared" si="62"/>
        <v>#VALUE!</v>
      </c>
      <c r="L424" t="e" vm="1">
        <f t="shared" si="63"/>
        <v>#VALUE!</v>
      </c>
      <c r="M424" t="e" cm="1" vm="2">
        <f t="array" ref="M424">[1]!genUniform($M$9,$M$10)</f>
        <v>#VALUE!</v>
      </c>
      <c r="N424" t="e" vm="1">
        <f t="shared" si="64"/>
        <v>#VALUE!</v>
      </c>
      <c r="O424" s="47" t="e" vm="1">
        <f t="shared" si="65"/>
        <v>#VALUE!</v>
      </c>
      <c r="P424" t="e" vm="1">
        <f t="shared" si="66"/>
        <v>#VALUE!</v>
      </c>
      <c r="Q424" t="e" cm="1" vm="2">
        <f t="array" ref="Q424">[1]!genUniform($Q$9,$Q$10)</f>
        <v>#VALUE!</v>
      </c>
      <c r="R424" t="e" vm="1">
        <f t="shared" si="67"/>
        <v>#VALUE!</v>
      </c>
      <c r="S424" s="47" t="e" vm="1">
        <f t="shared" si="68"/>
        <v>#VALUE!</v>
      </c>
      <c r="T424" t="e" vm="1">
        <f t="shared" si="69"/>
        <v>#VALUE!</v>
      </c>
    </row>
    <row r="425" spans="1:20">
      <c r="A425">
        <v>415</v>
      </c>
      <c r="C425" t="e" cm="1" vm="2">
        <f t="array" ref="C425">[1]!GenLognormal($C$9,$C$10)</f>
        <v>#VALUE!</v>
      </c>
      <c r="D425" t="e" cm="1" vm="2">
        <f t="array" ref="D425">[1]!GenLognormal($D$9,$D$10)</f>
        <v>#VALUE!</v>
      </c>
      <c r="E425" t="e" cm="1" vm="2">
        <f t="array" ref="E425">[1]!genNormal($E$9,$E$10)</f>
        <v>#VALUE!</v>
      </c>
      <c r="F425" t="e" cm="1" vm="2">
        <f t="array" ref="F425">[1]!GenLognormal($F$9,$F$10)</f>
        <v>#VALUE!</v>
      </c>
      <c r="G425" t="e" cm="1" vm="2">
        <f t="array" ref="G425">[1]!genBinomial(1,0.602)</f>
        <v>#VALUE!</v>
      </c>
      <c r="H425" s="13" t="e" vm="1">
        <f t="shared" si="70"/>
        <v>#VALUE!</v>
      </c>
      <c r="I425" t="e" cm="1" vm="2">
        <f t="array" ref="I425">[1]!genUniform($I$9,$I$10)</f>
        <v>#VALUE!</v>
      </c>
      <c r="J425" t="e" vm="1">
        <f t="shared" si="61"/>
        <v>#VALUE!</v>
      </c>
      <c r="K425" s="47" t="e" vm="1">
        <f t="shared" si="62"/>
        <v>#VALUE!</v>
      </c>
      <c r="L425" t="e" vm="1">
        <f t="shared" si="63"/>
        <v>#VALUE!</v>
      </c>
      <c r="M425" t="e" cm="1" vm="2">
        <f t="array" ref="M425">[1]!genUniform($M$9,$M$10)</f>
        <v>#VALUE!</v>
      </c>
      <c r="N425" t="e" vm="1">
        <f t="shared" si="64"/>
        <v>#VALUE!</v>
      </c>
      <c r="O425" s="47" t="e" vm="1">
        <f t="shared" si="65"/>
        <v>#VALUE!</v>
      </c>
      <c r="P425" t="e" vm="1">
        <f t="shared" si="66"/>
        <v>#VALUE!</v>
      </c>
      <c r="Q425" t="e" cm="1" vm="2">
        <f t="array" ref="Q425">[1]!genUniform($Q$9,$Q$10)</f>
        <v>#VALUE!</v>
      </c>
      <c r="R425" t="e" vm="1">
        <f t="shared" si="67"/>
        <v>#VALUE!</v>
      </c>
      <c r="S425" s="47" t="e" vm="1">
        <f t="shared" si="68"/>
        <v>#VALUE!</v>
      </c>
      <c r="T425" t="e" vm="1">
        <f t="shared" si="69"/>
        <v>#VALUE!</v>
      </c>
    </row>
    <row r="426" spans="1:20">
      <c r="A426">
        <v>416</v>
      </c>
      <c r="C426" t="e" cm="1" vm="2">
        <f t="array" ref="C426">[1]!GenLognormal($C$9,$C$10)</f>
        <v>#VALUE!</v>
      </c>
      <c r="D426" t="e" cm="1" vm="2">
        <f t="array" ref="D426">[1]!GenLognormal($D$9,$D$10)</f>
        <v>#VALUE!</v>
      </c>
      <c r="E426" t="e" cm="1" vm="2">
        <f t="array" ref="E426">[1]!genNormal($E$9,$E$10)</f>
        <v>#VALUE!</v>
      </c>
      <c r="F426" t="e" cm="1" vm="2">
        <f t="array" ref="F426">[1]!GenLognormal($F$9,$F$10)</f>
        <v>#VALUE!</v>
      </c>
      <c r="G426" t="e" cm="1" vm="2">
        <f t="array" ref="G426">[1]!genBinomial(1,0.602)</f>
        <v>#VALUE!</v>
      </c>
      <c r="H426" s="13" t="e" vm="1">
        <f t="shared" si="70"/>
        <v>#VALUE!</v>
      </c>
      <c r="I426" t="e" cm="1" vm="2">
        <f t="array" ref="I426">[1]!genUniform($I$9,$I$10)</f>
        <v>#VALUE!</v>
      </c>
      <c r="J426" t="e" vm="1">
        <f t="shared" si="61"/>
        <v>#VALUE!</v>
      </c>
      <c r="K426" s="47" t="e" vm="1">
        <f t="shared" si="62"/>
        <v>#VALUE!</v>
      </c>
      <c r="L426" t="e" vm="1">
        <f t="shared" si="63"/>
        <v>#VALUE!</v>
      </c>
      <c r="M426" t="e" cm="1" vm="2">
        <f t="array" ref="M426">[1]!genUniform($M$9,$M$10)</f>
        <v>#VALUE!</v>
      </c>
      <c r="N426" t="e" vm="1">
        <f t="shared" si="64"/>
        <v>#VALUE!</v>
      </c>
      <c r="O426" s="47" t="e" vm="1">
        <f t="shared" si="65"/>
        <v>#VALUE!</v>
      </c>
      <c r="P426" t="e" vm="1">
        <f t="shared" si="66"/>
        <v>#VALUE!</v>
      </c>
      <c r="Q426" t="e" cm="1" vm="2">
        <f t="array" ref="Q426">[1]!genUniform($Q$9,$Q$10)</f>
        <v>#VALUE!</v>
      </c>
      <c r="R426" t="e" vm="1">
        <f t="shared" si="67"/>
        <v>#VALUE!</v>
      </c>
      <c r="S426" s="47" t="e" vm="1">
        <f t="shared" si="68"/>
        <v>#VALUE!</v>
      </c>
      <c r="T426" t="e" vm="1">
        <f t="shared" si="69"/>
        <v>#VALUE!</v>
      </c>
    </row>
    <row r="427" spans="1:20">
      <c r="A427">
        <v>417</v>
      </c>
      <c r="C427" t="e" cm="1" vm="2">
        <f t="array" ref="C427">[1]!GenLognormal($C$9,$C$10)</f>
        <v>#VALUE!</v>
      </c>
      <c r="D427" t="e" cm="1" vm="2">
        <f t="array" ref="D427">[1]!GenLognormal($D$9,$D$10)</f>
        <v>#VALUE!</v>
      </c>
      <c r="E427" t="e" cm="1" vm="2">
        <f t="array" ref="E427">[1]!genNormal($E$9,$E$10)</f>
        <v>#VALUE!</v>
      </c>
      <c r="F427" t="e" cm="1" vm="2">
        <f t="array" ref="F427">[1]!GenLognormal($F$9,$F$10)</f>
        <v>#VALUE!</v>
      </c>
      <c r="G427" t="e" cm="1" vm="2">
        <f t="array" ref="G427">[1]!genBinomial(1,0.602)</f>
        <v>#VALUE!</v>
      </c>
      <c r="H427" s="13" t="e" vm="1">
        <f t="shared" si="70"/>
        <v>#VALUE!</v>
      </c>
      <c r="I427" t="e" cm="1" vm="2">
        <f t="array" ref="I427">[1]!genUniform($I$9,$I$10)</f>
        <v>#VALUE!</v>
      </c>
      <c r="J427" t="e" vm="1">
        <f t="shared" si="61"/>
        <v>#VALUE!</v>
      </c>
      <c r="K427" s="47" t="e" vm="1">
        <f t="shared" si="62"/>
        <v>#VALUE!</v>
      </c>
      <c r="L427" t="e" vm="1">
        <f t="shared" si="63"/>
        <v>#VALUE!</v>
      </c>
      <c r="M427" t="e" cm="1" vm="2">
        <f t="array" ref="M427">[1]!genUniform($M$9,$M$10)</f>
        <v>#VALUE!</v>
      </c>
      <c r="N427" t="e" vm="1">
        <f t="shared" si="64"/>
        <v>#VALUE!</v>
      </c>
      <c r="O427" s="47" t="e" vm="1">
        <f t="shared" si="65"/>
        <v>#VALUE!</v>
      </c>
      <c r="P427" t="e" vm="1">
        <f t="shared" si="66"/>
        <v>#VALUE!</v>
      </c>
      <c r="Q427" t="e" cm="1" vm="2">
        <f t="array" ref="Q427">[1]!genUniform($Q$9,$Q$10)</f>
        <v>#VALUE!</v>
      </c>
      <c r="R427" t="e" vm="1">
        <f t="shared" si="67"/>
        <v>#VALUE!</v>
      </c>
      <c r="S427" s="47" t="e" vm="1">
        <f t="shared" si="68"/>
        <v>#VALUE!</v>
      </c>
      <c r="T427" t="e" vm="1">
        <f t="shared" si="69"/>
        <v>#VALUE!</v>
      </c>
    </row>
    <row r="428" spans="1:20">
      <c r="A428">
        <v>418</v>
      </c>
      <c r="C428" t="e" cm="1" vm="2">
        <f t="array" ref="C428">[1]!GenLognormal($C$9,$C$10)</f>
        <v>#VALUE!</v>
      </c>
      <c r="D428" t="e" cm="1" vm="2">
        <f t="array" ref="D428">[1]!GenLognormal($D$9,$D$10)</f>
        <v>#VALUE!</v>
      </c>
      <c r="E428" t="e" cm="1" vm="2">
        <f t="array" ref="E428">[1]!genNormal($E$9,$E$10)</f>
        <v>#VALUE!</v>
      </c>
      <c r="F428" t="e" cm="1" vm="2">
        <f t="array" ref="F428">[1]!GenLognormal($F$9,$F$10)</f>
        <v>#VALUE!</v>
      </c>
      <c r="G428" t="e" cm="1" vm="2">
        <f t="array" ref="G428">[1]!genBinomial(1,0.602)</f>
        <v>#VALUE!</v>
      </c>
      <c r="H428" s="13" t="e" vm="1">
        <f t="shared" si="70"/>
        <v>#VALUE!</v>
      </c>
      <c r="I428" t="e" cm="1" vm="2">
        <f t="array" ref="I428">[1]!genUniform($I$9,$I$10)</f>
        <v>#VALUE!</v>
      </c>
      <c r="J428" t="e" vm="1">
        <f t="shared" si="61"/>
        <v>#VALUE!</v>
      </c>
      <c r="K428" s="47" t="e" vm="1">
        <f t="shared" si="62"/>
        <v>#VALUE!</v>
      </c>
      <c r="L428" t="e" vm="1">
        <f t="shared" si="63"/>
        <v>#VALUE!</v>
      </c>
      <c r="M428" t="e" cm="1" vm="2">
        <f t="array" ref="M428">[1]!genUniform($M$9,$M$10)</f>
        <v>#VALUE!</v>
      </c>
      <c r="N428" t="e" vm="1">
        <f t="shared" si="64"/>
        <v>#VALUE!</v>
      </c>
      <c r="O428" s="47" t="e" vm="1">
        <f t="shared" si="65"/>
        <v>#VALUE!</v>
      </c>
      <c r="P428" t="e" vm="1">
        <f t="shared" si="66"/>
        <v>#VALUE!</v>
      </c>
      <c r="Q428" t="e" cm="1" vm="2">
        <f t="array" ref="Q428">[1]!genUniform($Q$9,$Q$10)</f>
        <v>#VALUE!</v>
      </c>
      <c r="R428" t="e" vm="1">
        <f t="shared" si="67"/>
        <v>#VALUE!</v>
      </c>
      <c r="S428" s="47" t="e" vm="1">
        <f t="shared" si="68"/>
        <v>#VALUE!</v>
      </c>
      <c r="T428" t="e" vm="1">
        <f t="shared" si="69"/>
        <v>#VALUE!</v>
      </c>
    </row>
    <row r="429" spans="1:20">
      <c r="A429">
        <v>419</v>
      </c>
      <c r="C429" t="e" cm="1" vm="2">
        <f t="array" ref="C429">[1]!GenLognormal($C$9,$C$10)</f>
        <v>#VALUE!</v>
      </c>
      <c r="D429" t="e" cm="1" vm="2">
        <f t="array" ref="D429">[1]!GenLognormal($D$9,$D$10)</f>
        <v>#VALUE!</v>
      </c>
      <c r="E429" t="e" cm="1" vm="2">
        <f t="array" ref="E429">[1]!genNormal($E$9,$E$10)</f>
        <v>#VALUE!</v>
      </c>
      <c r="F429" t="e" cm="1" vm="2">
        <f t="array" ref="F429">[1]!GenLognormal($F$9,$F$10)</f>
        <v>#VALUE!</v>
      </c>
      <c r="G429" t="e" cm="1" vm="2">
        <f t="array" ref="G429">[1]!genBinomial(1,0.602)</f>
        <v>#VALUE!</v>
      </c>
      <c r="H429" s="13" t="e" vm="1">
        <f t="shared" si="70"/>
        <v>#VALUE!</v>
      </c>
      <c r="I429" t="e" cm="1" vm="2">
        <f t="array" ref="I429">[1]!genUniform($I$9,$I$10)</f>
        <v>#VALUE!</v>
      </c>
      <c r="J429" t="e" vm="1">
        <f t="shared" si="61"/>
        <v>#VALUE!</v>
      </c>
      <c r="K429" s="47" t="e" vm="1">
        <f t="shared" si="62"/>
        <v>#VALUE!</v>
      </c>
      <c r="L429" t="e" vm="1">
        <f t="shared" si="63"/>
        <v>#VALUE!</v>
      </c>
      <c r="M429" t="e" cm="1" vm="2">
        <f t="array" ref="M429">[1]!genUniform($M$9,$M$10)</f>
        <v>#VALUE!</v>
      </c>
      <c r="N429" t="e" vm="1">
        <f t="shared" si="64"/>
        <v>#VALUE!</v>
      </c>
      <c r="O429" s="47" t="e" vm="1">
        <f t="shared" si="65"/>
        <v>#VALUE!</v>
      </c>
      <c r="P429" t="e" vm="1">
        <f t="shared" si="66"/>
        <v>#VALUE!</v>
      </c>
      <c r="Q429" t="e" cm="1" vm="2">
        <f t="array" ref="Q429">[1]!genUniform($Q$9,$Q$10)</f>
        <v>#VALUE!</v>
      </c>
      <c r="R429" t="e" vm="1">
        <f t="shared" si="67"/>
        <v>#VALUE!</v>
      </c>
      <c r="S429" s="47" t="e" vm="1">
        <f t="shared" si="68"/>
        <v>#VALUE!</v>
      </c>
      <c r="T429" t="e" vm="1">
        <f t="shared" si="69"/>
        <v>#VALUE!</v>
      </c>
    </row>
    <row r="430" spans="1:20">
      <c r="A430">
        <v>420</v>
      </c>
      <c r="C430" t="e" cm="1" vm="2">
        <f t="array" ref="C430">[1]!GenLognormal($C$9,$C$10)</f>
        <v>#VALUE!</v>
      </c>
      <c r="D430" t="e" cm="1" vm="2">
        <f t="array" ref="D430">[1]!GenLognormal($D$9,$D$10)</f>
        <v>#VALUE!</v>
      </c>
      <c r="E430" t="e" cm="1" vm="2">
        <f t="array" ref="E430">[1]!genNormal($E$9,$E$10)</f>
        <v>#VALUE!</v>
      </c>
      <c r="F430" t="e" cm="1" vm="2">
        <f t="array" ref="F430">[1]!GenLognormal($F$9,$F$10)</f>
        <v>#VALUE!</v>
      </c>
      <c r="G430" t="e" cm="1" vm="2">
        <f t="array" ref="G430">[1]!genBinomial(1,0.602)</f>
        <v>#VALUE!</v>
      </c>
      <c r="H430" s="13" t="e" vm="1">
        <f t="shared" si="70"/>
        <v>#VALUE!</v>
      </c>
      <c r="I430" t="e" cm="1" vm="2">
        <f t="array" ref="I430">[1]!genUniform($I$9,$I$10)</f>
        <v>#VALUE!</v>
      </c>
      <c r="J430" t="e" vm="1">
        <f t="shared" si="61"/>
        <v>#VALUE!</v>
      </c>
      <c r="K430" s="47" t="e" vm="1">
        <f t="shared" si="62"/>
        <v>#VALUE!</v>
      </c>
      <c r="L430" t="e" vm="1">
        <f t="shared" si="63"/>
        <v>#VALUE!</v>
      </c>
      <c r="M430" t="e" cm="1" vm="2">
        <f t="array" ref="M430">[1]!genUniform($M$9,$M$10)</f>
        <v>#VALUE!</v>
      </c>
      <c r="N430" t="e" vm="1">
        <f t="shared" si="64"/>
        <v>#VALUE!</v>
      </c>
      <c r="O430" s="47" t="e" vm="1">
        <f t="shared" si="65"/>
        <v>#VALUE!</v>
      </c>
      <c r="P430" t="e" vm="1">
        <f t="shared" si="66"/>
        <v>#VALUE!</v>
      </c>
      <c r="Q430" t="e" cm="1" vm="2">
        <f t="array" ref="Q430">[1]!genUniform($Q$9,$Q$10)</f>
        <v>#VALUE!</v>
      </c>
      <c r="R430" t="e" vm="1">
        <f t="shared" si="67"/>
        <v>#VALUE!</v>
      </c>
      <c r="S430" s="47" t="e" vm="1">
        <f t="shared" si="68"/>
        <v>#VALUE!</v>
      </c>
      <c r="T430" t="e" vm="1">
        <f t="shared" si="69"/>
        <v>#VALUE!</v>
      </c>
    </row>
    <row r="431" spans="1:20">
      <c r="A431">
        <v>421</v>
      </c>
      <c r="C431" t="e" cm="1" vm="2">
        <f t="array" ref="C431">[1]!GenLognormal($C$9,$C$10)</f>
        <v>#VALUE!</v>
      </c>
      <c r="D431" t="e" cm="1" vm="2">
        <f t="array" ref="D431">[1]!GenLognormal($D$9,$D$10)</f>
        <v>#VALUE!</v>
      </c>
      <c r="E431" t="e" cm="1" vm="2">
        <f t="array" ref="E431">[1]!genNormal($E$9,$E$10)</f>
        <v>#VALUE!</v>
      </c>
      <c r="F431" t="e" cm="1" vm="2">
        <f t="array" ref="F431">[1]!GenLognormal($F$9,$F$10)</f>
        <v>#VALUE!</v>
      </c>
      <c r="G431" t="e" cm="1" vm="2">
        <f t="array" ref="G431">[1]!genBinomial(1,0.602)</f>
        <v>#VALUE!</v>
      </c>
      <c r="H431" s="13" t="e" vm="1">
        <f t="shared" si="70"/>
        <v>#VALUE!</v>
      </c>
      <c r="I431" t="e" cm="1" vm="2">
        <f t="array" ref="I431">[1]!genUniform($I$9,$I$10)</f>
        <v>#VALUE!</v>
      </c>
      <c r="J431" t="e" vm="1">
        <f t="shared" si="61"/>
        <v>#VALUE!</v>
      </c>
      <c r="K431" s="47" t="e" vm="1">
        <f t="shared" si="62"/>
        <v>#VALUE!</v>
      </c>
      <c r="L431" t="e" vm="1">
        <f t="shared" si="63"/>
        <v>#VALUE!</v>
      </c>
      <c r="M431" t="e" cm="1" vm="2">
        <f t="array" ref="M431">[1]!genUniform($M$9,$M$10)</f>
        <v>#VALUE!</v>
      </c>
      <c r="N431" t="e" vm="1">
        <f t="shared" si="64"/>
        <v>#VALUE!</v>
      </c>
      <c r="O431" s="47" t="e" vm="1">
        <f t="shared" si="65"/>
        <v>#VALUE!</v>
      </c>
      <c r="P431" t="e" vm="1">
        <f t="shared" si="66"/>
        <v>#VALUE!</v>
      </c>
      <c r="Q431" t="e" cm="1" vm="2">
        <f t="array" ref="Q431">[1]!genUniform($Q$9,$Q$10)</f>
        <v>#VALUE!</v>
      </c>
      <c r="R431" t="e" vm="1">
        <f t="shared" si="67"/>
        <v>#VALUE!</v>
      </c>
      <c r="S431" s="47" t="e" vm="1">
        <f t="shared" si="68"/>
        <v>#VALUE!</v>
      </c>
      <c r="T431" t="e" vm="1">
        <f t="shared" si="69"/>
        <v>#VALUE!</v>
      </c>
    </row>
    <row r="432" spans="1:20">
      <c r="A432">
        <v>422</v>
      </c>
      <c r="C432" t="e" cm="1" vm="2">
        <f t="array" ref="C432">[1]!GenLognormal($C$9,$C$10)</f>
        <v>#VALUE!</v>
      </c>
      <c r="D432" t="e" cm="1" vm="2">
        <f t="array" ref="D432">[1]!GenLognormal($D$9,$D$10)</f>
        <v>#VALUE!</v>
      </c>
      <c r="E432" t="e" cm="1" vm="2">
        <f t="array" ref="E432">[1]!genNormal($E$9,$E$10)</f>
        <v>#VALUE!</v>
      </c>
      <c r="F432" t="e" cm="1" vm="2">
        <f t="array" ref="F432">[1]!GenLognormal($F$9,$F$10)</f>
        <v>#VALUE!</v>
      </c>
      <c r="G432" t="e" cm="1" vm="2">
        <f t="array" ref="G432">[1]!genBinomial(1,0.602)</f>
        <v>#VALUE!</v>
      </c>
      <c r="H432" s="13" t="e" vm="1">
        <f t="shared" si="70"/>
        <v>#VALUE!</v>
      </c>
      <c r="I432" t="e" cm="1" vm="2">
        <f t="array" ref="I432">[1]!genUniform($I$9,$I$10)</f>
        <v>#VALUE!</v>
      </c>
      <c r="J432" t="e" vm="1">
        <f t="shared" si="61"/>
        <v>#VALUE!</v>
      </c>
      <c r="K432" s="47" t="e" vm="1">
        <f t="shared" si="62"/>
        <v>#VALUE!</v>
      </c>
      <c r="L432" t="e" vm="1">
        <f t="shared" si="63"/>
        <v>#VALUE!</v>
      </c>
      <c r="M432" t="e" cm="1" vm="2">
        <f t="array" ref="M432">[1]!genUniform($M$9,$M$10)</f>
        <v>#VALUE!</v>
      </c>
      <c r="N432" t="e" vm="1">
        <f t="shared" si="64"/>
        <v>#VALUE!</v>
      </c>
      <c r="O432" s="47" t="e" vm="1">
        <f t="shared" si="65"/>
        <v>#VALUE!</v>
      </c>
      <c r="P432" t="e" vm="1">
        <f t="shared" si="66"/>
        <v>#VALUE!</v>
      </c>
      <c r="Q432" t="e" cm="1" vm="2">
        <f t="array" ref="Q432">[1]!genUniform($Q$9,$Q$10)</f>
        <v>#VALUE!</v>
      </c>
      <c r="R432" t="e" vm="1">
        <f t="shared" si="67"/>
        <v>#VALUE!</v>
      </c>
      <c r="S432" s="47" t="e" vm="1">
        <f t="shared" si="68"/>
        <v>#VALUE!</v>
      </c>
      <c r="T432" t="e" vm="1">
        <f t="shared" si="69"/>
        <v>#VALUE!</v>
      </c>
    </row>
    <row r="433" spans="1:20">
      <c r="A433">
        <v>423</v>
      </c>
      <c r="C433" t="e" cm="1" vm="2">
        <f t="array" ref="C433">[1]!GenLognormal($C$9,$C$10)</f>
        <v>#VALUE!</v>
      </c>
      <c r="D433" t="e" cm="1" vm="2">
        <f t="array" ref="D433">[1]!GenLognormal($D$9,$D$10)</f>
        <v>#VALUE!</v>
      </c>
      <c r="E433" t="e" cm="1" vm="2">
        <f t="array" ref="E433">[1]!genNormal($E$9,$E$10)</f>
        <v>#VALUE!</v>
      </c>
      <c r="F433" t="e" cm="1" vm="2">
        <f t="array" ref="F433">[1]!GenLognormal($F$9,$F$10)</f>
        <v>#VALUE!</v>
      </c>
      <c r="G433" t="e" cm="1" vm="2">
        <f t="array" ref="G433">[1]!genBinomial(1,0.602)</f>
        <v>#VALUE!</v>
      </c>
      <c r="H433" s="13" t="e" vm="1">
        <f t="shared" si="70"/>
        <v>#VALUE!</v>
      </c>
      <c r="I433" t="e" cm="1" vm="2">
        <f t="array" ref="I433">[1]!genUniform($I$9,$I$10)</f>
        <v>#VALUE!</v>
      </c>
      <c r="J433" t="e" vm="1">
        <f t="shared" si="61"/>
        <v>#VALUE!</v>
      </c>
      <c r="K433" s="47" t="e" vm="1">
        <f t="shared" si="62"/>
        <v>#VALUE!</v>
      </c>
      <c r="L433" t="e" vm="1">
        <f t="shared" si="63"/>
        <v>#VALUE!</v>
      </c>
      <c r="M433" t="e" cm="1" vm="2">
        <f t="array" ref="M433">[1]!genUniform($M$9,$M$10)</f>
        <v>#VALUE!</v>
      </c>
      <c r="N433" t="e" vm="1">
        <f t="shared" si="64"/>
        <v>#VALUE!</v>
      </c>
      <c r="O433" s="47" t="e" vm="1">
        <f t="shared" si="65"/>
        <v>#VALUE!</v>
      </c>
      <c r="P433" t="e" vm="1">
        <f t="shared" si="66"/>
        <v>#VALUE!</v>
      </c>
      <c r="Q433" t="e" cm="1" vm="2">
        <f t="array" ref="Q433">[1]!genUniform($Q$9,$Q$10)</f>
        <v>#VALUE!</v>
      </c>
      <c r="R433" t="e" vm="1">
        <f t="shared" si="67"/>
        <v>#VALUE!</v>
      </c>
      <c r="S433" s="47" t="e" vm="1">
        <f t="shared" si="68"/>
        <v>#VALUE!</v>
      </c>
      <c r="T433" t="e" vm="1">
        <f t="shared" si="69"/>
        <v>#VALUE!</v>
      </c>
    </row>
    <row r="434" spans="1:20">
      <c r="A434">
        <v>424</v>
      </c>
      <c r="C434" t="e" cm="1" vm="2">
        <f t="array" ref="C434">[1]!GenLognormal($C$9,$C$10)</f>
        <v>#VALUE!</v>
      </c>
      <c r="D434" t="e" cm="1" vm="2">
        <f t="array" ref="D434">[1]!GenLognormal($D$9,$D$10)</f>
        <v>#VALUE!</v>
      </c>
      <c r="E434" t="e" cm="1" vm="2">
        <f t="array" ref="E434">[1]!genNormal($E$9,$E$10)</f>
        <v>#VALUE!</v>
      </c>
      <c r="F434" t="e" cm="1" vm="2">
        <f t="array" ref="F434">[1]!GenLognormal($F$9,$F$10)</f>
        <v>#VALUE!</v>
      </c>
      <c r="G434" t="e" cm="1" vm="2">
        <f t="array" ref="G434">[1]!genBinomial(1,0.602)</f>
        <v>#VALUE!</v>
      </c>
      <c r="H434" s="13" t="e" vm="1">
        <f t="shared" si="70"/>
        <v>#VALUE!</v>
      </c>
      <c r="I434" t="e" cm="1" vm="2">
        <f t="array" ref="I434">[1]!genUniform($I$9,$I$10)</f>
        <v>#VALUE!</v>
      </c>
      <c r="J434" t="e" vm="1">
        <f t="shared" si="61"/>
        <v>#VALUE!</v>
      </c>
      <c r="K434" s="47" t="e" vm="1">
        <f t="shared" si="62"/>
        <v>#VALUE!</v>
      </c>
      <c r="L434" t="e" vm="1">
        <f t="shared" si="63"/>
        <v>#VALUE!</v>
      </c>
      <c r="M434" t="e" cm="1" vm="2">
        <f t="array" ref="M434">[1]!genUniform($M$9,$M$10)</f>
        <v>#VALUE!</v>
      </c>
      <c r="N434" t="e" vm="1">
        <f t="shared" si="64"/>
        <v>#VALUE!</v>
      </c>
      <c r="O434" s="47" t="e" vm="1">
        <f t="shared" si="65"/>
        <v>#VALUE!</v>
      </c>
      <c r="P434" t="e" vm="1">
        <f t="shared" si="66"/>
        <v>#VALUE!</v>
      </c>
      <c r="Q434" t="e" cm="1" vm="2">
        <f t="array" ref="Q434">[1]!genUniform($Q$9,$Q$10)</f>
        <v>#VALUE!</v>
      </c>
      <c r="R434" t="e" vm="1">
        <f t="shared" si="67"/>
        <v>#VALUE!</v>
      </c>
      <c r="S434" s="47" t="e" vm="1">
        <f t="shared" si="68"/>
        <v>#VALUE!</v>
      </c>
      <c r="T434" t="e" vm="1">
        <f t="shared" si="69"/>
        <v>#VALUE!</v>
      </c>
    </row>
    <row r="435" spans="1:20">
      <c r="A435">
        <v>425</v>
      </c>
      <c r="C435" t="e" cm="1" vm="2">
        <f t="array" ref="C435">[1]!GenLognormal($C$9,$C$10)</f>
        <v>#VALUE!</v>
      </c>
      <c r="D435" t="e" cm="1" vm="2">
        <f t="array" ref="D435">[1]!GenLognormal($D$9,$D$10)</f>
        <v>#VALUE!</v>
      </c>
      <c r="E435" t="e" cm="1" vm="2">
        <f t="array" ref="E435">[1]!genNormal($E$9,$E$10)</f>
        <v>#VALUE!</v>
      </c>
      <c r="F435" t="e" cm="1" vm="2">
        <f t="array" ref="F435">[1]!GenLognormal($F$9,$F$10)</f>
        <v>#VALUE!</v>
      </c>
      <c r="G435" t="e" cm="1" vm="2">
        <f t="array" ref="G435">[1]!genBinomial(1,0.602)</f>
        <v>#VALUE!</v>
      </c>
      <c r="H435" s="13" t="e" vm="1">
        <f t="shared" si="70"/>
        <v>#VALUE!</v>
      </c>
      <c r="I435" t="e" cm="1" vm="2">
        <f t="array" ref="I435">[1]!genUniform($I$9,$I$10)</f>
        <v>#VALUE!</v>
      </c>
      <c r="J435" t="e" vm="1">
        <f t="shared" si="61"/>
        <v>#VALUE!</v>
      </c>
      <c r="K435" s="47" t="e" vm="1">
        <f t="shared" si="62"/>
        <v>#VALUE!</v>
      </c>
      <c r="L435" t="e" vm="1">
        <f t="shared" si="63"/>
        <v>#VALUE!</v>
      </c>
      <c r="M435" t="e" cm="1" vm="2">
        <f t="array" ref="M435">[1]!genUniform($M$9,$M$10)</f>
        <v>#VALUE!</v>
      </c>
      <c r="N435" t="e" vm="1">
        <f t="shared" si="64"/>
        <v>#VALUE!</v>
      </c>
      <c r="O435" s="47" t="e" vm="1">
        <f t="shared" si="65"/>
        <v>#VALUE!</v>
      </c>
      <c r="P435" t="e" vm="1">
        <f t="shared" si="66"/>
        <v>#VALUE!</v>
      </c>
      <c r="Q435" t="e" cm="1" vm="2">
        <f t="array" ref="Q435">[1]!genUniform($Q$9,$Q$10)</f>
        <v>#VALUE!</v>
      </c>
      <c r="R435" t="e" vm="1">
        <f t="shared" si="67"/>
        <v>#VALUE!</v>
      </c>
      <c r="S435" s="47" t="e" vm="1">
        <f t="shared" si="68"/>
        <v>#VALUE!</v>
      </c>
      <c r="T435" t="e" vm="1">
        <f t="shared" si="69"/>
        <v>#VALUE!</v>
      </c>
    </row>
    <row r="436" spans="1:20">
      <c r="A436">
        <v>426</v>
      </c>
      <c r="C436" t="e" cm="1" vm="2">
        <f t="array" ref="C436">[1]!GenLognormal($C$9,$C$10)</f>
        <v>#VALUE!</v>
      </c>
      <c r="D436" t="e" cm="1" vm="2">
        <f t="array" ref="D436">[1]!GenLognormal($D$9,$D$10)</f>
        <v>#VALUE!</v>
      </c>
      <c r="E436" t="e" cm="1" vm="2">
        <f t="array" ref="E436">[1]!genNormal($E$9,$E$10)</f>
        <v>#VALUE!</v>
      </c>
      <c r="F436" t="e" cm="1" vm="2">
        <f t="array" ref="F436">[1]!GenLognormal($F$9,$F$10)</f>
        <v>#VALUE!</v>
      </c>
      <c r="G436" t="e" cm="1" vm="2">
        <f t="array" ref="G436">[1]!genBinomial(1,0.602)</f>
        <v>#VALUE!</v>
      </c>
      <c r="H436" s="13" t="e" vm="1">
        <f t="shared" si="70"/>
        <v>#VALUE!</v>
      </c>
      <c r="I436" t="e" cm="1" vm="2">
        <f t="array" ref="I436">[1]!genUniform($I$9,$I$10)</f>
        <v>#VALUE!</v>
      </c>
      <c r="J436" t="e" vm="1">
        <f t="shared" si="61"/>
        <v>#VALUE!</v>
      </c>
      <c r="K436" s="47" t="e" vm="1">
        <f t="shared" si="62"/>
        <v>#VALUE!</v>
      </c>
      <c r="L436" t="e" vm="1">
        <f t="shared" si="63"/>
        <v>#VALUE!</v>
      </c>
      <c r="M436" t="e" cm="1" vm="2">
        <f t="array" ref="M436">[1]!genUniform($M$9,$M$10)</f>
        <v>#VALUE!</v>
      </c>
      <c r="N436" t="e" vm="1">
        <f t="shared" si="64"/>
        <v>#VALUE!</v>
      </c>
      <c r="O436" s="47" t="e" vm="1">
        <f t="shared" si="65"/>
        <v>#VALUE!</v>
      </c>
      <c r="P436" t="e" vm="1">
        <f t="shared" si="66"/>
        <v>#VALUE!</v>
      </c>
      <c r="Q436" t="e" cm="1" vm="2">
        <f t="array" ref="Q436">[1]!genUniform($Q$9,$Q$10)</f>
        <v>#VALUE!</v>
      </c>
      <c r="R436" t="e" vm="1">
        <f t="shared" si="67"/>
        <v>#VALUE!</v>
      </c>
      <c r="S436" s="47" t="e" vm="1">
        <f t="shared" si="68"/>
        <v>#VALUE!</v>
      </c>
      <c r="T436" t="e" vm="1">
        <f t="shared" si="69"/>
        <v>#VALUE!</v>
      </c>
    </row>
    <row r="437" spans="1:20">
      <c r="A437">
        <v>427</v>
      </c>
      <c r="C437" t="e" cm="1" vm="2">
        <f t="array" ref="C437">[1]!GenLognormal($C$9,$C$10)</f>
        <v>#VALUE!</v>
      </c>
      <c r="D437" t="e" cm="1" vm="2">
        <f t="array" ref="D437">[1]!GenLognormal($D$9,$D$10)</f>
        <v>#VALUE!</v>
      </c>
      <c r="E437" t="e" cm="1" vm="2">
        <f t="array" ref="E437">[1]!genNormal($E$9,$E$10)</f>
        <v>#VALUE!</v>
      </c>
      <c r="F437" t="e" cm="1" vm="2">
        <f t="array" ref="F437">[1]!GenLognormal($F$9,$F$10)</f>
        <v>#VALUE!</v>
      </c>
      <c r="G437" t="e" cm="1" vm="2">
        <f t="array" ref="G437">[1]!genBinomial(1,0.602)</f>
        <v>#VALUE!</v>
      </c>
      <c r="H437" s="13" t="e" vm="1">
        <f t="shared" si="70"/>
        <v>#VALUE!</v>
      </c>
      <c r="I437" t="e" cm="1" vm="2">
        <f t="array" ref="I437">[1]!genUniform($I$9,$I$10)</f>
        <v>#VALUE!</v>
      </c>
      <c r="J437" t="e" vm="1">
        <f t="shared" si="61"/>
        <v>#VALUE!</v>
      </c>
      <c r="K437" s="47" t="e" vm="1">
        <f t="shared" si="62"/>
        <v>#VALUE!</v>
      </c>
      <c r="L437" t="e" vm="1">
        <f t="shared" si="63"/>
        <v>#VALUE!</v>
      </c>
      <c r="M437" t="e" cm="1" vm="2">
        <f t="array" ref="M437">[1]!genUniform($M$9,$M$10)</f>
        <v>#VALUE!</v>
      </c>
      <c r="N437" t="e" vm="1">
        <f t="shared" si="64"/>
        <v>#VALUE!</v>
      </c>
      <c r="O437" s="47" t="e" vm="1">
        <f t="shared" si="65"/>
        <v>#VALUE!</v>
      </c>
      <c r="P437" t="e" vm="1">
        <f t="shared" si="66"/>
        <v>#VALUE!</v>
      </c>
      <c r="Q437" t="e" cm="1" vm="2">
        <f t="array" ref="Q437">[1]!genUniform($Q$9,$Q$10)</f>
        <v>#VALUE!</v>
      </c>
      <c r="R437" t="e" vm="1">
        <f t="shared" si="67"/>
        <v>#VALUE!</v>
      </c>
      <c r="S437" s="47" t="e" vm="1">
        <f t="shared" si="68"/>
        <v>#VALUE!</v>
      </c>
      <c r="T437" t="e" vm="1">
        <f t="shared" si="69"/>
        <v>#VALUE!</v>
      </c>
    </row>
    <row r="438" spans="1:20">
      <c r="A438">
        <v>428</v>
      </c>
      <c r="C438" t="e" cm="1" vm="2">
        <f t="array" ref="C438">[1]!GenLognormal($C$9,$C$10)</f>
        <v>#VALUE!</v>
      </c>
      <c r="D438" t="e" cm="1" vm="2">
        <f t="array" ref="D438">[1]!GenLognormal($D$9,$D$10)</f>
        <v>#VALUE!</v>
      </c>
      <c r="E438" t="e" cm="1" vm="2">
        <f t="array" ref="E438">[1]!genNormal($E$9,$E$10)</f>
        <v>#VALUE!</v>
      </c>
      <c r="F438" t="e" cm="1" vm="2">
        <f t="array" ref="F438">[1]!GenLognormal($F$9,$F$10)</f>
        <v>#VALUE!</v>
      </c>
      <c r="G438" t="e" cm="1" vm="2">
        <f t="array" ref="G438">[1]!genBinomial(1,0.602)</f>
        <v>#VALUE!</v>
      </c>
      <c r="H438" s="13" t="e" vm="1">
        <f t="shared" si="70"/>
        <v>#VALUE!</v>
      </c>
      <c r="I438" t="e" cm="1" vm="2">
        <f t="array" ref="I438">[1]!genUniform($I$9,$I$10)</f>
        <v>#VALUE!</v>
      </c>
      <c r="J438" t="e" vm="1">
        <f t="shared" si="61"/>
        <v>#VALUE!</v>
      </c>
      <c r="K438" s="47" t="e" vm="1">
        <f t="shared" si="62"/>
        <v>#VALUE!</v>
      </c>
      <c r="L438" t="e" vm="1">
        <f t="shared" si="63"/>
        <v>#VALUE!</v>
      </c>
      <c r="M438" t="e" cm="1" vm="2">
        <f t="array" ref="M438">[1]!genUniform($M$9,$M$10)</f>
        <v>#VALUE!</v>
      </c>
      <c r="N438" t="e" vm="1">
        <f t="shared" si="64"/>
        <v>#VALUE!</v>
      </c>
      <c r="O438" s="47" t="e" vm="1">
        <f t="shared" si="65"/>
        <v>#VALUE!</v>
      </c>
      <c r="P438" t="e" vm="1">
        <f t="shared" si="66"/>
        <v>#VALUE!</v>
      </c>
      <c r="Q438" t="e" cm="1" vm="2">
        <f t="array" ref="Q438">[1]!genUniform($Q$9,$Q$10)</f>
        <v>#VALUE!</v>
      </c>
      <c r="R438" t="e" vm="1">
        <f t="shared" si="67"/>
        <v>#VALUE!</v>
      </c>
      <c r="S438" s="47" t="e" vm="1">
        <f t="shared" si="68"/>
        <v>#VALUE!</v>
      </c>
      <c r="T438" t="e" vm="1">
        <f t="shared" si="69"/>
        <v>#VALUE!</v>
      </c>
    </row>
    <row r="439" spans="1:20">
      <c r="A439">
        <v>429</v>
      </c>
      <c r="C439" t="e" cm="1" vm="2">
        <f t="array" ref="C439">[1]!GenLognormal($C$9,$C$10)</f>
        <v>#VALUE!</v>
      </c>
      <c r="D439" t="e" cm="1" vm="2">
        <f t="array" ref="D439">[1]!GenLognormal($D$9,$D$10)</f>
        <v>#VALUE!</v>
      </c>
      <c r="E439" t="e" cm="1" vm="2">
        <f t="array" ref="E439">[1]!genNormal($E$9,$E$10)</f>
        <v>#VALUE!</v>
      </c>
      <c r="F439" t="e" cm="1" vm="2">
        <f t="array" ref="F439">[1]!GenLognormal($F$9,$F$10)</f>
        <v>#VALUE!</v>
      </c>
      <c r="G439" t="e" cm="1" vm="2">
        <f t="array" ref="G439">[1]!genBinomial(1,0.602)</f>
        <v>#VALUE!</v>
      </c>
      <c r="H439" s="13" t="e" vm="1">
        <f t="shared" si="70"/>
        <v>#VALUE!</v>
      </c>
      <c r="I439" t="e" cm="1" vm="2">
        <f t="array" ref="I439">[1]!genUniform($I$9,$I$10)</f>
        <v>#VALUE!</v>
      </c>
      <c r="J439" t="e" vm="1">
        <f t="shared" si="61"/>
        <v>#VALUE!</v>
      </c>
      <c r="K439" s="47" t="e" vm="1">
        <f t="shared" si="62"/>
        <v>#VALUE!</v>
      </c>
      <c r="L439" t="e" vm="1">
        <f t="shared" si="63"/>
        <v>#VALUE!</v>
      </c>
      <c r="M439" t="e" cm="1" vm="2">
        <f t="array" ref="M439">[1]!genUniform($M$9,$M$10)</f>
        <v>#VALUE!</v>
      </c>
      <c r="N439" t="e" vm="1">
        <f t="shared" si="64"/>
        <v>#VALUE!</v>
      </c>
      <c r="O439" s="47" t="e" vm="1">
        <f t="shared" si="65"/>
        <v>#VALUE!</v>
      </c>
      <c r="P439" t="e" vm="1">
        <f t="shared" si="66"/>
        <v>#VALUE!</v>
      </c>
      <c r="Q439" t="e" cm="1" vm="2">
        <f t="array" ref="Q439">[1]!genUniform($Q$9,$Q$10)</f>
        <v>#VALUE!</v>
      </c>
      <c r="R439" t="e" vm="1">
        <f t="shared" si="67"/>
        <v>#VALUE!</v>
      </c>
      <c r="S439" s="47" t="e" vm="1">
        <f t="shared" si="68"/>
        <v>#VALUE!</v>
      </c>
      <c r="T439" t="e" vm="1">
        <f t="shared" si="69"/>
        <v>#VALUE!</v>
      </c>
    </row>
    <row r="440" spans="1:20">
      <c r="A440">
        <v>430</v>
      </c>
      <c r="C440" t="e" cm="1" vm="2">
        <f t="array" ref="C440">[1]!GenLognormal($C$9,$C$10)</f>
        <v>#VALUE!</v>
      </c>
      <c r="D440" t="e" cm="1" vm="2">
        <f t="array" ref="D440">[1]!GenLognormal($D$9,$D$10)</f>
        <v>#VALUE!</v>
      </c>
      <c r="E440" t="e" cm="1" vm="2">
        <f t="array" ref="E440">[1]!genNormal($E$9,$E$10)</f>
        <v>#VALUE!</v>
      </c>
      <c r="F440" t="e" cm="1" vm="2">
        <f t="array" ref="F440">[1]!GenLognormal($F$9,$F$10)</f>
        <v>#VALUE!</v>
      </c>
      <c r="G440" t="e" cm="1" vm="2">
        <f t="array" ref="G440">[1]!genBinomial(1,0.602)</f>
        <v>#VALUE!</v>
      </c>
      <c r="H440" s="13" t="e" vm="1">
        <f t="shared" si="70"/>
        <v>#VALUE!</v>
      </c>
      <c r="I440" t="e" cm="1" vm="2">
        <f t="array" ref="I440">[1]!genUniform($I$9,$I$10)</f>
        <v>#VALUE!</v>
      </c>
      <c r="J440" t="e" vm="1">
        <f t="shared" si="61"/>
        <v>#VALUE!</v>
      </c>
      <c r="K440" s="47" t="e" vm="1">
        <f t="shared" si="62"/>
        <v>#VALUE!</v>
      </c>
      <c r="L440" t="e" vm="1">
        <f t="shared" si="63"/>
        <v>#VALUE!</v>
      </c>
      <c r="M440" t="e" cm="1" vm="2">
        <f t="array" ref="M440">[1]!genUniform($M$9,$M$10)</f>
        <v>#VALUE!</v>
      </c>
      <c r="N440" t="e" vm="1">
        <f t="shared" si="64"/>
        <v>#VALUE!</v>
      </c>
      <c r="O440" s="47" t="e" vm="1">
        <f t="shared" si="65"/>
        <v>#VALUE!</v>
      </c>
      <c r="P440" t="e" vm="1">
        <f t="shared" si="66"/>
        <v>#VALUE!</v>
      </c>
      <c r="Q440" t="e" cm="1" vm="2">
        <f t="array" ref="Q440">[1]!genUniform($Q$9,$Q$10)</f>
        <v>#VALUE!</v>
      </c>
      <c r="R440" t="e" vm="1">
        <f t="shared" si="67"/>
        <v>#VALUE!</v>
      </c>
      <c r="S440" s="47" t="e" vm="1">
        <f t="shared" si="68"/>
        <v>#VALUE!</v>
      </c>
      <c r="T440" t="e" vm="1">
        <f t="shared" si="69"/>
        <v>#VALUE!</v>
      </c>
    </row>
    <row r="441" spans="1:20">
      <c r="A441">
        <v>431</v>
      </c>
      <c r="C441" t="e" cm="1" vm="2">
        <f t="array" ref="C441">[1]!GenLognormal($C$9,$C$10)</f>
        <v>#VALUE!</v>
      </c>
      <c r="D441" t="e" cm="1" vm="2">
        <f t="array" ref="D441">[1]!GenLognormal($D$9,$D$10)</f>
        <v>#VALUE!</v>
      </c>
      <c r="E441" t="e" cm="1" vm="2">
        <f t="array" ref="E441">[1]!genNormal($E$9,$E$10)</f>
        <v>#VALUE!</v>
      </c>
      <c r="F441" t="e" cm="1" vm="2">
        <f t="array" ref="F441">[1]!GenLognormal($F$9,$F$10)</f>
        <v>#VALUE!</v>
      </c>
      <c r="G441" t="e" cm="1" vm="2">
        <f t="array" ref="G441">[1]!genBinomial(1,0.602)</f>
        <v>#VALUE!</v>
      </c>
      <c r="H441" s="13" t="e" vm="1">
        <f t="shared" si="70"/>
        <v>#VALUE!</v>
      </c>
      <c r="I441" t="e" cm="1" vm="2">
        <f t="array" ref="I441">[1]!genUniform($I$9,$I$10)</f>
        <v>#VALUE!</v>
      </c>
      <c r="J441" t="e" vm="1">
        <f t="shared" si="61"/>
        <v>#VALUE!</v>
      </c>
      <c r="K441" s="47" t="e" vm="1">
        <f t="shared" si="62"/>
        <v>#VALUE!</v>
      </c>
      <c r="L441" t="e" vm="1">
        <f t="shared" si="63"/>
        <v>#VALUE!</v>
      </c>
      <c r="M441" t="e" cm="1" vm="2">
        <f t="array" ref="M441">[1]!genUniform($M$9,$M$10)</f>
        <v>#VALUE!</v>
      </c>
      <c r="N441" t="e" vm="1">
        <f t="shared" si="64"/>
        <v>#VALUE!</v>
      </c>
      <c r="O441" s="47" t="e" vm="1">
        <f t="shared" si="65"/>
        <v>#VALUE!</v>
      </c>
      <c r="P441" t="e" vm="1">
        <f t="shared" si="66"/>
        <v>#VALUE!</v>
      </c>
      <c r="Q441" t="e" cm="1" vm="2">
        <f t="array" ref="Q441">[1]!genUniform($Q$9,$Q$10)</f>
        <v>#VALUE!</v>
      </c>
      <c r="R441" t="e" vm="1">
        <f t="shared" si="67"/>
        <v>#VALUE!</v>
      </c>
      <c r="S441" s="47" t="e" vm="1">
        <f t="shared" si="68"/>
        <v>#VALUE!</v>
      </c>
      <c r="T441" t="e" vm="1">
        <f t="shared" si="69"/>
        <v>#VALUE!</v>
      </c>
    </row>
    <row r="442" spans="1:20">
      <c r="A442">
        <v>432</v>
      </c>
      <c r="C442" t="e" cm="1" vm="2">
        <f t="array" ref="C442">[1]!GenLognormal($C$9,$C$10)</f>
        <v>#VALUE!</v>
      </c>
      <c r="D442" t="e" cm="1" vm="2">
        <f t="array" ref="D442">[1]!GenLognormal($D$9,$D$10)</f>
        <v>#VALUE!</v>
      </c>
      <c r="E442" t="e" cm="1" vm="2">
        <f t="array" ref="E442">[1]!genNormal($E$9,$E$10)</f>
        <v>#VALUE!</v>
      </c>
      <c r="F442" t="e" cm="1" vm="2">
        <f t="array" ref="F442">[1]!GenLognormal($F$9,$F$10)</f>
        <v>#VALUE!</v>
      </c>
      <c r="G442" t="e" cm="1" vm="2">
        <f t="array" ref="G442">[1]!genBinomial(1,0.602)</f>
        <v>#VALUE!</v>
      </c>
      <c r="H442" s="13" t="e" vm="1">
        <f t="shared" si="70"/>
        <v>#VALUE!</v>
      </c>
      <c r="I442" t="e" cm="1" vm="2">
        <f t="array" ref="I442">[1]!genUniform($I$9,$I$10)</f>
        <v>#VALUE!</v>
      </c>
      <c r="J442" t="e" vm="1">
        <f t="shared" si="61"/>
        <v>#VALUE!</v>
      </c>
      <c r="K442" s="47" t="e" vm="1">
        <f t="shared" si="62"/>
        <v>#VALUE!</v>
      </c>
      <c r="L442" t="e" vm="1">
        <f t="shared" si="63"/>
        <v>#VALUE!</v>
      </c>
      <c r="M442" t="e" cm="1" vm="2">
        <f t="array" ref="M442">[1]!genUniform($M$9,$M$10)</f>
        <v>#VALUE!</v>
      </c>
      <c r="N442" t="e" vm="1">
        <f t="shared" si="64"/>
        <v>#VALUE!</v>
      </c>
      <c r="O442" s="47" t="e" vm="1">
        <f t="shared" si="65"/>
        <v>#VALUE!</v>
      </c>
      <c r="P442" t="e" vm="1">
        <f t="shared" si="66"/>
        <v>#VALUE!</v>
      </c>
      <c r="Q442" t="e" cm="1" vm="2">
        <f t="array" ref="Q442">[1]!genUniform($Q$9,$Q$10)</f>
        <v>#VALUE!</v>
      </c>
      <c r="R442" t="e" vm="1">
        <f t="shared" si="67"/>
        <v>#VALUE!</v>
      </c>
      <c r="S442" s="47" t="e" vm="1">
        <f t="shared" si="68"/>
        <v>#VALUE!</v>
      </c>
      <c r="T442" t="e" vm="1">
        <f t="shared" si="69"/>
        <v>#VALUE!</v>
      </c>
    </row>
    <row r="443" spans="1:20">
      <c r="A443">
        <v>433</v>
      </c>
      <c r="C443" t="e" cm="1" vm="2">
        <f t="array" ref="C443">[1]!GenLognormal($C$9,$C$10)</f>
        <v>#VALUE!</v>
      </c>
      <c r="D443" t="e" cm="1" vm="2">
        <f t="array" ref="D443">[1]!GenLognormal($D$9,$D$10)</f>
        <v>#VALUE!</v>
      </c>
      <c r="E443" t="e" cm="1" vm="2">
        <f t="array" ref="E443">[1]!genNormal($E$9,$E$10)</f>
        <v>#VALUE!</v>
      </c>
      <c r="F443" t="e" cm="1" vm="2">
        <f t="array" ref="F443">[1]!GenLognormal($F$9,$F$10)</f>
        <v>#VALUE!</v>
      </c>
      <c r="G443" t="e" cm="1" vm="2">
        <f t="array" ref="G443">[1]!genBinomial(1,0.602)</f>
        <v>#VALUE!</v>
      </c>
      <c r="H443" s="13" t="e" vm="1">
        <f t="shared" si="70"/>
        <v>#VALUE!</v>
      </c>
      <c r="I443" t="e" cm="1" vm="2">
        <f t="array" ref="I443">[1]!genUniform($I$9,$I$10)</f>
        <v>#VALUE!</v>
      </c>
      <c r="J443" t="e" vm="1">
        <f t="shared" si="61"/>
        <v>#VALUE!</v>
      </c>
      <c r="K443" s="47" t="e" vm="1">
        <f t="shared" si="62"/>
        <v>#VALUE!</v>
      </c>
      <c r="L443" t="e" vm="1">
        <f t="shared" si="63"/>
        <v>#VALUE!</v>
      </c>
      <c r="M443" t="e" cm="1" vm="2">
        <f t="array" ref="M443">[1]!genUniform($M$9,$M$10)</f>
        <v>#VALUE!</v>
      </c>
      <c r="N443" t="e" vm="1">
        <f t="shared" si="64"/>
        <v>#VALUE!</v>
      </c>
      <c r="O443" s="47" t="e" vm="1">
        <f t="shared" si="65"/>
        <v>#VALUE!</v>
      </c>
      <c r="P443" t="e" vm="1">
        <f t="shared" si="66"/>
        <v>#VALUE!</v>
      </c>
      <c r="Q443" t="e" cm="1" vm="2">
        <f t="array" ref="Q443">[1]!genUniform($Q$9,$Q$10)</f>
        <v>#VALUE!</v>
      </c>
      <c r="R443" t="e" vm="1">
        <f t="shared" si="67"/>
        <v>#VALUE!</v>
      </c>
      <c r="S443" s="47" t="e" vm="1">
        <f t="shared" si="68"/>
        <v>#VALUE!</v>
      </c>
      <c r="T443" t="e" vm="1">
        <f t="shared" si="69"/>
        <v>#VALUE!</v>
      </c>
    </row>
    <row r="444" spans="1:20">
      <c r="A444">
        <v>434</v>
      </c>
      <c r="C444" t="e" cm="1" vm="2">
        <f t="array" ref="C444">[1]!GenLognormal($C$9,$C$10)</f>
        <v>#VALUE!</v>
      </c>
      <c r="D444" t="e" cm="1" vm="2">
        <f t="array" ref="D444">[1]!GenLognormal($D$9,$D$10)</f>
        <v>#VALUE!</v>
      </c>
      <c r="E444" t="e" cm="1" vm="2">
        <f t="array" ref="E444">[1]!genNormal($E$9,$E$10)</f>
        <v>#VALUE!</v>
      </c>
      <c r="F444" t="e" cm="1" vm="2">
        <f t="array" ref="F444">[1]!GenLognormal($F$9,$F$10)</f>
        <v>#VALUE!</v>
      </c>
      <c r="G444" t="e" cm="1" vm="2">
        <f t="array" ref="G444">[1]!genBinomial(1,0.602)</f>
        <v>#VALUE!</v>
      </c>
      <c r="H444" s="13" t="e" vm="1">
        <f t="shared" si="70"/>
        <v>#VALUE!</v>
      </c>
      <c r="I444" t="e" cm="1" vm="2">
        <f t="array" ref="I444">[1]!genUniform($I$9,$I$10)</f>
        <v>#VALUE!</v>
      </c>
      <c r="J444" t="e" vm="1">
        <f t="shared" si="61"/>
        <v>#VALUE!</v>
      </c>
      <c r="K444" s="47" t="e" vm="1">
        <f t="shared" si="62"/>
        <v>#VALUE!</v>
      </c>
      <c r="L444" t="e" vm="1">
        <f t="shared" si="63"/>
        <v>#VALUE!</v>
      </c>
      <c r="M444" t="e" cm="1" vm="2">
        <f t="array" ref="M444">[1]!genUniform($M$9,$M$10)</f>
        <v>#VALUE!</v>
      </c>
      <c r="N444" t="e" vm="1">
        <f t="shared" si="64"/>
        <v>#VALUE!</v>
      </c>
      <c r="O444" s="47" t="e" vm="1">
        <f t="shared" si="65"/>
        <v>#VALUE!</v>
      </c>
      <c r="P444" t="e" vm="1">
        <f t="shared" si="66"/>
        <v>#VALUE!</v>
      </c>
      <c r="Q444" t="e" cm="1" vm="2">
        <f t="array" ref="Q444">[1]!genUniform($Q$9,$Q$10)</f>
        <v>#VALUE!</v>
      </c>
      <c r="R444" t="e" vm="1">
        <f t="shared" si="67"/>
        <v>#VALUE!</v>
      </c>
      <c r="S444" s="47" t="e" vm="1">
        <f t="shared" si="68"/>
        <v>#VALUE!</v>
      </c>
      <c r="T444" t="e" vm="1">
        <f t="shared" si="69"/>
        <v>#VALUE!</v>
      </c>
    </row>
    <row r="445" spans="1:20">
      <c r="A445">
        <v>435</v>
      </c>
      <c r="C445" t="e" cm="1" vm="2">
        <f t="array" ref="C445">[1]!GenLognormal($C$9,$C$10)</f>
        <v>#VALUE!</v>
      </c>
      <c r="D445" t="e" cm="1" vm="2">
        <f t="array" ref="D445">[1]!GenLognormal($D$9,$D$10)</f>
        <v>#VALUE!</v>
      </c>
      <c r="E445" t="e" cm="1" vm="2">
        <f t="array" ref="E445">[1]!genNormal($E$9,$E$10)</f>
        <v>#VALUE!</v>
      </c>
      <c r="F445" t="e" cm="1" vm="2">
        <f t="array" ref="F445">[1]!GenLognormal($F$9,$F$10)</f>
        <v>#VALUE!</v>
      </c>
      <c r="G445" t="e" cm="1" vm="2">
        <f t="array" ref="G445">[1]!genBinomial(1,0.602)</f>
        <v>#VALUE!</v>
      </c>
      <c r="H445" s="13" t="e" vm="1">
        <f t="shared" si="70"/>
        <v>#VALUE!</v>
      </c>
      <c r="I445" t="e" cm="1" vm="2">
        <f t="array" ref="I445">[1]!genUniform($I$9,$I$10)</f>
        <v>#VALUE!</v>
      </c>
      <c r="J445" t="e" vm="1">
        <f t="shared" si="61"/>
        <v>#VALUE!</v>
      </c>
      <c r="K445" s="47" t="e" vm="1">
        <f t="shared" si="62"/>
        <v>#VALUE!</v>
      </c>
      <c r="L445" t="e" vm="1">
        <f t="shared" si="63"/>
        <v>#VALUE!</v>
      </c>
      <c r="M445" t="e" cm="1" vm="2">
        <f t="array" ref="M445">[1]!genUniform($M$9,$M$10)</f>
        <v>#VALUE!</v>
      </c>
      <c r="N445" t="e" vm="1">
        <f t="shared" si="64"/>
        <v>#VALUE!</v>
      </c>
      <c r="O445" s="47" t="e" vm="1">
        <f t="shared" si="65"/>
        <v>#VALUE!</v>
      </c>
      <c r="P445" t="e" vm="1">
        <f t="shared" si="66"/>
        <v>#VALUE!</v>
      </c>
      <c r="Q445" t="e" cm="1" vm="2">
        <f t="array" ref="Q445">[1]!genUniform($Q$9,$Q$10)</f>
        <v>#VALUE!</v>
      </c>
      <c r="R445" t="e" vm="1">
        <f t="shared" si="67"/>
        <v>#VALUE!</v>
      </c>
      <c r="S445" s="47" t="e" vm="1">
        <f t="shared" si="68"/>
        <v>#VALUE!</v>
      </c>
      <c r="T445" t="e" vm="1">
        <f t="shared" si="69"/>
        <v>#VALUE!</v>
      </c>
    </row>
    <row r="446" spans="1:20">
      <c r="A446">
        <v>436</v>
      </c>
      <c r="C446" t="e" cm="1" vm="2">
        <f t="array" ref="C446">[1]!GenLognormal($C$9,$C$10)</f>
        <v>#VALUE!</v>
      </c>
      <c r="D446" t="e" cm="1" vm="2">
        <f t="array" ref="D446">[1]!GenLognormal($D$9,$D$10)</f>
        <v>#VALUE!</v>
      </c>
      <c r="E446" t="e" cm="1" vm="2">
        <f t="array" ref="E446">[1]!genNormal($E$9,$E$10)</f>
        <v>#VALUE!</v>
      </c>
      <c r="F446" t="e" cm="1" vm="2">
        <f t="array" ref="F446">[1]!GenLognormal($F$9,$F$10)</f>
        <v>#VALUE!</v>
      </c>
      <c r="G446" t="e" cm="1" vm="2">
        <f t="array" ref="G446">[1]!genBinomial(1,0.602)</f>
        <v>#VALUE!</v>
      </c>
      <c r="H446" s="13" t="e" vm="1">
        <f t="shared" si="70"/>
        <v>#VALUE!</v>
      </c>
      <c r="I446" t="e" cm="1" vm="2">
        <f t="array" ref="I446">[1]!genUniform($I$9,$I$10)</f>
        <v>#VALUE!</v>
      </c>
      <c r="J446" t="e" vm="1">
        <f t="shared" si="61"/>
        <v>#VALUE!</v>
      </c>
      <c r="K446" s="47" t="e" vm="1">
        <f t="shared" si="62"/>
        <v>#VALUE!</v>
      </c>
      <c r="L446" t="e" vm="1">
        <f t="shared" si="63"/>
        <v>#VALUE!</v>
      </c>
      <c r="M446" t="e" cm="1" vm="2">
        <f t="array" ref="M446">[1]!genUniform($M$9,$M$10)</f>
        <v>#VALUE!</v>
      </c>
      <c r="N446" t="e" vm="1">
        <f t="shared" si="64"/>
        <v>#VALUE!</v>
      </c>
      <c r="O446" s="47" t="e" vm="1">
        <f t="shared" si="65"/>
        <v>#VALUE!</v>
      </c>
      <c r="P446" t="e" vm="1">
        <f t="shared" si="66"/>
        <v>#VALUE!</v>
      </c>
      <c r="Q446" t="e" cm="1" vm="2">
        <f t="array" ref="Q446">[1]!genUniform($Q$9,$Q$10)</f>
        <v>#VALUE!</v>
      </c>
      <c r="R446" t="e" vm="1">
        <f t="shared" si="67"/>
        <v>#VALUE!</v>
      </c>
      <c r="S446" s="47" t="e" vm="1">
        <f t="shared" si="68"/>
        <v>#VALUE!</v>
      </c>
      <c r="T446" t="e" vm="1">
        <f t="shared" si="69"/>
        <v>#VALUE!</v>
      </c>
    </row>
    <row r="447" spans="1:20">
      <c r="A447">
        <v>437</v>
      </c>
      <c r="C447" t="e" cm="1" vm="2">
        <f t="array" ref="C447">[1]!GenLognormal($C$9,$C$10)</f>
        <v>#VALUE!</v>
      </c>
      <c r="D447" t="e" cm="1" vm="2">
        <f t="array" ref="D447">[1]!GenLognormal($D$9,$D$10)</f>
        <v>#VALUE!</v>
      </c>
      <c r="E447" t="e" cm="1" vm="2">
        <f t="array" ref="E447">[1]!genNormal($E$9,$E$10)</f>
        <v>#VALUE!</v>
      </c>
      <c r="F447" t="e" cm="1" vm="2">
        <f t="array" ref="F447">[1]!GenLognormal($F$9,$F$10)</f>
        <v>#VALUE!</v>
      </c>
      <c r="G447" t="e" cm="1" vm="2">
        <f t="array" ref="G447">[1]!genBinomial(1,0.602)</f>
        <v>#VALUE!</v>
      </c>
      <c r="H447" s="13" t="e" vm="1">
        <f t="shared" si="70"/>
        <v>#VALUE!</v>
      </c>
      <c r="I447" t="e" cm="1" vm="2">
        <f t="array" ref="I447">[1]!genUniform($I$9,$I$10)</f>
        <v>#VALUE!</v>
      </c>
      <c r="J447" t="e" vm="1">
        <f t="shared" si="61"/>
        <v>#VALUE!</v>
      </c>
      <c r="K447" s="47" t="e" vm="1">
        <f t="shared" si="62"/>
        <v>#VALUE!</v>
      </c>
      <c r="L447" t="e" vm="1">
        <f t="shared" si="63"/>
        <v>#VALUE!</v>
      </c>
      <c r="M447" t="e" cm="1" vm="2">
        <f t="array" ref="M447">[1]!genUniform($M$9,$M$10)</f>
        <v>#VALUE!</v>
      </c>
      <c r="N447" t="e" vm="1">
        <f t="shared" si="64"/>
        <v>#VALUE!</v>
      </c>
      <c r="O447" s="47" t="e" vm="1">
        <f t="shared" si="65"/>
        <v>#VALUE!</v>
      </c>
      <c r="P447" t="e" vm="1">
        <f t="shared" si="66"/>
        <v>#VALUE!</v>
      </c>
      <c r="Q447" t="e" cm="1" vm="2">
        <f t="array" ref="Q447">[1]!genUniform($Q$9,$Q$10)</f>
        <v>#VALUE!</v>
      </c>
      <c r="R447" t="e" vm="1">
        <f t="shared" si="67"/>
        <v>#VALUE!</v>
      </c>
      <c r="S447" s="47" t="e" vm="1">
        <f t="shared" si="68"/>
        <v>#VALUE!</v>
      </c>
      <c r="T447" t="e" vm="1">
        <f t="shared" si="69"/>
        <v>#VALUE!</v>
      </c>
    </row>
    <row r="448" spans="1:20">
      <c r="A448">
        <v>438</v>
      </c>
      <c r="C448" t="e" cm="1" vm="2">
        <f t="array" ref="C448">[1]!GenLognormal($C$9,$C$10)</f>
        <v>#VALUE!</v>
      </c>
      <c r="D448" t="e" cm="1" vm="2">
        <f t="array" ref="D448">[1]!GenLognormal($D$9,$D$10)</f>
        <v>#VALUE!</v>
      </c>
      <c r="E448" t="e" cm="1" vm="2">
        <f t="array" ref="E448">[1]!genNormal($E$9,$E$10)</f>
        <v>#VALUE!</v>
      </c>
      <c r="F448" t="e" cm="1" vm="2">
        <f t="array" ref="F448">[1]!GenLognormal($F$9,$F$10)</f>
        <v>#VALUE!</v>
      </c>
      <c r="G448" t="e" cm="1" vm="2">
        <f t="array" ref="G448">[1]!genBinomial(1,0.602)</f>
        <v>#VALUE!</v>
      </c>
      <c r="H448" s="13" t="e" vm="1">
        <f t="shared" si="70"/>
        <v>#VALUE!</v>
      </c>
      <c r="I448" t="e" cm="1" vm="2">
        <f t="array" ref="I448">[1]!genUniform($I$9,$I$10)</f>
        <v>#VALUE!</v>
      </c>
      <c r="J448" t="e" vm="1">
        <f t="shared" si="61"/>
        <v>#VALUE!</v>
      </c>
      <c r="K448" s="47" t="e" vm="1">
        <f t="shared" si="62"/>
        <v>#VALUE!</v>
      </c>
      <c r="L448" t="e" vm="1">
        <f t="shared" si="63"/>
        <v>#VALUE!</v>
      </c>
      <c r="M448" t="e" cm="1" vm="2">
        <f t="array" ref="M448">[1]!genUniform($M$9,$M$10)</f>
        <v>#VALUE!</v>
      </c>
      <c r="N448" t="e" vm="1">
        <f t="shared" si="64"/>
        <v>#VALUE!</v>
      </c>
      <c r="O448" s="47" t="e" vm="1">
        <f t="shared" si="65"/>
        <v>#VALUE!</v>
      </c>
      <c r="P448" t="e" vm="1">
        <f t="shared" si="66"/>
        <v>#VALUE!</v>
      </c>
      <c r="Q448" t="e" cm="1" vm="2">
        <f t="array" ref="Q448">[1]!genUniform($Q$9,$Q$10)</f>
        <v>#VALUE!</v>
      </c>
      <c r="R448" t="e" vm="1">
        <f t="shared" si="67"/>
        <v>#VALUE!</v>
      </c>
      <c r="S448" s="47" t="e" vm="1">
        <f t="shared" si="68"/>
        <v>#VALUE!</v>
      </c>
      <c r="T448" t="e" vm="1">
        <f t="shared" si="69"/>
        <v>#VALUE!</v>
      </c>
    </row>
    <row r="449" spans="1:20">
      <c r="A449">
        <v>439</v>
      </c>
      <c r="C449" t="e" cm="1" vm="2">
        <f t="array" ref="C449">[1]!GenLognormal($C$9,$C$10)</f>
        <v>#VALUE!</v>
      </c>
      <c r="D449" t="e" cm="1" vm="2">
        <f t="array" ref="D449">[1]!GenLognormal($D$9,$D$10)</f>
        <v>#VALUE!</v>
      </c>
      <c r="E449" t="e" cm="1" vm="2">
        <f t="array" ref="E449">[1]!genNormal($E$9,$E$10)</f>
        <v>#VALUE!</v>
      </c>
      <c r="F449" t="e" cm="1" vm="2">
        <f t="array" ref="F449">[1]!GenLognormal($F$9,$F$10)</f>
        <v>#VALUE!</v>
      </c>
      <c r="G449" t="e" cm="1" vm="2">
        <f t="array" ref="G449">[1]!genBinomial(1,0.602)</f>
        <v>#VALUE!</v>
      </c>
      <c r="H449" s="13" t="e" vm="1">
        <f t="shared" si="70"/>
        <v>#VALUE!</v>
      </c>
      <c r="I449" t="e" cm="1" vm="2">
        <f t="array" ref="I449">[1]!genUniform($I$9,$I$10)</f>
        <v>#VALUE!</v>
      </c>
      <c r="J449" t="e" vm="1">
        <f t="shared" si="61"/>
        <v>#VALUE!</v>
      </c>
      <c r="K449" s="47" t="e" vm="1">
        <f t="shared" si="62"/>
        <v>#VALUE!</v>
      </c>
      <c r="L449" t="e" vm="1">
        <f t="shared" si="63"/>
        <v>#VALUE!</v>
      </c>
      <c r="M449" t="e" cm="1" vm="2">
        <f t="array" ref="M449">[1]!genUniform($M$9,$M$10)</f>
        <v>#VALUE!</v>
      </c>
      <c r="N449" t="e" vm="1">
        <f t="shared" si="64"/>
        <v>#VALUE!</v>
      </c>
      <c r="O449" s="47" t="e" vm="1">
        <f t="shared" si="65"/>
        <v>#VALUE!</v>
      </c>
      <c r="P449" t="e" vm="1">
        <f t="shared" si="66"/>
        <v>#VALUE!</v>
      </c>
      <c r="Q449" t="e" cm="1" vm="2">
        <f t="array" ref="Q449">[1]!genUniform($Q$9,$Q$10)</f>
        <v>#VALUE!</v>
      </c>
      <c r="R449" t="e" vm="1">
        <f t="shared" si="67"/>
        <v>#VALUE!</v>
      </c>
      <c r="S449" s="47" t="e" vm="1">
        <f t="shared" si="68"/>
        <v>#VALUE!</v>
      </c>
      <c r="T449" t="e" vm="1">
        <f t="shared" si="69"/>
        <v>#VALUE!</v>
      </c>
    </row>
    <row r="450" spans="1:20">
      <c r="A450">
        <v>440</v>
      </c>
      <c r="C450" t="e" cm="1" vm="2">
        <f t="array" ref="C450">[1]!GenLognormal($C$9,$C$10)</f>
        <v>#VALUE!</v>
      </c>
      <c r="D450" t="e" cm="1" vm="2">
        <f t="array" ref="D450">[1]!GenLognormal($D$9,$D$10)</f>
        <v>#VALUE!</v>
      </c>
      <c r="E450" t="e" cm="1" vm="2">
        <f t="array" ref="E450">[1]!genNormal($E$9,$E$10)</f>
        <v>#VALUE!</v>
      </c>
      <c r="F450" t="e" cm="1" vm="2">
        <f t="array" ref="F450">[1]!GenLognormal($F$9,$F$10)</f>
        <v>#VALUE!</v>
      </c>
      <c r="G450" t="e" cm="1" vm="2">
        <f t="array" ref="G450">[1]!genBinomial(1,0.602)</f>
        <v>#VALUE!</v>
      </c>
      <c r="H450" s="13" t="e" vm="1">
        <f t="shared" si="70"/>
        <v>#VALUE!</v>
      </c>
      <c r="I450" t="e" cm="1" vm="2">
        <f t="array" ref="I450">[1]!genUniform($I$9,$I$10)</f>
        <v>#VALUE!</v>
      </c>
      <c r="J450" t="e" vm="1">
        <f t="shared" si="61"/>
        <v>#VALUE!</v>
      </c>
      <c r="K450" s="47" t="e" vm="1">
        <f t="shared" si="62"/>
        <v>#VALUE!</v>
      </c>
      <c r="L450" t="e" vm="1">
        <f t="shared" si="63"/>
        <v>#VALUE!</v>
      </c>
      <c r="M450" t="e" cm="1" vm="2">
        <f t="array" ref="M450">[1]!genUniform($M$9,$M$10)</f>
        <v>#VALUE!</v>
      </c>
      <c r="N450" t="e" vm="1">
        <f t="shared" si="64"/>
        <v>#VALUE!</v>
      </c>
      <c r="O450" s="47" t="e" vm="1">
        <f t="shared" si="65"/>
        <v>#VALUE!</v>
      </c>
      <c r="P450" t="e" vm="1">
        <f t="shared" si="66"/>
        <v>#VALUE!</v>
      </c>
      <c r="Q450" t="e" cm="1" vm="2">
        <f t="array" ref="Q450">[1]!genUniform($Q$9,$Q$10)</f>
        <v>#VALUE!</v>
      </c>
      <c r="R450" t="e" vm="1">
        <f t="shared" si="67"/>
        <v>#VALUE!</v>
      </c>
      <c r="S450" s="47" t="e" vm="1">
        <f t="shared" si="68"/>
        <v>#VALUE!</v>
      </c>
      <c r="T450" t="e" vm="1">
        <f t="shared" si="69"/>
        <v>#VALUE!</v>
      </c>
    </row>
    <row r="451" spans="1:20">
      <c r="A451">
        <v>441</v>
      </c>
      <c r="C451" t="e" cm="1" vm="2">
        <f t="array" ref="C451">[1]!GenLognormal($C$9,$C$10)</f>
        <v>#VALUE!</v>
      </c>
      <c r="D451" t="e" cm="1" vm="2">
        <f t="array" ref="D451">[1]!GenLognormal($D$9,$D$10)</f>
        <v>#VALUE!</v>
      </c>
      <c r="E451" t="e" cm="1" vm="2">
        <f t="array" ref="E451">[1]!genNormal($E$9,$E$10)</f>
        <v>#VALUE!</v>
      </c>
      <c r="F451" t="e" cm="1" vm="2">
        <f t="array" ref="F451">[1]!GenLognormal($F$9,$F$10)</f>
        <v>#VALUE!</v>
      </c>
      <c r="G451" t="e" cm="1" vm="2">
        <f t="array" ref="G451">[1]!genBinomial(1,0.602)</f>
        <v>#VALUE!</v>
      </c>
      <c r="H451" s="13" t="e" vm="1">
        <f t="shared" si="70"/>
        <v>#VALUE!</v>
      </c>
      <c r="I451" t="e" cm="1" vm="2">
        <f t="array" ref="I451">[1]!genUniform($I$9,$I$10)</f>
        <v>#VALUE!</v>
      </c>
      <c r="J451" t="e" vm="1">
        <f t="shared" si="61"/>
        <v>#VALUE!</v>
      </c>
      <c r="K451" s="47" t="e" vm="1">
        <f t="shared" si="62"/>
        <v>#VALUE!</v>
      </c>
      <c r="L451" t="e" vm="1">
        <f t="shared" si="63"/>
        <v>#VALUE!</v>
      </c>
      <c r="M451" t="e" cm="1" vm="2">
        <f t="array" ref="M451">[1]!genUniform($M$9,$M$10)</f>
        <v>#VALUE!</v>
      </c>
      <c r="N451" t="e" vm="1">
        <f t="shared" si="64"/>
        <v>#VALUE!</v>
      </c>
      <c r="O451" s="47" t="e" vm="1">
        <f t="shared" si="65"/>
        <v>#VALUE!</v>
      </c>
      <c r="P451" t="e" vm="1">
        <f t="shared" si="66"/>
        <v>#VALUE!</v>
      </c>
      <c r="Q451" t="e" cm="1" vm="2">
        <f t="array" ref="Q451">[1]!genUniform($Q$9,$Q$10)</f>
        <v>#VALUE!</v>
      </c>
      <c r="R451" t="e" vm="1">
        <f t="shared" si="67"/>
        <v>#VALUE!</v>
      </c>
      <c r="S451" s="47" t="e" vm="1">
        <f t="shared" si="68"/>
        <v>#VALUE!</v>
      </c>
      <c r="T451" t="e" vm="1">
        <f t="shared" si="69"/>
        <v>#VALUE!</v>
      </c>
    </row>
    <row r="452" spans="1:20">
      <c r="A452">
        <v>442</v>
      </c>
      <c r="C452" t="e" cm="1" vm="2">
        <f t="array" ref="C452">[1]!GenLognormal($C$9,$C$10)</f>
        <v>#VALUE!</v>
      </c>
      <c r="D452" t="e" cm="1" vm="2">
        <f t="array" ref="D452">[1]!GenLognormal($D$9,$D$10)</f>
        <v>#VALUE!</v>
      </c>
      <c r="E452" t="e" cm="1" vm="2">
        <f t="array" ref="E452">[1]!genNormal($E$9,$E$10)</f>
        <v>#VALUE!</v>
      </c>
      <c r="F452" t="e" cm="1" vm="2">
        <f t="array" ref="F452">[1]!GenLognormal($F$9,$F$10)</f>
        <v>#VALUE!</v>
      </c>
      <c r="G452" t="e" cm="1" vm="2">
        <f t="array" ref="G452">[1]!genBinomial(1,0.602)</f>
        <v>#VALUE!</v>
      </c>
      <c r="H452" s="13" t="e" vm="1">
        <f t="shared" si="70"/>
        <v>#VALUE!</v>
      </c>
      <c r="I452" t="e" cm="1" vm="2">
        <f t="array" ref="I452">[1]!genUniform($I$9,$I$10)</f>
        <v>#VALUE!</v>
      </c>
      <c r="J452" t="e" vm="1">
        <f t="shared" si="61"/>
        <v>#VALUE!</v>
      </c>
      <c r="K452" s="47" t="e" vm="1">
        <f t="shared" si="62"/>
        <v>#VALUE!</v>
      </c>
      <c r="L452" t="e" vm="1">
        <f t="shared" si="63"/>
        <v>#VALUE!</v>
      </c>
      <c r="M452" t="e" cm="1" vm="2">
        <f t="array" ref="M452">[1]!genUniform($M$9,$M$10)</f>
        <v>#VALUE!</v>
      </c>
      <c r="N452" t="e" vm="1">
        <f t="shared" si="64"/>
        <v>#VALUE!</v>
      </c>
      <c r="O452" s="47" t="e" vm="1">
        <f t="shared" si="65"/>
        <v>#VALUE!</v>
      </c>
      <c r="P452" t="e" vm="1">
        <f t="shared" si="66"/>
        <v>#VALUE!</v>
      </c>
      <c r="Q452" t="e" cm="1" vm="2">
        <f t="array" ref="Q452">[1]!genUniform($Q$9,$Q$10)</f>
        <v>#VALUE!</v>
      </c>
      <c r="R452" t="e" vm="1">
        <f t="shared" si="67"/>
        <v>#VALUE!</v>
      </c>
      <c r="S452" s="47" t="e" vm="1">
        <f t="shared" si="68"/>
        <v>#VALUE!</v>
      </c>
      <c r="T452" t="e" vm="1">
        <f t="shared" si="69"/>
        <v>#VALUE!</v>
      </c>
    </row>
    <row r="453" spans="1:20">
      <c r="A453">
        <v>443</v>
      </c>
      <c r="C453" t="e" cm="1" vm="2">
        <f t="array" ref="C453">[1]!GenLognormal($C$9,$C$10)</f>
        <v>#VALUE!</v>
      </c>
      <c r="D453" t="e" cm="1" vm="2">
        <f t="array" ref="D453">[1]!GenLognormal($D$9,$D$10)</f>
        <v>#VALUE!</v>
      </c>
      <c r="E453" t="e" cm="1" vm="2">
        <f t="array" ref="E453">[1]!genNormal($E$9,$E$10)</f>
        <v>#VALUE!</v>
      </c>
      <c r="F453" t="e" cm="1" vm="2">
        <f t="array" ref="F453">[1]!GenLognormal($F$9,$F$10)</f>
        <v>#VALUE!</v>
      </c>
      <c r="G453" t="e" cm="1" vm="2">
        <f t="array" ref="G453">[1]!genBinomial(1,0.602)</f>
        <v>#VALUE!</v>
      </c>
      <c r="H453" s="13" t="e" vm="1">
        <f t="shared" si="70"/>
        <v>#VALUE!</v>
      </c>
      <c r="I453" t="e" cm="1" vm="2">
        <f t="array" ref="I453">[1]!genUniform($I$9,$I$10)</f>
        <v>#VALUE!</v>
      </c>
      <c r="J453" t="e" vm="1">
        <f t="shared" si="61"/>
        <v>#VALUE!</v>
      </c>
      <c r="K453" s="47" t="e" vm="1">
        <f t="shared" si="62"/>
        <v>#VALUE!</v>
      </c>
      <c r="L453" t="e" vm="1">
        <f t="shared" si="63"/>
        <v>#VALUE!</v>
      </c>
      <c r="M453" t="e" cm="1" vm="2">
        <f t="array" ref="M453">[1]!genUniform($M$9,$M$10)</f>
        <v>#VALUE!</v>
      </c>
      <c r="N453" t="e" vm="1">
        <f t="shared" si="64"/>
        <v>#VALUE!</v>
      </c>
      <c r="O453" s="47" t="e" vm="1">
        <f t="shared" si="65"/>
        <v>#VALUE!</v>
      </c>
      <c r="P453" t="e" vm="1">
        <f t="shared" si="66"/>
        <v>#VALUE!</v>
      </c>
      <c r="Q453" t="e" cm="1" vm="2">
        <f t="array" ref="Q453">[1]!genUniform($Q$9,$Q$10)</f>
        <v>#VALUE!</v>
      </c>
      <c r="R453" t="e" vm="1">
        <f t="shared" si="67"/>
        <v>#VALUE!</v>
      </c>
      <c r="S453" s="47" t="e" vm="1">
        <f t="shared" si="68"/>
        <v>#VALUE!</v>
      </c>
      <c r="T453" t="e" vm="1">
        <f t="shared" si="69"/>
        <v>#VALUE!</v>
      </c>
    </row>
    <row r="454" spans="1:20">
      <c r="A454">
        <v>444</v>
      </c>
      <c r="C454" t="e" cm="1" vm="2">
        <f t="array" ref="C454">[1]!GenLognormal($C$9,$C$10)</f>
        <v>#VALUE!</v>
      </c>
      <c r="D454" t="e" cm="1" vm="2">
        <f t="array" ref="D454">[1]!GenLognormal($D$9,$D$10)</f>
        <v>#VALUE!</v>
      </c>
      <c r="E454" t="e" cm="1" vm="2">
        <f t="array" ref="E454">[1]!genNormal($E$9,$E$10)</f>
        <v>#VALUE!</v>
      </c>
      <c r="F454" t="e" cm="1" vm="2">
        <f t="array" ref="F454">[1]!GenLognormal($F$9,$F$10)</f>
        <v>#VALUE!</v>
      </c>
      <c r="G454" t="e" cm="1" vm="2">
        <f t="array" ref="G454">[1]!genBinomial(1,0.602)</f>
        <v>#VALUE!</v>
      </c>
      <c r="H454" s="13" t="e" vm="1">
        <f t="shared" si="70"/>
        <v>#VALUE!</v>
      </c>
      <c r="I454" t="e" cm="1" vm="2">
        <f t="array" ref="I454">[1]!genUniform($I$9,$I$10)</f>
        <v>#VALUE!</v>
      </c>
      <c r="J454" t="e" vm="1">
        <f t="shared" si="61"/>
        <v>#VALUE!</v>
      </c>
      <c r="K454" s="47" t="e" vm="1">
        <f t="shared" si="62"/>
        <v>#VALUE!</v>
      </c>
      <c r="L454" t="e" vm="1">
        <f t="shared" si="63"/>
        <v>#VALUE!</v>
      </c>
      <c r="M454" t="e" cm="1" vm="2">
        <f t="array" ref="M454">[1]!genUniform($M$9,$M$10)</f>
        <v>#VALUE!</v>
      </c>
      <c r="N454" t="e" vm="1">
        <f t="shared" si="64"/>
        <v>#VALUE!</v>
      </c>
      <c r="O454" s="47" t="e" vm="1">
        <f t="shared" si="65"/>
        <v>#VALUE!</v>
      </c>
      <c r="P454" t="e" vm="1">
        <f t="shared" si="66"/>
        <v>#VALUE!</v>
      </c>
      <c r="Q454" t="e" cm="1" vm="2">
        <f t="array" ref="Q454">[1]!genUniform($Q$9,$Q$10)</f>
        <v>#VALUE!</v>
      </c>
      <c r="R454" t="e" vm="1">
        <f t="shared" si="67"/>
        <v>#VALUE!</v>
      </c>
      <c r="S454" s="47" t="e" vm="1">
        <f t="shared" si="68"/>
        <v>#VALUE!</v>
      </c>
      <c r="T454" t="e" vm="1">
        <f t="shared" si="69"/>
        <v>#VALUE!</v>
      </c>
    </row>
    <row r="455" spans="1:20">
      <c r="A455">
        <v>445</v>
      </c>
      <c r="C455" t="e" cm="1" vm="2">
        <f t="array" ref="C455">[1]!GenLognormal($C$9,$C$10)</f>
        <v>#VALUE!</v>
      </c>
      <c r="D455" t="e" cm="1" vm="2">
        <f t="array" ref="D455">[1]!GenLognormal($D$9,$D$10)</f>
        <v>#VALUE!</v>
      </c>
      <c r="E455" t="e" cm="1" vm="2">
        <f t="array" ref="E455">[1]!genNormal($E$9,$E$10)</f>
        <v>#VALUE!</v>
      </c>
      <c r="F455" t="e" cm="1" vm="2">
        <f t="array" ref="F455">[1]!GenLognormal($F$9,$F$10)</f>
        <v>#VALUE!</v>
      </c>
      <c r="G455" t="e" cm="1" vm="2">
        <f t="array" ref="G455">[1]!genBinomial(1,0.602)</f>
        <v>#VALUE!</v>
      </c>
      <c r="H455" s="13" t="e" vm="1">
        <f t="shared" si="70"/>
        <v>#VALUE!</v>
      </c>
      <c r="I455" t="e" cm="1" vm="2">
        <f t="array" ref="I455">[1]!genUniform($I$9,$I$10)</f>
        <v>#VALUE!</v>
      </c>
      <c r="J455" t="e" vm="1">
        <f t="shared" si="61"/>
        <v>#VALUE!</v>
      </c>
      <c r="K455" s="47" t="e" vm="1">
        <f t="shared" si="62"/>
        <v>#VALUE!</v>
      </c>
      <c r="L455" t="e" vm="1">
        <f t="shared" si="63"/>
        <v>#VALUE!</v>
      </c>
      <c r="M455" t="e" cm="1" vm="2">
        <f t="array" ref="M455">[1]!genUniform($M$9,$M$10)</f>
        <v>#VALUE!</v>
      </c>
      <c r="N455" t="e" vm="1">
        <f t="shared" si="64"/>
        <v>#VALUE!</v>
      </c>
      <c r="O455" s="47" t="e" vm="1">
        <f t="shared" si="65"/>
        <v>#VALUE!</v>
      </c>
      <c r="P455" t="e" vm="1">
        <f t="shared" si="66"/>
        <v>#VALUE!</v>
      </c>
      <c r="Q455" t="e" cm="1" vm="2">
        <f t="array" ref="Q455">[1]!genUniform($Q$9,$Q$10)</f>
        <v>#VALUE!</v>
      </c>
      <c r="R455" t="e" vm="1">
        <f t="shared" si="67"/>
        <v>#VALUE!</v>
      </c>
      <c r="S455" s="47" t="e" vm="1">
        <f t="shared" si="68"/>
        <v>#VALUE!</v>
      </c>
      <c r="T455" t="e" vm="1">
        <f t="shared" si="69"/>
        <v>#VALUE!</v>
      </c>
    </row>
    <row r="456" spans="1:20">
      <c r="A456">
        <v>446</v>
      </c>
      <c r="C456" t="e" cm="1" vm="2">
        <f t="array" ref="C456">[1]!GenLognormal($C$9,$C$10)</f>
        <v>#VALUE!</v>
      </c>
      <c r="D456" t="e" cm="1" vm="2">
        <f t="array" ref="D456">[1]!GenLognormal($D$9,$D$10)</f>
        <v>#VALUE!</v>
      </c>
      <c r="E456" t="e" cm="1" vm="2">
        <f t="array" ref="E456">[1]!genNormal($E$9,$E$10)</f>
        <v>#VALUE!</v>
      </c>
      <c r="F456" t="e" cm="1" vm="2">
        <f t="array" ref="F456">[1]!GenLognormal($F$9,$F$10)</f>
        <v>#VALUE!</v>
      </c>
      <c r="G456" t="e" cm="1" vm="2">
        <f t="array" ref="G456">[1]!genBinomial(1,0.602)</f>
        <v>#VALUE!</v>
      </c>
      <c r="H456" s="13" t="e" vm="1">
        <f t="shared" si="70"/>
        <v>#VALUE!</v>
      </c>
      <c r="I456" t="e" cm="1" vm="2">
        <f t="array" ref="I456">[1]!genUniform($I$9,$I$10)</f>
        <v>#VALUE!</v>
      </c>
      <c r="J456" t="e" vm="1">
        <f t="shared" si="61"/>
        <v>#VALUE!</v>
      </c>
      <c r="K456" s="47" t="e" vm="1">
        <f t="shared" si="62"/>
        <v>#VALUE!</v>
      </c>
      <c r="L456" t="e" vm="1">
        <f t="shared" si="63"/>
        <v>#VALUE!</v>
      </c>
      <c r="M456" t="e" cm="1" vm="2">
        <f t="array" ref="M456">[1]!genUniform($M$9,$M$10)</f>
        <v>#VALUE!</v>
      </c>
      <c r="N456" t="e" vm="1">
        <f t="shared" si="64"/>
        <v>#VALUE!</v>
      </c>
      <c r="O456" s="47" t="e" vm="1">
        <f t="shared" si="65"/>
        <v>#VALUE!</v>
      </c>
      <c r="P456" t="e" vm="1">
        <f t="shared" si="66"/>
        <v>#VALUE!</v>
      </c>
      <c r="Q456" t="e" cm="1" vm="2">
        <f t="array" ref="Q456">[1]!genUniform($Q$9,$Q$10)</f>
        <v>#VALUE!</v>
      </c>
      <c r="R456" t="e" vm="1">
        <f t="shared" si="67"/>
        <v>#VALUE!</v>
      </c>
      <c r="S456" s="47" t="e" vm="1">
        <f t="shared" si="68"/>
        <v>#VALUE!</v>
      </c>
      <c r="T456" t="e" vm="1">
        <f t="shared" si="69"/>
        <v>#VALUE!</v>
      </c>
    </row>
    <row r="457" spans="1:20">
      <c r="A457">
        <v>447</v>
      </c>
      <c r="C457" t="e" cm="1" vm="2">
        <f t="array" ref="C457">[1]!GenLognormal($C$9,$C$10)</f>
        <v>#VALUE!</v>
      </c>
      <c r="D457" t="e" cm="1" vm="2">
        <f t="array" ref="D457">[1]!GenLognormal($D$9,$D$10)</f>
        <v>#VALUE!</v>
      </c>
      <c r="E457" t="e" cm="1" vm="2">
        <f t="array" ref="E457">[1]!genNormal($E$9,$E$10)</f>
        <v>#VALUE!</v>
      </c>
      <c r="F457" t="e" cm="1" vm="2">
        <f t="array" ref="F457">[1]!GenLognormal($F$9,$F$10)</f>
        <v>#VALUE!</v>
      </c>
      <c r="G457" t="e" cm="1" vm="2">
        <f t="array" ref="G457">[1]!genBinomial(1,0.602)</f>
        <v>#VALUE!</v>
      </c>
      <c r="H457" s="13" t="e" vm="1">
        <f t="shared" si="70"/>
        <v>#VALUE!</v>
      </c>
      <c r="I457" t="e" cm="1" vm="2">
        <f t="array" ref="I457">[1]!genUniform($I$9,$I$10)</f>
        <v>#VALUE!</v>
      </c>
      <c r="J457" t="e" vm="1">
        <f t="shared" si="61"/>
        <v>#VALUE!</v>
      </c>
      <c r="K457" s="47" t="e" vm="1">
        <f t="shared" si="62"/>
        <v>#VALUE!</v>
      </c>
      <c r="L457" t="e" vm="1">
        <f t="shared" si="63"/>
        <v>#VALUE!</v>
      </c>
      <c r="M457" t="e" cm="1" vm="2">
        <f t="array" ref="M457">[1]!genUniform($M$9,$M$10)</f>
        <v>#VALUE!</v>
      </c>
      <c r="N457" t="e" vm="1">
        <f t="shared" si="64"/>
        <v>#VALUE!</v>
      </c>
      <c r="O457" s="47" t="e" vm="1">
        <f t="shared" si="65"/>
        <v>#VALUE!</v>
      </c>
      <c r="P457" t="e" vm="1">
        <f t="shared" si="66"/>
        <v>#VALUE!</v>
      </c>
      <c r="Q457" t="e" cm="1" vm="2">
        <f t="array" ref="Q457">[1]!genUniform($Q$9,$Q$10)</f>
        <v>#VALUE!</v>
      </c>
      <c r="R457" t="e" vm="1">
        <f t="shared" si="67"/>
        <v>#VALUE!</v>
      </c>
      <c r="S457" s="47" t="e" vm="1">
        <f t="shared" si="68"/>
        <v>#VALUE!</v>
      </c>
      <c r="T457" t="e" vm="1">
        <f t="shared" si="69"/>
        <v>#VALUE!</v>
      </c>
    </row>
    <row r="458" spans="1:20">
      <c r="A458">
        <v>448</v>
      </c>
      <c r="C458" t="e" cm="1" vm="2">
        <f t="array" ref="C458">[1]!GenLognormal($C$9,$C$10)</f>
        <v>#VALUE!</v>
      </c>
      <c r="D458" t="e" cm="1" vm="2">
        <f t="array" ref="D458">[1]!GenLognormal($D$9,$D$10)</f>
        <v>#VALUE!</v>
      </c>
      <c r="E458" t="e" cm="1" vm="2">
        <f t="array" ref="E458">[1]!genNormal($E$9,$E$10)</f>
        <v>#VALUE!</v>
      </c>
      <c r="F458" t="e" cm="1" vm="2">
        <f t="array" ref="F458">[1]!GenLognormal($F$9,$F$10)</f>
        <v>#VALUE!</v>
      </c>
      <c r="G458" t="e" cm="1" vm="2">
        <f t="array" ref="G458">[1]!genBinomial(1,0.602)</f>
        <v>#VALUE!</v>
      </c>
      <c r="H458" s="13" t="e" vm="1">
        <f t="shared" si="70"/>
        <v>#VALUE!</v>
      </c>
      <c r="I458" t="e" cm="1" vm="2">
        <f t="array" ref="I458">[1]!genUniform($I$9,$I$10)</f>
        <v>#VALUE!</v>
      </c>
      <c r="J458" t="e" vm="1">
        <f t="shared" si="61"/>
        <v>#VALUE!</v>
      </c>
      <c r="K458" s="47" t="e" vm="1">
        <f t="shared" si="62"/>
        <v>#VALUE!</v>
      </c>
      <c r="L458" t="e" vm="1">
        <f t="shared" si="63"/>
        <v>#VALUE!</v>
      </c>
      <c r="M458" t="e" cm="1" vm="2">
        <f t="array" ref="M458">[1]!genUniform($M$9,$M$10)</f>
        <v>#VALUE!</v>
      </c>
      <c r="N458" t="e" vm="1">
        <f t="shared" si="64"/>
        <v>#VALUE!</v>
      </c>
      <c r="O458" s="47" t="e" vm="1">
        <f t="shared" si="65"/>
        <v>#VALUE!</v>
      </c>
      <c r="P458" t="e" vm="1">
        <f t="shared" si="66"/>
        <v>#VALUE!</v>
      </c>
      <c r="Q458" t="e" cm="1" vm="2">
        <f t="array" ref="Q458">[1]!genUniform($Q$9,$Q$10)</f>
        <v>#VALUE!</v>
      </c>
      <c r="R458" t="e" vm="1">
        <f t="shared" si="67"/>
        <v>#VALUE!</v>
      </c>
      <c r="S458" s="47" t="e" vm="1">
        <f t="shared" si="68"/>
        <v>#VALUE!</v>
      </c>
      <c r="T458" t="e" vm="1">
        <f t="shared" si="69"/>
        <v>#VALUE!</v>
      </c>
    </row>
    <row r="459" spans="1:20">
      <c r="A459">
        <v>449</v>
      </c>
      <c r="C459" t="e" cm="1" vm="2">
        <f t="array" ref="C459">[1]!GenLognormal($C$9,$C$10)</f>
        <v>#VALUE!</v>
      </c>
      <c r="D459" t="e" cm="1" vm="2">
        <f t="array" ref="D459">[1]!GenLognormal($D$9,$D$10)</f>
        <v>#VALUE!</v>
      </c>
      <c r="E459" t="e" cm="1" vm="2">
        <f t="array" ref="E459">[1]!genNormal($E$9,$E$10)</f>
        <v>#VALUE!</v>
      </c>
      <c r="F459" t="e" cm="1" vm="2">
        <f t="array" ref="F459">[1]!GenLognormal($F$9,$F$10)</f>
        <v>#VALUE!</v>
      </c>
      <c r="G459" t="e" cm="1" vm="2">
        <f t="array" ref="G459">[1]!genBinomial(1,0.602)</f>
        <v>#VALUE!</v>
      </c>
      <c r="H459" s="13" t="e" vm="1">
        <f t="shared" si="70"/>
        <v>#VALUE!</v>
      </c>
      <c r="I459" t="e" cm="1" vm="2">
        <f t="array" ref="I459">[1]!genUniform($I$9,$I$10)</f>
        <v>#VALUE!</v>
      </c>
      <c r="J459" t="e" vm="1">
        <f t="shared" si="61"/>
        <v>#VALUE!</v>
      </c>
      <c r="K459" s="47" t="e" vm="1">
        <f t="shared" si="62"/>
        <v>#VALUE!</v>
      </c>
      <c r="L459" t="e" vm="1">
        <f t="shared" si="63"/>
        <v>#VALUE!</v>
      </c>
      <c r="M459" t="e" cm="1" vm="2">
        <f t="array" ref="M459">[1]!genUniform($M$9,$M$10)</f>
        <v>#VALUE!</v>
      </c>
      <c r="N459" t="e" vm="1">
        <f t="shared" si="64"/>
        <v>#VALUE!</v>
      </c>
      <c r="O459" s="47" t="e" vm="1">
        <f t="shared" si="65"/>
        <v>#VALUE!</v>
      </c>
      <c r="P459" t="e" vm="1">
        <f t="shared" si="66"/>
        <v>#VALUE!</v>
      </c>
      <c r="Q459" t="e" cm="1" vm="2">
        <f t="array" ref="Q459">[1]!genUniform($Q$9,$Q$10)</f>
        <v>#VALUE!</v>
      </c>
      <c r="R459" t="e" vm="1">
        <f t="shared" si="67"/>
        <v>#VALUE!</v>
      </c>
      <c r="S459" s="47" t="e" vm="1">
        <f t="shared" si="68"/>
        <v>#VALUE!</v>
      </c>
      <c r="T459" t="e" vm="1">
        <f t="shared" si="69"/>
        <v>#VALUE!</v>
      </c>
    </row>
    <row r="460" spans="1:20">
      <c r="A460">
        <v>450</v>
      </c>
      <c r="C460" t="e" cm="1" vm="2">
        <f t="array" ref="C460">[1]!GenLognormal($C$9,$C$10)</f>
        <v>#VALUE!</v>
      </c>
      <c r="D460" t="e" cm="1" vm="2">
        <f t="array" ref="D460">[1]!GenLognormal($D$9,$D$10)</f>
        <v>#VALUE!</v>
      </c>
      <c r="E460" t="e" cm="1" vm="2">
        <f t="array" ref="E460">[1]!genNormal($E$9,$E$10)</f>
        <v>#VALUE!</v>
      </c>
      <c r="F460" t="e" cm="1" vm="2">
        <f t="array" ref="F460">[1]!GenLognormal($F$9,$F$10)</f>
        <v>#VALUE!</v>
      </c>
      <c r="G460" t="e" cm="1" vm="2">
        <f t="array" ref="G460">[1]!genBinomial(1,0.602)</f>
        <v>#VALUE!</v>
      </c>
      <c r="H460" s="13" t="e" vm="1">
        <f t="shared" si="70"/>
        <v>#VALUE!</v>
      </c>
      <c r="I460" t="e" cm="1" vm="2">
        <f t="array" ref="I460">[1]!genUniform($I$9,$I$10)</f>
        <v>#VALUE!</v>
      </c>
      <c r="J460" t="e" vm="1">
        <f t="shared" ref="J460:J467" si="71">_xlfn.LOGNORM.INV($I460,$J$9,$J$10)</f>
        <v>#VALUE!</v>
      </c>
      <c r="K460" s="47" t="e" vm="1">
        <f t="shared" ref="K460:K467" si="72">J460*$H460/24/60</f>
        <v>#VALUE!</v>
      </c>
      <c r="L460" t="e" vm="1">
        <f t="shared" ref="L460:L467" si="73">K460*24*60/$D460</f>
        <v>#VALUE!</v>
      </c>
      <c r="M460" t="e" cm="1" vm="2">
        <f t="array" ref="M460">[1]!genUniform($M$9,$M$10)</f>
        <v>#VALUE!</v>
      </c>
      <c r="N460" t="e" vm="1">
        <f t="shared" ref="N460:N467" si="74">_xlfn.LOGNORM.INV($M460,$N$9,$N$10)</f>
        <v>#VALUE!</v>
      </c>
      <c r="O460" s="47" t="e" vm="1">
        <f t="shared" ref="O460:O467" si="75">N460*$H460/24/60</f>
        <v>#VALUE!</v>
      </c>
      <c r="P460" t="e" vm="1">
        <f t="shared" ref="P460:P467" si="76">O460*24*60/$D460</f>
        <v>#VALUE!</v>
      </c>
      <c r="Q460" t="e" cm="1" vm="2">
        <f t="array" ref="Q460">[1]!genUniform($Q$9,$Q$10)</f>
        <v>#VALUE!</v>
      </c>
      <c r="R460" t="e" vm="1">
        <f t="shared" ref="R460:R467" si="77">_xlfn.LOGNORM.INV($Q460,$R$9,$R$10)</f>
        <v>#VALUE!</v>
      </c>
      <c r="S460" s="47" t="e" vm="1">
        <f t="shared" ref="S460:S467" si="78">R460*$H460/24/60</f>
        <v>#VALUE!</v>
      </c>
      <c r="T460" t="e" vm="1">
        <f t="shared" ref="T460:T467" si="79">S460*24*60/$D460</f>
        <v>#VALUE!</v>
      </c>
    </row>
    <row r="461" spans="1:20">
      <c r="A461">
        <v>451</v>
      </c>
      <c r="C461" t="e" cm="1" vm="2">
        <f t="array" ref="C461">[1]!GenLognormal($C$9,$C$10)</f>
        <v>#VALUE!</v>
      </c>
      <c r="D461" t="e" cm="1" vm="2">
        <f t="array" ref="D461">[1]!GenLognormal($D$9,$D$10)</f>
        <v>#VALUE!</v>
      </c>
      <c r="E461" t="e" cm="1" vm="2">
        <f t="array" ref="E461">[1]!genNormal($E$9,$E$10)</f>
        <v>#VALUE!</v>
      </c>
      <c r="F461" t="e" cm="1" vm="2">
        <f t="array" ref="F461">[1]!GenLognormal($F$9,$F$10)</f>
        <v>#VALUE!</v>
      </c>
      <c r="G461" t="e" cm="1" vm="2">
        <f t="array" ref="G461">[1]!genBinomial(1,0.602)</f>
        <v>#VALUE!</v>
      </c>
      <c r="H461" s="13" t="e" vm="1">
        <f t="shared" si="70"/>
        <v>#VALUE!</v>
      </c>
      <c r="I461" t="e" cm="1" vm="2">
        <f t="array" ref="I461">[1]!genUniform($I$9,$I$10)</f>
        <v>#VALUE!</v>
      </c>
      <c r="J461" t="e" vm="1">
        <f t="shared" si="71"/>
        <v>#VALUE!</v>
      </c>
      <c r="K461" s="47" t="e" vm="1">
        <f t="shared" si="72"/>
        <v>#VALUE!</v>
      </c>
      <c r="L461" t="e" vm="1">
        <f t="shared" si="73"/>
        <v>#VALUE!</v>
      </c>
      <c r="M461" t="e" cm="1" vm="2">
        <f t="array" ref="M461">[1]!genUniform($M$9,$M$10)</f>
        <v>#VALUE!</v>
      </c>
      <c r="N461" t="e" vm="1">
        <f t="shared" si="74"/>
        <v>#VALUE!</v>
      </c>
      <c r="O461" s="47" t="e" vm="1">
        <f t="shared" si="75"/>
        <v>#VALUE!</v>
      </c>
      <c r="P461" t="e" vm="1">
        <f t="shared" si="76"/>
        <v>#VALUE!</v>
      </c>
      <c r="Q461" t="e" cm="1" vm="2">
        <f t="array" ref="Q461">[1]!genUniform($Q$9,$Q$10)</f>
        <v>#VALUE!</v>
      </c>
      <c r="R461" t="e" vm="1">
        <f t="shared" si="77"/>
        <v>#VALUE!</v>
      </c>
      <c r="S461" s="47" t="e" vm="1">
        <f t="shared" si="78"/>
        <v>#VALUE!</v>
      </c>
      <c r="T461" t="e" vm="1">
        <f t="shared" si="79"/>
        <v>#VALUE!</v>
      </c>
    </row>
    <row r="462" spans="1:20">
      <c r="A462">
        <v>452</v>
      </c>
      <c r="C462" t="e" cm="1" vm="2">
        <f t="array" ref="C462">[1]!GenLognormal($C$9,$C$10)</f>
        <v>#VALUE!</v>
      </c>
      <c r="D462" t="e" cm="1" vm="2">
        <f t="array" ref="D462">[1]!GenLognormal($D$9,$D$10)</f>
        <v>#VALUE!</v>
      </c>
      <c r="E462" t="e" cm="1" vm="2">
        <f t="array" ref="E462">[1]!genNormal($E$9,$E$10)</f>
        <v>#VALUE!</v>
      </c>
      <c r="F462" t="e" cm="1" vm="2">
        <f t="array" ref="F462">[1]!GenLognormal($F$9,$F$10)</f>
        <v>#VALUE!</v>
      </c>
      <c r="G462" t="e" cm="1" vm="2">
        <f t="array" ref="G462">[1]!genBinomial(1,0.602)</f>
        <v>#VALUE!</v>
      </c>
      <c r="H462" s="13" t="e" vm="1">
        <f t="shared" si="70"/>
        <v>#VALUE!</v>
      </c>
      <c r="I462" t="e" cm="1" vm="2">
        <f t="array" ref="I462">[1]!genUniform($I$9,$I$10)</f>
        <v>#VALUE!</v>
      </c>
      <c r="J462" t="e" vm="1">
        <f t="shared" si="71"/>
        <v>#VALUE!</v>
      </c>
      <c r="K462" s="47" t="e" vm="1">
        <f t="shared" si="72"/>
        <v>#VALUE!</v>
      </c>
      <c r="L462" t="e" vm="1">
        <f t="shared" si="73"/>
        <v>#VALUE!</v>
      </c>
      <c r="M462" t="e" cm="1" vm="2">
        <f t="array" ref="M462">[1]!genUniform($M$9,$M$10)</f>
        <v>#VALUE!</v>
      </c>
      <c r="N462" t="e" vm="1">
        <f t="shared" si="74"/>
        <v>#VALUE!</v>
      </c>
      <c r="O462" s="47" t="e" vm="1">
        <f t="shared" si="75"/>
        <v>#VALUE!</v>
      </c>
      <c r="P462" t="e" vm="1">
        <f t="shared" si="76"/>
        <v>#VALUE!</v>
      </c>
      <c r="Q462" t="e" cm="1" vm="2">
        <f t="array" ref="Q462">[1]!genUniform($Q$9,$Q$10)</f>
        <v>#VALUE!</v>
      </c>
      <c r="R462" t="e" vm="1">
        <f t="shared" si="77"/>
        <v>#VALUE!</v>
      </c>
      <c r="S462" s="47" t="e" vm="1">
        <f t="shared" si="78"/>
        <v>#VALUE!</v>
      </c>
      <c r="T462" t="e" vm="1">
        <f t="shared" si="79"/>
        <v>#VALUE!</v>
      </c>
    </row>
    <row r="463" spans="1:20">
      <c r="A463">
        <v>453</v>
      </c>
      <c r="C463" t="e" cm="1" vm="2">
        <f t="array" ref="C463">[1]!GenLognormal($C$9,$C$10)</f>
        <v>#VALUE!</v>
      </c>
      <c r="D463" t="e" cm="1" vm="2">
        <f t="array" ref="D463">[1]!GenLognormal($D$9,$D$10)</f>
        <v>#VALUE!</v>
      </c>
      <c r="E463" t="e" cm="1" vm="2">
        <f t="array" ref="E463">[1]!genNormal($E$9,$E$10)</f>
        <v>#VALUE!</v>
      </c>
      <c r="F463" t="e" cm="1" vm="2">
        <f t="array" ref="F463">[1]!GenLognormal($F$9,$F$10)</f>
        <v>#VALUE!</v>
      </c>
      <c r="G463" t="e" cm="1" vm="2">
        <f t="array" ref="G463">[1]!genBinomial(1,0.602)</f>
        <v>#VALUE!</v>
      </c>
      <c r="H463" s="13" t="e" vm="1">
        <f t="shared" si="70"/>
        <v>#VALUE!</v>
      </c>
      <c r="I463" t="e" cm="1" vm="2">
        <f t="array" ref="I463">[1]!genUniform($I$9,$I$10)</f>
        <v>#VALUE!</v>
      </c>
      <c r="J463" t="e" vm="1">
        <f t="shared" si="71"/>
        <v>#VALUE!</v>
      </c>
      <c r="K463" s="47" t="e" vm="1">
        <f t="shared" si="72"/>
        <v>#VALUE!</v>
      </c>
      <c r="L463" t="e" vm="1">
        <f t="shared" si="73"/>
        <v>#VALUE!</v>
      </c>
      <c r="M463" t="e" cm="1" vm="2">
        <f t="array" ref="M463">[1]!genUniform($M$9,$M$10)</f>
        <v>#VALUE!</v>
      </c>
      <c r="N463" t="e" vm="1">
        <f t="shared" si="74"/>
        <v>#VALUE!</v>
      </c>
      <c r="O463" s="47" t="e" vm="1">
        <f t="shared" si="75"/>
        <v>#VALUE!</v>
      </c>
      <c r="P463" t="e" vm="1">
        <f t="shared" si="76"/>
        <v>#VALUE!</v>
      </c>
      <c r="Q463" t="e" cm="1" vm="2">
        <f t="array" ref="Q463">[1]!genUniform($Q$9,$Q$10)</f>
        <v>#VALUE!</v>
      </c>
      <c r="R463" t="e" vm="1">
        <f t="shared" si="77"/>
        <v>#VALUE!</v>
      </c>
      <c r="S463" s="47" t="e" vm="1">
        <f t="shared" si="78"/>
        <v>#VALUE!</v>
      </c>
      <c r="T463" t="e" vm="1">
        <f t="shared" si="79"/>
        <v>#VALUE!</v>
      </c>
    </row>
    <row r="464" spans="1:20">
      <c r="A464">
        <v>454</v>
      </c>
      <c r="C464" t="e" cm="1" vm="2">
        <f t="array" ref="C464">[1]!GenLognormal($C$9,$C$10)</f>
        <v>#VALUE!</v>
      </c>
      <c r="D464" t="e" cm="1" vm="2">
        <f t="array" ref="D464">[1]!GenLognormal($D$9,$D$10)</f>
        <v>#VALUE!</v>
      </c>
      <c r="E464" t="e" cm="1" vm="2">
        <f t="array" ref="E464">[1]!genNormal($E$9,$E$10)</f>
        <v>#VALUE!</v>
      </c>
      <c r="F464" t="e" cm="1" vm="2">
        <f t="array" ref="F464">[1]!GenLognormal($F$9,$F$10)</f>
        <v>#VALUE!</v>
      </c>
      <c r="G464" t="e" cm="1" vm="2">
        <f t="array" ref="G464">[1]!genBinomial(1,0.602)</f>
        <v>#VALUE!</v>
      </c>
      <c r="H464" s="13" t="e" vm="1">
        <f t="shared" si="70"/>
        <v>#VALUE!</v>
      </c>
      <c r="I464" t="e" cm="1" vm="2">
        <f t="array" ref="I464">[1]!genUniform($I$9,$I$10)</f>
        <v>#VALUE!</v>
      </c>
      <c r="J464" t="e" vm="1">
        <f t="shared" si="71"/>
        <v>#VALUE!</v>
      </c>
      <c r="K464" s="47" t="e" vm="1">
        <f t="shared" si="72"/>
        <v>#VALUE!</v>
      </c>
      <c r="L464" t="e" vm="1">
        <f t="shared" si="73"/>
        <v>#VALUE!</v>
      </c>
      <c r="M464" t="e" cm="1" vm="2">
        <f t="array" ref="M464">[1]!genUniform($M$9,$M$10)</f>
        <v>#VALUE!</v>
      </c>
      <c r="N464" t="e" vm="1">
        <f t="shared" si="74"/>
        <v>#VALUE!</v>
      </c>
      <c r="O464" s="47" t="e" vm="1">
        <f t="shared" si="75"/>
        <v>#VALUE!</v>
      </c>
      <c r="P464" t="e" vm="1">
        <f t="shared" si="76"/>
        <v>#VALUE!</v>
      </c>
      <c r="Q464" t="e" cm="1" vm="2">
        <f t="array" ref="Q464">[1]!genUniform($Q$9,$Q$10)</f>
        <v>#VALUE!</v>
      </c>
      <c r="R464" t="e" vm="1">
        <f t="shared" si="77"/>
        <v>#VALUE!</v>
      </c>
      <c r="S464" s="47" t="e" vm="1">
        <f t="shared" si="78"/>
        <v>#VALUE!</v>
      </c>
      <c r="T464" t="e" vm="1">
        <f t="shared" si="79"/>
        <v>#VALUE!</v>
      </c>
    </row>
    <row r="465" spans="1:20">
      <c r="A465">
        <v>455</v>
      </c>
      <c r="C465" t="e" cm="1" vm="2">
        <f t="array" ref="C465">[1]!GenLognormal($C$9,$C$10)</f>
        <v>#VALUE!</v>
      </c>
      <c r="D465" t="e" cm="1" vm="2">
        <f t="array" ref="D465">[1]!GenLognormal($D$9,$D$10)</f>
        <v>#VALUE!</v>
      </c>
      <c r="E465" t="e" cm="1" vm="2">
        <f t="array" ref="E465">[1]!genNormal($E$9,$E$10)</f>
        <v>#VALUE!</v>
      </c>
      <c r="F465" t="e" cm="1" vm="2">
        <f t="array" ref="F465">[1]!GenLognormal($F$9,$F$10)</f>
        <v>#VALUE!</v>
      </c>
      <c r="G465" t="e" cm="1" vm="2">
        <f t="array" ref="G465">[1]!genBinomial(1,0.602)</f>
        <v>#VALUE!</v>
      </c>
      <c r="H465" s="13" t="e" vm="1">
        <f t="shared" si="70"/>
        <v>#VALUE!</v>
      </c>
      <c r="I465" t="e" cm="1" vm="2">
        <f t="array" ref="I465">[1]!genUniform($I$9,$I$10)</f>
        <v>#VALUE!</v>
      </c>
      <c r="J465" t="e" vm="1">
        <f t="shared" si="71"/>
        <v>#VALUE!</v>
      </c>
      <c r="K465" s="47" t="e" vm="1">
        <f t="shared" si="72"/>
        <v>#VALUE!</v>
      </c>
      <c r="L465" t="e" vm="1">
        <f t="shared" si="73"/>
        <v>#VALUE!</v>
      </c>
      <c r="M465" t="e" cm="1" vm="2">
        <f t="array" ref="M465">[1]!genUniform($M$9,$M$10)</f>
        <v>#VALUE!</v>
      </c>
      <c r="N465" t="e" vm="1">
        <f t="shared" si="74"/>
        <v>#VALUE!</v>
      </c>
      <c r="O465" s="47" t="e" vm="1">
        <f t="shared" si="75"/>
        <v>#VALUE!</v>
      </c>
      <c r="P465" t="e" vm="1">
        <f t="shared" si="76"/>
        <v>#VALUE!</v>
      </c>
      <c r="Q465" t="e" cm="1" vm="2">
        <f t="array" ref="Q465">[1]!genUniform($Q$9,$Q$10)</f>
        <v>#VALUE!</v>
      </c>
      <c r="R465" t="e" vm="1">
        <f t="shared" si="77"/>
        <v>#VALUE!</v>
      </c>
      <c r="S465" s="47" t="e" vm="1">
        <f t="shared" si="78"/>
        <v>#VALUE!</v>
      </c>
      <c r="T465" t="e" vm="1">
        <f t="shared" si="79"/>
        <v>#VALUE!</v>
      </c>
    </row>
    <row r="466" spans="1:20">
      <c r="A466">
        <v>456</v>
      </c>
      <c r="C466" t="e" cm="1" vm="2">
        <f t="array" ref="C466">[1]!GenLognormal($C$9,$C$10)</f>
        <v>#VALUE!</v>
      </c>
      <c r="D466" t="e" cm="1" vm="2">
        <f t="array" ref="D466">[1]!GenLognormal($D$9,$D$10)</f>
        <v>#VALUE!</v>
      </c>
      <c r="E466" t="e" cm="1" vm="2">
        <f t="array" ref="E466">[1]!genNormal($E$9,$E$10)</f>
        <v>#VALUE!</v>
      </c>
      <c r="F466" t="e" cm="1" vm="2">
        <f t="array" ref="F466">[1]!GenLognormal($F$9,$F$10)</f>
        <v>#VALUE!</v>
      </c>
      <c r="G466" t="e" cm="1" vm="2">
        <f t="array" ref="G466">[1]!genBinomial(1,0.602)</f>
        <v>#VALUE!</v>
      </c>
      <c r="H466" s="13" t="e" vm="1">
        <f t="shared" si="70"/>
        <v>#VALUE!</v>
      </c>
      <c r="I466" t="e" cm="1" vm="2">
        <f t="array" ref="I466">[1]!genUniform($I$9,$I$10)</f>
        <v>#VALUE!</v>
      </c>
      <c r="J466" t="e" vm="1">
        <f t="shared" si="71"/>
        <v>#VALUE!</v>
      </c>
      <c r="K466" s="47" t="e" vm="1">
        <f t="shared" si="72"/>
        <v>#VALUE!</v>
      </c>
      <c r="L466" t="e" vm="1">
        <f t="shared" si="73"/>
        <v>#VALUE!</v>
      </c>
      <c r="M466" t="e" cm="1" vm="2">
        <f t="array" ref="M466">[1]!genUniform($M$9,$M$10)</f>
        <v>#VALUE!</v>
      </c>
      <c r="N466" t="e" vm="1">
        <f t="shared" si="74"/>
        <v>#VALUE!</v>
      </c>
      <c r="O466" s="47" t="e" vm="1">
        <f t="shared" si="75"/>
        <v>#VALUE!</v>
      </c>
      <c r="P466" t="e" vm="1">
        <f t="shared" si="76"/>
        <v>#VALUE!</v>
      </c>
      <c r="Q466" t="e" cm="1" vm="2">
        <f t="array" ref="Q466">[1]!genUniform($Q$9,$Q$10)</f>
        <v>#VALUE!</v>
      </c>
      <c r="R466" t="e" vm="1">
        <f t="shared" si="77"/>
        <v>#VALUE!</v>
      </c>
      <c r="S466" s="47" t="e" vm="1">
        <f t="shared" si="78"/>
        <v>#VALUE!</v>
      </c>
      <c r="T466" t="e" vm="1">
        <f t="shared" si="79"/>
        <v>#VALUE!</v>
      </c>
    </row>
    <row r="467" spans="1:20">
      <c r="A467">
        <v>457</v>
      </c>
      <c r="C467" t="e" cm="1" vm="2">
        <f t="array" ref="C467">[1]!GenLognormal($C$9,$C$10)</f>
        <v>#VALUE!</v>
      </c>
      <c r="D467" t="e" cm="1" vm="2">
        <f t="array" ref="D467">[1]!GenLognormal($D$9,$D$10)</f>
        <v>#VALUE!</v>
      </c>
      <c r="E467" t="e" cm="1" vm="2">
        <f t="array" ref="E467">[1]!genNormal($E$9,$E$10)</f>
        <v>#VALUE!</v>
      </c>
      <c r="F467" t="e" cm="1" vm="2">
        <f t="array" ref="F467">[1]!GenLognormal($F$9,$F$10)</f>
        <v>#VALUE!</v>
      </c>
      <c r="G467" t="e" cm="1" vm="2">
        <f t="array" ref="G467">[1]!genBinomial(1,0.602)</f>
        <v>#VALUE!</v>
      </c>
      <c r="H467" s="13" t="e" vm="1">
        <f t="shared" si="70"/>
        <v>#VALUE!</v>
      </c>
      <c r="I467" t="e" cm="1" vm="2">
        <f t="array" ref="I467">[1]!genUniform($I$9,$I$10)</f>
        <v>#VALUE!</v>
      </c>
      <c r="J467" t="e" vm="1">
        <f t="shared" si="71"/>
        <v>#VALUE!</v>
      </c>
      <c r="K467" s="47" t="e" vm="1">
        <f t="shared" si="72"/>
        <v>#VALUE!</v>
      </c>
      <c r="L467" t="e" vm="1">
        <f t="shared" si="73"/>
        <v>#VALUE!</v>
      </c>
      <c r="M467" t="e" cm="1" vm="2">
        <f t="array" ref="M467">[1]!genUniform($M$9,$M$10)</f>
        <v>#VALUE!</v>
      </c>
      <c r="N467" t="e" vm="1">
        <f t="shared" si="74"/>
        <v>#VALUE!</v>
      </c>
      <c r="O467" s="47" t="e" vm="1">
        <f t="shared" si="75"/>
        <v>#VALUE!</v>
      </c>
      <c r="P467" t="e" vm="1">
        <f t="shared" si="76"/>
        <v>#VALUE!</v>
      </c>
      <c r="Q467" t="e" cm="1" vm="2">
        <f t="array" ref="Q467">[1]!genUniform($Q$9,$Q$10)</f>
        <v>#VALUE!</v>
      </c>
      <c r="R467" t="e" vm="1">
        <f t="shared" si="77"/>
        <v>#VALUE!</v>
      </c>
      <c r="S467" s="47" t="e" vm="1">
        <f t="shared" si="78"/>
        <v>#VALUE!</v>
      </c>
      <c r="T467" t="e" vm="1">
        <f t="shared" si="79"/>
        <v>#VALUE!</v>
      </c>
    </row>
    <row r="468" spans="1:20">
      <c r="H468" s="13"/>
      <c r="K468" s="47"/>
      <c r="O468" s="47"/>
      <c r="S468" s="47"/>
    </row>
    <row r="469" spans="1:20">
      <c r="H469" s="13"/>
      <c r="K469" s="47"/>
      <c r="O469" s="47"/>
      <c r="S469" s="47"/>
    </row>
    <row r="470" spans="1:20">
      <c r="H470" s="13"/>
      <c r="K470" s="47"/>
      <c r="O470" s="47"/>
      <c r="S470" s="47"/>
    </row>
    <row r="471" spans="1:20">
      <c r="H471" s="13"/>
      <c r="K471" s="47"/>
      <c r="O471" s="47"/>
      <c r="S471" s="47"/>
    </row>
    <row r="472" spans="1:20">
      <c r="H472" s="13"/>
      <c r="K472" s="47"/>
      <c r="O472" s="47"/>
      <c r="S472" s="47"/>
    </row>
    <row r="473" spans="1:20">
      <c r="H473" s="13"/>
      <c r="K473" s="47"/>
      <c r="O473" s="47"/>
      <c r="S473" s="47"/>
    </row>
    <row r="474" spans="1:20">
      <c r="H474" s="13"/>
      <c r="K474" s="47"/>
      <c r="O474" s="47"/>
      <c r="S474" s="47"/>
    </row>
    <row r="475" spans="1:20">
      <c r="H475" s="13"/>
      <c r="K475" s="47"/>
      <c r="O475" s="47"/>
      <c r="S475" s="47"/>
    </row>
    <row r="476" spans="1:20">
      <c r="H476" s="13"/>
      <c r="K476" s="47"/>
      <c r="O476" s="47"/>
      <c r="S476" s="47"/>
    </row>
    <row r="477" spans="1:20">
      <c r="H477" s="13"/>
      <c r="K477" s="47"/>
      <c r="O477" s="47"/>
      <c r="S477" s="47"/>
    </row>
    <row r="478" spans="1:20">
      <c r="H478" s="13"/>
      <c r="K478" s="47"/>
      <c r="O478" s="47"/>
      <c r="S478" s="47"/>
    </row>
    <row r="479" spans="1:20">
      <c r="H479" s="13"/>
      <c r="K479" s="47"/>
      <c r="O479" s="47"/>
      <c r="S479" s="47"/>
    </row>
    <row r="480" spans="1:20">
      <c r="H480" s="13"/>
      <c r="K480" s="47"/>
      <c r="O480" s="47"/>
      <c r="S480" s="47"/>
    </row>
    <row r="481" spans="8:19">
      <c r="H481" s="13"/>
      <c r="K481" s="47"/>
      <c r="O481" s="47"/>
      <c r="S481" s="47"/>
    </row>
    <row r="482" spans="8:19">
      <c r="H482" s="13"/>
      <c r="K482" s="47"/>
      <c r="O482" s="47"/>
      <c r="S482" s="47"/>
    </row>
    <row r="483" spans="8:19">
      <c r="H483" s="13"/>
      <c r="K483" s="47"/>
      <c r="O483" s="47"/>
      <c r="S483" s="47"/>
    </row>
    <row r="484" spans="8:19">
      <c r="H484" s="13"/>
      <c r="K484" s="47"/>
      <c r="O484" s="47"/>
      <c r="S484" s="47"/>
    </row>
    <row r="485" spans="8:19">
      <c r="H485" s="13"/>
      <c r="K485" s="47"/>
      <c r="O485" s="47"/>
      <c r="S485" s="47"/>
    </row>
    <row r="486" spans="8:19">
      <c r="H486" s="13"/>
      <c r="K486" s="47"/>
      <c r="O486" s="47"/>
      <c r="S486" s="47"/>
    </row>
    <row r="487" spans="8:19">
      <c r="H487" s="13"/>
      <c r="K487" s="47"/>
      <c r="O487" s="47"/>
      <c r="S487" s="47"/>
    </row>
    <row r="488" spans="8:19">
      <c r="H488" s="13"/>
      <c r="K488" s="47"/>
      <c r="O488" s="47"/>
      <c r="S488" s="47"/>
    </row>
    <row r="489" spans="8:19">
      <c r="H489" s="13"/>
      <c r="K489" s="47"/>
      <c r="O489" s="47"/>
      <c r="S489" s="47"/>
    </row>
    <row r="490" spans="8:19">
      <c r="H490" s="13"/>
      <c r="K490" s="47"/>
      <c r="O490" s="47"/>
      <c r="S490" s="47"/>
    </row>
    <row r="491" spans="8:19">
      <c r="H491" s="13"/>
      <c r="K491" s="47"/>
      <c r="O491" s="47"/>
      <c r="S491" s="47"/>
    </row>
    <row r="492" spans="8:19">
      <c r="H492" s="13"/>
      <c r="K492" s="47"/>
      <c r="O492" s="47"/>
      <c r="S492" s="47"/>
    </row>
    <row r="493" spans="8:19">
      <c r="H493" s="13"/>
      <c r="K493" s="47"/>
      <c r="O493" s="47"/>
      <c r="S493" s="47"/>
    </row>
    <row r="494" spans="8:19">
      <c r="H494" s="13"/>
      <c r="K494" s="47"/>
      <c r="O494" s="47"/>
      <c r="S494" s="47"/>
    </row>
    <row r="495" spans="8:19">
      <c r="H495" s="13"/>
      <c r="K495" s="47"/>
      <c r="O495" s="47"/>
      <c r="S495" s="47"/>
    </row>
    <row r="496" spans="8:19">
      <c r="H496" s="13"/>
      <c r="K496" s="47"/>
      <c r="O496" s="47"/>
      <c r="S496" s="47"/>
    </row>
    <row r="497" spans="8:19">
      <c r="H497" s="13"/>
      <c r="K497" s="47"/>
      <c r="O497" s="47"/>
      <c r="S497" s="47"/>
    </row>
    <row r="498" spans="8:19">
      <c r="H498" s="13"/>
      <c r="K498" s="47"/>
      <c r="O498" s="47"/>
      <c r="S498" s="47"/>
    </row>
    <row r="499" spans="8:19">
      <c r="H499" s="13"/>
      <c r="K499" s="47"/>
      <c r="O499" s="47"/>
      <c r="S499" s="47"/>
    </row>
    <row r="500" spans="8:19">
      <c r="H500" s="13"/>
      <c r="K500" s="47"/>
      <c r="O500" s="47"/>
      <c r="S500" s="47"/>
    </row>
    <row r="501" spans="8:19">
      <c r="H501" s="13"/>
      <c r="K501" s="47"/>
      <c r="O501" s="47"/>
      <c r="S501" s="47"/>
    </row>
    <row r="502" spans="8:19">
      <c r="H502" s="13"/>
      <c r="K502" s="47"/>
      <c r="O502" s="47"/>
      <c r="S502" s="47"/>
    </row>
    <row r="503" spans="8:19">
      <c r="H503" s="13"/>
      <c r="K503" s="47"/>
      <c r="O503" s="47"/>
      <c r="S503" s="47"/>
    </row>
    <row r="504" spans="8:19">
      <c r="H504" s="13"/>
      <c r="K504" s="47"/>
      <c r="O504" s="47"/>
      <c r="S504" s="47"/>
    </row>
    <row r="505" spans="8:19">
      <c r="H505" s="13"/>
      <c r="K505" s="47"/>
      <c r="O505" s="47"/>
      <c r="S505" s="47"/>
    </row>
    <row r="506" spans="8:19">
      <c r="H506" s="13"/>
      <c r="K506" s="47"/>
      <c r="O506" s="47"/>
      <c r="S506" s="47"/>
    </row>
    <row r="507" spans="8:19">
      <c r="H507" s="13"/>
      <c r="K507" s="47"/>
      <c r="O507" s="47"/>
      <c r="S507" s="47"/>
    </row>
    <row r="508" spans="8:19">
      <c r="H508" s="13"/>
      <c r="K508" s="47"/>
      <c r="O508" s="47"/>
      <c r="S508" s="47"/>
    </row>
    <row r="509" spans="8:19">
      <c r="H509" s="13"/>
      <c r="K509" s="47"/>
      <c r="O509" s="47"/>
      <c r="S509" s="47"/>
    </row>
    <row r="510" spans="8:19">
      <c r="H510" s="13"/>
      <c r="K510" s="47"/>
      <c r="O510" s="47"/>
      <c r="S510" s="47"/>
    </row>
    <row r="511" spans="8:19">
      <c r="H511" s="13"/>
      <c r="K511" s="47"/>
      <c r="O511" s="47"/>
      <c r="S511" s="47"/>
    </row>
    <row r="512" spans="8:19">
      <c r="H512" s="13"/>
      <c r="K512" s="47"/>
      <c r="O512" s="47"/>
      <c r="S512" s="47"/>
    </row>
    <row r="513" spans="8:19">
      <c r="H513" s="13"/>
      <c r="K513" s="47"/>
      <c r="O513" s="47"/>
      <c r="S513" s="47"/>
    </row>
    <row r="514" spans="8:19">
      <c r="H514" s="13"/>
      <c r="K514" s="47"/>
      <c r="O514" s="47"/>
      <c r="S514" s="47"/>
    </row>
    <row r="515" spans="8:19">
      <c r="H515" s="13"/>
      <c r="K515" s="47"/>
      <c r="O515" s="47"/>
      <c r="S515" s="47"/>
    </row>
    <row r="516" spans="8:19">
      <c r="H516" s="13"/>
      <c r="K516" s="47"/>
      <c r="O516" s="47"/>
      <c r="S516" s="47"/>
    </row>
    <row r="517" spans="8:19">
      <c r="H517" s="13"/>
      <c r="K517" s="47"/>
      <c r="O517" s="47"/>
      <c r="S517" s="47"/>
    </row>
    <row r="518" spans="8:19">
      <c r="H518" s="13"/>
      <c r="K518" s="47"/>
      <c r="O518" s="47"/>
      <c r="S518" s="47"/>
    </row>
    <row r="519" spans="8:19">
      <c r="H519" s="13"/>
      <c r="K519" s="47"/>
      <c r="O519" s="47"/>
      <c r="S519" s="47"/>
    </row>
    <row r="520" spans="8:19">
      <c r="H520" s="13"/>
      <c r="K520" s="47"/>
      <c r="O520" s="47"/>
      <c r="S520" s="47"/>
    </row>
    <row r="521" spans="8:19">
      <c r="H521" s="13"/>
      <c r="K521" s="47"/>
      <c r="O521" s="47"/>
      <c r="S521" s="47"/>
    </row>
    <row r="522" spans="8:19">
      <c r="H522" s="13"/>
      <c r="K522" s="47"/>
      <c r="O522" s="47"/>
      <c r="S522" s="47"/>
    </row>
    <row r="523" spans="8:19">
      <c r="H523" s="13"/>
      <c r="K523" s="47"/>
      <c r="O523" s="47"/>
      <c r="S523" s="47"/>
    </row>
    <row r="524" spans="8:19">
      <c r="H524" s="13"/>
      <c r="K524" s="47"/>
      <c r="O524" s="47"/>
      <c r="S524" s="47"/>
    </row>
    <row r="525" spans="8:19">
      <c r="H525" s="13"/>
      <c r="K525" s="47"/>
      <c r="O525" s="47"/>
      <c r="S525" s="47"/>
    </row>
    <row r="526" spans="8:19">
      <c r="H526" s="13"/>
      <c r="K526" s="47"/>
      <c r="O526" s="47"/>
      <c r="S526" s="47"/>
    </row>
    <row r="527" spans="8:19">
      <c r="H527" s="13"/>
      <c r="K527" s="47"/>
      <c r="O527" s="47"/>
      <c r="S527" s="47"/>
    </row>
    <row r="528" spans="8:19">
      <c r="H528" s="13"/>
      <c r="K528" s="47"/>
      <c r="O528" s="47"/>
      <c r="S528" s="47"/>
    </row>
    <row r="529" spans="8:19">
      <c r="H529" s="13"/>
      <c r="K529" s="47"/>
      <c r="O529" s="47"/>
      <c r="S529" s="47"/>
    </row>
    <row r="530" spans="8:19">
      <c r="H530" s="13"/>
      <c r="K530" s="47"/>
      <c r="O530" s="47"/>
      <c r="S530" s="47"/>
    </row>
    <row r="531" spans="8:19">
      <c r="H531" s="13"/>
      <c r="K531" s="47"/>
      <c r="O531" s="47"/>
      <c r="S531" s="47"/>
    </row>
    <row r="532" spans="8:19">
      <c r="H532" s="13"/>
      <c r="K532" s="47"/>
      <c r="O532" s="47"/>
      <c r="S532" s="47"/>
    </row>
    <row r="533" spans="8:19">
      <c r="H533" s="13"/>
      <c r="K533" s="47"/>
      <c r="O533" s="47"/>
      <c r="S533" s="47"/>
    </row>
    <row r="534" spans="8:19">
      <c r="H534" s="13"/>
      <c r="K534" s="47"/>
      <c r="O534" s="47"/>
      <c r="S534" s="47"/>
    </row>
    <row r="535" spans="8:19">
      <c r="H535" s="13"/>
      <c r="K535" s="47"/>
      <c r="O535" s="47"/>
      <c r="S535" s="47"/>
    </row>
    <row r="536" spans="8:19">
      <c r="H536" s="13"/>
      <c r="K536" s="47"/>
      <c r="O536" s="47"/>
      <c r="S536" s="47"/>
    </row>
    <row r="537" spans="8:19">
      <c r="H537" s="13"/>
      <c r="K537" s="47"/>
      <c r="O537" s="47"/>
      <c r="S537" s="47"/>
    </row>
    <row r="538" spans="8:19">
      <c r="H538" s="13"/>
      <c r="K538" s="47"/>
      <c r="O538" s="47"/>
      <c r="S538" s="47"/>
    </row>
    <row r="539" spans="8:19">
      <c r="H539" s="13"/>
      <c r="K539" s="47"/>
      <c r="O539" s="47"/>
      <c r="S539" s="47"/>
    </row>
    <row r="540" spans="8:19">
      <c r="H540" s="13"/>
      <c r="K540" s="47"/>
      <c r="O540" s="47"/>
      <c r="S540" s="47"/>
    </row>
    <row r="541" spans="8:19">
      <c r="H541" s="13"/>
      <c r="K541" s="47"/>
      <c r="O541" s="47"/>
      <c r="S541" s="47"/>
    </row>
    <row r="542" spans="8:19">
      <c r="H542" s="13"/>
      <c r="K542" s="47"/>
      <c r="O542" s="47"/>
      <c r="S542" s="47"/>
    </row>
    <row r="543" spans="8:19">
      <c r="H543" s="13"/>
      <c r="K543" s="47"/>
      <c r="O543" s="47"/>
      <c r="S543" s="47"/>
    </row>
    <row r="544" spans="8:19">
      <c r="H544" s="13"/>
      <c r="K544" s="47"/>
      <c r="O544" s="47"/>
      <c r="S544" s="47"/>
    </row>
    <row r="545" spans="8:19">
      <c r="H545" s="13"/>
      <c r="K545" s="47"/>
      <c r="O545" s="47"/>
      <c r="S545" s="47"/>
    </row>
    <row r="546" spans="8:19">
      <c r="H546" s="13"/>
      <c r="K546" s="47"/>
      <c r="O546" s="47"/>
      <c r="S546" s="47"/>
    </row>
    <row r="547" spans="8:19">
      <c r="H547" s="13"/>
      <c r="K547" s="47"/>
      <c r="O547" s="47"/>
      <c r="S547" s="47"/>
    </row>
    <row r="548" spans="8:19">
      <c r="H548" s="13"/>
      <c r="K548" s="47"/>
      <c r="O548" s="47"/>
      <c r="S548" s="47"/>
    </row>
    <row r="549" spans="8:19">
      <c r="H549" s="13"/>
      <c r="K549" s="47"/>
      <c r="O549" s="47"/>
      <c r="S549" s="47"/>
    </row>
    <row r="550" spans="8:19">
      <c r="H550" s="13"/>
      <c r="K550" s="47"/>
      <c r="O550" s="47"/>
      <c r="S550" s="47"/>
    </row>
    <row r="551" spans="8:19">
      <c r="H551" s="13"/>
      <c r="K551" s="47"/>
      <c r="O551" s="47"/>
      <c r="S551" s="47"/>
    </row>
    <row r="552" spans="8:19">
      <c r="H552" s="13"/>
      <c r="K552" s="47"/>
      <c r="O552" s="47"/>
      <c r="S552" s="47"/>
    </row>
    <row r="553" spans="8:19">
      <c r="H553" s="13"/>
      <c r="K553" s="47"/>
      <c r="O553" s="47"/>
      <c r="S553" s="47"/>
    </row>
    <row r="554" spans="8:19">
      <c r="H554" s="13"/>
      <c r="K554" s="47"/>
      <c r="O554" s="47"/>
      <c r="S554" s="47"/>
    </row>
    <row r="555" spans="8:19">
      <c r="H555" s="13"/>
      <c r="K555" s="47"/>
      <c r="O555" s="47"/>
      <c r="S555" s="47"/>
    </row>
    <row r="556" spans="8:19">
      <c r="H556" s="13"/>
      <c r="K556" s="47"/>
      <c r="O556" s="47"/>
      <c r="S556" s="47"/>
    </row>
    <row r="557" spans="8:19">
      <c r="H557" s="13"/>
      <c r="K557" s="47"/>
      <c r="O557" s="47"/>
      <c r="S557" s="47"/>
    </row>
    <row r="558" spans="8:19">
      <c r="H558" s="13"/>
      <c r="K558" s="47"/>
      <c r="O558" s="47"/>
      <c r="S558" s="47"/>
    </row>
    <row r="559" spans="8:19">
      <c r="H559" s="13"/>
      <c r="K559" s="47"/>
      <c r="O559" s="47"/>
      <c r="S559" s="47"/>
    </row>
    <row r="560" spans="8:19">
      <c r="H560" s="13"/>
      <c r="K560" s="47"/>
      <c r="O560" s="47"/>
      <c r="S560" s="47"/>
    </row>
    <row r="561" spans="8:19">
      <c r="H561" s="13"/>
      <c r="K561" s="47"/>
      <c r="O561" s="47"/>
      <c r="S561" s="47"/>
    </row>
    <row r="562" spans="8:19">
      <c r="H562" s="13"/>
      <c r="K562" s="47"/>
      <c r="O562" s="47"/>
      <c r="S562" s="47"/>
    </row>
    <row r="563" spans="8:19">
      <c r="H563" s="13"/>
      <c r="K563" s="47"/>
      <c r="O563" s="47"/>
      <c r="S563" s="47"/>
    </row>
    <row r="564" spans="8:19">
      <c r="H564" s="13"/>
      <c r="K564" s="47"/>
      <c r="O564" s="47"/>
      <c r="S564" s="47"/>
    </row>
    <row r="565" spans="8:19">
      <c r="H565" s="13"/>
      <c r="K565" s="47"/>
      <c r="O565" s="47"/>
      <c r="S565" s="47"/>
    </row>
    <row r="566" spans="8:19">
      <c r="H566" s="13"/>
      <c r="K566" s="47"/>
      <c r="O566" s="47"/>
      <c r="S566" s="47"/>
    </row>
    <row r="567" spans="8:19">
      <c r="H567" s="13"/>
      <c r="K567" s="47"/>
      <c r="O567" s="47"/>
      <c r="S567" s="47"/>
    </row>
    <row r="568" spans="8:19">
      <c r="H568" s="13"/>
      <c r="K568" s="47"/>
      <c r="O568" s="47"/>
      <c r="S568" s="47"/>
    </row>
    <row r="569" spans="8:19">
      <c r="H569" s="13"/>
      <c r="K569" s="47"/>
      <c r="O569" s="47"/>
      <c r="S569" s="47"/>
    </row>
    <row r="570" spans="8:19">
      <c r="H570" s="13"/>
      <c r="K570" s="47"/>
      <c r="O570" s="47"/>
      <c r="S570" s="47"/>
    </row>
    <row r="571" spans="8:19">
      <c r="H571" s="13"/>
      <c r="K571" s="47"/>
      <c r="O571" s="47"/>
      <c r="S571" s="47"/>
    </row>
    <row r="572" spans="8:19">
      <c r="H572" s="13"/>
      <c r="K572" s="47"/>
      <c r="O572" s="47"/>
      <c r="S572" s="47"/>
    </row>
    <row r="573" spans="8:19">
      <c r="H573" s="13"/>
      <c r="K573" s="47"/>
      <c r="O573" s="47"/>
      <c r="S573" s="47"/>
    </row>
    <row r="574" spans="8:19">
      <c r="H574" s="13"/>
      <c r="K574" s="47"/>
      <c r="O574" s="47"/>
      <c r="S574" s="47"/>
    </row>
    <row r="575" spans="8:19">
      <c r="H575" s="13"/>
      <c r="K575" s="47"/>
      <c r="O575" s="47"/>
      <c r="S575" s="47"/>
    </row>
    <row r="576" spans="8:19">
      <c r="H576" s="13"/>
      <c r="K576" s="47"/>
      <c r="O576" s="47"/>
      <c r="S576" s="47"/>
    </row>
    <row r="577" spans="8:19">
      <c r="H577" s="13"/>
      <c r="K577" s="47"/>
      <c r="O577" s="47"/>
      <c r="S577" s="47"/>
    </row>
    <row r="578" spans="8:19">
      <c r="H578" s="13"/>
      <c r="K578" s="47"/>
      <c r="O578" s="47"/>
      <c r="S578" s="47"/>
    </row>
    <row r="579" spans="8:19">
      <c r="H579" s="13"/>
      <c r="K579" s="47"/>
      <c r="O579" s="47"/>
      <c r="S579" s="47"/>
    </row>
    <row r="580" spans="8:19">
      <c r="H580" s="13"/>
      <c r="K580" s="47"/>
      <c r="O580" s="47"/>
      <c r="S580" s="47"/>
    </row>
    <row r="581" spans="8:19">
      <c r="H581" s="13"/>
      <c r="K581" s="47"/>
      <c r="O581" s="47"/>
      <c r="S581" s="47"/>
    </row>
    <row r="582" spans="8:19">
      <c r="H582" s="13"/>
      <c r="K582" s="47"/>
      <c r="O582" s="47"/>
      <c r="S582" s="47"/>
    </row>
    <row r="583" spans="8:19">
      <c r="H583" s="13"/>
      <c r="K583" s="47"/>
      <c r="O583" s="47"/>
      <c r="S583" s="47"/>
    </row>
    <row r="584" spans="8:19">
      <c r="H584" s="13"/>
      <c r="K584" s="47"/>
      <c r="O584" s="47"/>
      <c r="S584" s="47"/>
    </row>
    <row r="585" spans="8:19">
      <c r="H585" s="13"/>
      <c r="K585" s="47"/>
      <c r="O585" s="47"/>
      <c r="S585" s="47"/>
    </row>
    <row r="586" spans="8:19">
      <c r="H586" s="13"/>
      <c r="K586" s="47"/>
      <c r="O586" s="47"/>
      <c r="S586" s="47"/>
    </row>
    <row r="587" spans="8:19">
      <c r="H587" s="13"/>
      <c r="K587" s="47"/>
      <c r="O587" s="47"/>
      <c r="S587" s="47"/>
    </row>
    <row r="588" spans="8:19">
      <c r="H588" s="13"/>
      <c r="K588" s="47"/>
      <c r="O588" s="47"/>
      <c r="S588" s="47"/>
    </row>
    <row r="589" spans="8:19">
      <c r="H589" s="13"/>
      <c r="K589" s="47"/>
      <c r="O589" s="47"/>
      <c r="S589" s="47"/>
    </row>
    <row r="590" spans="8:19">
      <c r="H590" s="13"/>
      <c r="K590" s="47"/>
      <c r="O590" s="47"/>
      <c r="S590" s="47"/>
    </row>
    <row r="591" spans="8:19">
      <c r="H591" s="13"/>
      <c r="K591" s="47"/>
      <c r="O591" s="47"/>
      <c r="S591" s="47"/>
    </row>
    <row r="592" spans="8:19">
      <c r="H592" s="13"/>
      <c r="K592" s="47"/>
      <c r="O592" s="47"/>
      <c r="S592" s="47"/>
    </row>
    <row r="593" spans="8:19">
      <c r="H593" s="13"/>
      <c r="K593" s="47"/>
      <c r="O593" s="47"/>
      <c r="S593" s="47"/>
    </row>
    <row r="594" spans="8:19">
      <c r="H594" s="13"/>
      <c r="K594" s="47"/>
      <c r="O594" s="47"/>
      <c r="S594" s="47"/>
    </row>
    <row r="595" spans="8:19">
      <c r="H595" s="13"/>
      <c r="K595" s="47"/>
      <c r="O595" s="47"/>
      <c r="S595" s="47"/>
    </row>
    <row r="596" spans="8:19">
      <c r="H596" s="13"/>
      <c r="K596" s="47"/>
      <c r="O596" s="47"/>
      <c r="S596" s="47"/>
    </row>
    <row r="597" spans="8:19">
      <c r="H597" s="13"/>
      <c r="K597" s="47"/>
      <c r="O597" s="47"/>
      <c r="S597" s="47"/>
    </row>
    <row r="598" spans="8:19">
      <c r="H598" s="13"/>
      <c r="K598" s="47"/>
      <c r="O598" s="47"/>
      <c r="S598" s="47"/>
    </row>
    <row r="599" spans="8:19">
      <c r="H599" s="13"/>
      <c r="K599" s="47"/>
      <c r="O599" s="47"/>
      <c r="S599" s="47"/>
    </row>
    <row r="600" spans="8:19">
      <c r="H600" s="13"/>
      <c r="K600" s="47"/>
      <c r="O600" s="47"/>
      <c r="S600" s="47"/>
    </row>
    <row r="601" spans="8:19">
      <c r="H601" s="13"/>
      <c r="K601" s="47"/>
      <c r="O601" s="47"/>
      <c r="S601" s="47"/>
    </row>
    <row r="602" spans="8:19">
      <c r="H602" s="13"/>
      <c r="K602" s="47"/>
      <c r="O602" s="47"/>
      <c r="S602" s="47"/>
    </row>
    <row r="603" spans="8:19">
      <c r="H603" s="13"/>
      <c r="K603" s="47"/>
      <c r="O603" s="47"/>
      <c r="S603" s="47"/>
    </row>
    <row r="604" spans="8:19">
      <c r="H604" s="13"/>
      <c r="K604" s="47"/>
      <c r="O604" s="47"/>
      <c r="S604" s="47"/>
    </row>
    <row r="605" spans="8:19">
      <c r="H605" s="13"/>
      <c r="K605" s="47"/>
      <c r="O605" s="47"/>
      <c r="S605" s="47"/>
    </row>
    <row r="606" spans="8:19">
      <c r="H606" s="13"/>
      <c r="K606" s="47"/>
      <c r="O606" s="47"/>
      <c r="S606" s="47"/>
    </row>
    <row r="607" spans="8:19">
      <c r="H607" s="13"/>
      <c r="K607" s="47"/>
      <c r="O607" s="47"/>
      <c r="S607" s="47"/>
    </row>
    <row r="608" spans="8:19">
      <c r="H608" s="13"/>
      <c r="K608" s="47"/>
      <c r="O608" s="47"/>
      <c r="S608" s="47"/>
    </row>
    <row r="609" spans="8:19">
      <c r="H609" s="13"/>
      <c r="K609" s="47"/>
      <c r="O609" s="47"/>
      <c r="S609" s="47"/>
    </row>
    <row r="610" spans="8:19">
      <c r="H610" s="13"/>
      <c r="K610" s="47"/>
      <c r="O610" s="47"/>
      <c r="S610" s="47"/>
    </row>
    <row r="611" spans="8:19">
      <c r="H611" s="13"/>
      <c r="K611" s="47"/>
      <c r="O611" s="47"/>
      <c r="S611" s="47"/>
    </row>
    <row r="612" spans="8:19">
      <c r="H612" s="13"/>
      <c r="K612" s="47"/>
      <c r="O612" s="47"/>
      <c r="S612" s="47"/>
    </row>
    <row r="613" spans="8:19">
      <c r="H613" s="13"/>
      <c r="K613" s="47"/>
      <c r="O613" s="47"/>
      <c r="S613" s="47"/>
    </row>
    <row r="614" spans="8:19">
      <c r="H614" s="13"/>
      <c r="K614" s="47"/>
      <c r="O614" s="47"/>
      <c r="S614" s="47"/>
    </row>
    <row r="615" spans="8:19">
      <c r="H615" s="13"/>
      <c r="K615" s="47"/>
      <c r="O615" s="47"/>
      <c r="S615" s="47"/>
    </row>
    <row r="616" spans="8:19">
      <c r="H616" s="13"/>
      <c r="K616" s="47"/>
      <c r="O616" s="47"/>
      <c r="S616" s="47"/>
    </row>
    <row r="617" spans="8:19">
      <c r="H617" s="13"/>
      <c r="K617" s="47"/>
      <c r="O617" s="47"/>
      <c r="S617" s="47"/>
    </row>
    <row r="618" spans="8:19">
      <c r="H618" s="13"/>
      <c r="K618" s="47"/>
      <c r="O618" s="47"/>
      <c r="S618" s="47"/>
    </row>
    <row r="619" spans="8:19">
      <c r="H619" s="13"/>
      <c r="K619" s="47"/>
      <c r="O619" s="47"/>
      <c r="S619" s="47"/>
    </row>
    <row r="620" spans="8:19">
      <c r="H620" s="13"/>
      <c r="K620" s="47"/>
      <c r="O620" s="47"/>
      <c r="S620" s="47"/>
    </row>
    <row r="621" spans="8:19">
      <c r="H621" s="13"/>
      <c r="K621" s="47"/>
      <c r="O621" s="47"/>
      <c r="S621" s="47"/>
    </row>
    <row r="622" spans="8:19">
      <c r="H622" s="13"/>
      <c r="K622" s="47"/>
      <c r="O622" s="47"/>
      <c r="S622" s="47"/>
    </row>
    <row r="623" spans="8:19">
      <c r="H623" s="13"/>
      <c r="K623" s="47"/>
      <c r="O623" s="47"/>
      <c r="S623" s="47"/>
    </row>
    <row r="624" spans="8:19">
      <c r="H624" s="13"/>
      <c r="K624" s="47"/>
      <c r="O624" s="47"/>
      <c r="S624" s="47"/>
    </row>
    <row r="625" spans="8:19">
      <c r="H625" s="13"/>
      <c r="K625" s="47"/>
      <c r="O625" s="47"/>
      <c r="S625" s="47"/>
    </row>
    <row r="626" spans="8:19">
      <c r="H626" s="13"/>
      <c r="K626" s="47"/>
      <c r="O626" s="47"/>
      <c r="S626" s="47"/>
    </row>
    <row r="627" spans="8:19">
      <c r="H627" s="13"/>
      <c r="K627" s="47"/>
      <c r="O627" s="47"/>
      <c r="S627" s="47"/>
    </row>
    <row r="628" spans="8:19">
      <c r="H628" s="13"/>
      <c r="K628" s="47"/>
      <c r="O628" s="47"/>
      <c r="S628" s="47"/>
    </row>
    <row r="629" spans="8:19">
      <c r="H629" s="13"/>
      <c r="K629" s="47"/>
      <c r="O629" s="47"/>
      <c r="S629" s="47"/>
    </row>
    <row r="630" spans="8:19">
      <c r="H630" s="13"/>
      <c r="K630" s="47"/>
      <c r="O630" s="47"/>
      <c r="S630" s="47"/>
    </row>
    <row r="631" spans="8:19">
      <c r="H631" s="13"/>
      <c r="K631" s="47"/>
      <c r="O631" s="47"/>
      <c r="S631" s="47"/>
    </row>
    <row r="632" spans="8:19">
      <c r="H632" s="13"/>
      <c r="K632" s="47"/>
      <c r="O632" s="47"/>
      <c r="S632" s="47"/>
    </row>
    <row r="633" spans="8:19">
      <c r="H633" s="13"/>
      <c r="K633" s="47"/>
      <c r="O633" s="47"/>
      <c r="S633" s="47"/>
    </row>
    <row r="634" spans="8:19">
      <c r="H634" s="13"/>
      <c r="K634" s="47"/>
      <c r="O634" s="47"/>
      <c r="S634" s="47"/>
    </row>
    <row r="635" spans="8:19">
      <c r="H635" s="13"/>
      <c r="K635" s="47"/>
      <c r="O635" s="47"/>
      <c r="S635" s="47"/>
    </row>
    <row r="636" spans="8:19">
      <c r="H636" s="13"/>
      <c r="K636" s="47"/>
      <c r="O636" s="47"/>
      <c r="S636" s="47"/>
    </row>
    <row r="637" spans="8:19">
      <c r="H637" s="13"/>
      <c r="K637" s="47"/>
      <c r="O637" s="47"/>
      <c r="S637" s="47"/>
    </row>
    <row r="638" spans="8:19">
      <c r="H638" s="13"/>
      <c r="K638" s="47"/>
      <c r="O638" s="47"/>
      <c r="S638" s="47"/>
    </row>
    <row r="639" spans="8:19">
      <c r="H639" s="13"/>
      <c r="K639" s="47"/>
      <c r="O639" s="47"/>
      <c r="S639" s="47"/>
    </row>
    <row r="640" spans="8:19">
      <c r="H640" s="13"/>
      <c r="K640" s="47"/>
      <c r="O640" s="47"/>
      <c r="S640" s="47"/>
    </row>
    <row r="641" spans="8:19">
      <c r="H641" s="13"/>
      <c r="K641" s="47"/>
      <c r="O641" s="47"/>
      <c r="S641" s="47"/>
    </row>
    <row r="642" spans="8:19">
      <c r="H642" s="13"/>
      <c r="K642" s="47"/>
      <c r="O642" s="47"/>
      <c r="S642" s="47"/>
    </row>
    <row r="643" spans="8:19">
      <c r="H643" s="13"/>
      <c r="K643" s="47"/>
      <c r="O643" s="47"/>
      <c r="S643" s="47"/>
    </row>
    <row r="644" spans="8:19">
      <c r="H644" s="13"/>
      <c r="K644" s="47"/>
      <c r="O644" s="47"/>
      <c r="S644" s="47"/>
    </row>
    <row r="645" spans="8:19">
      <c r="H645" s="13"/>
      <c r="K645" s="47"/>
      <c r="O645" s="47"/>
      <c r="S645" s="47"/>
    </row>
    <row r="646" spans="8:19">
      <c r="H646" s="13"/>
      <c r="K646" s="47"/>
      <c r="O646" s="47"/>
      <c r="S646" s="47"/>
    </row>
    <row r="647" spans="8:19">
      <c r="H647" s="13"/>
      <c r="K647" s="47"/>
      <c r="O647" s="47"/>
      <c r="S647" s="47"/>
    </row>
    <row r="648" spans="8:19">
      <c r="H648" s="13"/>
      <c r="K648" s="47"/>
      <c r="O648" s="47"/>
      <c r="S648" s="47"/>
    </row>
    <row r="649" spans="8:19">
      <c r="H649" s="13"/>
      <c r="K649" s="47"/>
      <c r="O649" s="47"/>
      <c r="S649" s="47"/>
    </row>
    <row r="650" spans="8:19">
      <c r="H650" s="13"/>
      <c r="K650" s="47"/>
      <c r="O650" s="47"/>
      <c r="S650" s="47"/>
    </row>
    <row r="651" spans="8:19">
      <c r="H651" s="13"/>
      <c r="K651" s="47"/>
      <c r="O651" s="47"/>
      <c r="S651" s="47"/>
    </row>
    <row r="652" spans="8:19">
      <c r="H652" s="13"/>
      <c r="K652" s="47"/>
      <c r="O652" s="47"/>
      <c r="S652" s="47"/>
    </row>
    <row r="653" spans="8:19">
      <c r="H653" s="13"/>
      <c r="K653" s="47"/>
      <c r="O653" s="47"/>
      <c r="S653" s="47"/>
    </row>
    <row r="654" spans="8:19">
      <c r="H654" s="13"/>
      <c r="K654" s="47"/>
      <c r="O654" s="47"/>
      <c r="S654" s="47"/>
    </row>
    <row r="655" spans="8:19">
      <c r="H655" s="13"/>
      <c r="K655" s="47"/>
      <c r="O655" s="47"/>
      <c r="S655" s="47"/>
    </row>
    <row r="656" spans="8:19">
      <c r="H656" s="13"/>
      <c r="K656" s="47"/>
      <c r="O656" s="47"/>
      <c r="S656" s="47"/>
    </row>
    <row r="657" spans="8:19">
      <c r="H657" s="13"/>
      <c r="K657" s="47"/>
      <c r="O657" s="47"/>
      <c r="S657" s="47"/>
    </row>
    <row r="658" spans="8:19">
      <c r="H658" s="13"/>
      <c r="K658" s="47"/>
      <c r="O658" s="47"/>
      <c r="S658" s="47"/>
    </row>
    <row r="659" spans="8:19">
      <c r="H659" s="13"/>
      <c r="K659" s="47"/>
      <c r="O659" s="47"/>
      <c r="S659" s="47"/>
    </row>
    <row r="660" spans="8:19">
      <c r="H660" s="13"/>
      <c r="K660" s="47"/>
      <c r="O660" s="47"/>
      <c r="S660" s="47"/>
    </row>
    <row r="661" spans="8:19">
      <c r="H661" s="13"/>
      <c r="K661" s="47"/>
      <c r="O661" s="47"/>
      <c r="S661" s="47"/>
    </row>
    <row r="662" spans="8:19">
      <c r="H662" s="13"/>
      <c r="K662" s="47"/>
      <c r="O662" s="47"/>
      <c r="S662" s="47"/>
    </row>
    <row r="663" spans="8:19">
      <c r="H663" s="13"/>
      <c r="K663" s="47"/>
      <c r="O663" s="47"/>
      <c r="S663" s="47"/>
    </row>
    <row r="664" spans="8:19">
      <c r="H664" s="13"/>
      <c r="K664" s="47"/>
      <c r="O664" s="47"/>
      <c r="S664" s="47"/>
    </row>
    <row r="665" spans="8:19">
      <c r="H665" s="13"/>
      <c r="K665" s="47"/>
      <c r="O665" s="47"/>
      <c r="S665" s="47"/>
    </row>
    <row r="666" spans="8:19">
      <c r="H666" s="13"/>
      <c r="K666" s="47"/>
      <c r="O666" s="47"/>
      <c r="S666" s="47"/>
    </row>
    <row r="667" spans="8:19">
      <c r="H667" s="13"/>
      <c r="K667" s="47"/>
      <c r="O667" s="47"/>
      <c r="S667" s="47"/>
    </row>
    <row r="668" spans="8:19">
      <c r="H668" s="13"/>
      <c r="K668" s="47"/>
      <c r="O668" s="47"/>
      <c r="S668" s="47"/>
    </row>
    <row r="669" spans="8:19">
      <c r="H669" s="13"/>
      <c r="K669" s="47"/>
      <c r="O669" s="47"/>
      <c r="S669" s="47"/>
    </row>
    <row r="670" spans="8:19">
      <c r="H670" s="13"/>
      <c r="K670" s="47"/>
      <c r="O670" s="47"/>
      <c r="S670" s="47"/>
    </row>
    <row r="671" spans="8:19">
      <c r="H671" s="13"/>
      <c r="K671" s="47"/>
      <c r="O671" s="47"/>
      <c r="S671" s="47"/>
    </row>
    <row r="672" spans="8:19">
      <c r="H672" s="13"/>
      <c r="K672" s="47"/>
      <c r="O672" s="47"/>
      <c r="S672" s="47"/>
    </row>
    <row r="673" spans="8:19">
      <c r="H673" s="13"/>
      <c r="K673" s="47"/>
      <c r="O673" s="47"/>
      <c r="S673" s="47"/>
    </row>
    <row r="674" spans="8:19">
      <c r="H674" s="13"/>
      <c r="K674" s="47"/>
      <c r="O674" s="47"/>
      <c r="S674" s="47"/>
    </row>
    <row r="675" spans="8:19">
      <c r="H675" s="13"/>
      <c r="K675" s="47"/>
      <c r="O675" s="47"/>
      <c r="S675" s="47"/>
    </row>
    <row r="676" spans="8:19">
      <c r="H676" s="13"/>
      <c r="K676" s="47"/>
      <c r="O676" s="47"/>
      <c r="S676" s="47"/>
    </row>
    <row r="677" spans="8:19">
      <c r="H677" s="13"/>
      <c r="K677" s="47"/>
      <c r="O677" s="47"/>
      <c r="S677" s="47"/>
    </row>
    <row r="678" spans="8:19">
      <c r="H678" s="13"/>
      <c r="K678" s="47"/>
      <c r="O678" s="47"/>
      <c r="S678" s="47"/>
    </row>
    <row r="679" spans="8:19">
      <c r="H679" s="13"/>
      <c r="K679" s="47"/>
      <c r="O679" s="47"/>
      <c r="S679" s="47"/>
    </row>
    <row r="680" spans="8:19">
      <c r="H680" s="13"/>
      <c r="K680" s="47"/>
      <c r="O680" s="47"/>
      <c r="S680" s="47"/>
    </row>
    <row r="681" spans="8:19">
      <c r="H681" s="13"/>
      <c r="K681" s="47"/>
      <c r="O681" s="47"/>
      <c r="S681" s="47"/>
    </row>
    <row r="682" spans="8:19">
      <c r="H682" s="13"/>
      <c r="K682" s="47"/>
      <c r="O682" s="47"/>
      <c r="S682" s="47"/>
    </row>
    <row r="683" spans="8:19">
      <c r="H683" s="13"/>
      <c r="K683" s="47"/>
      <c r="O683" s="47"/>
      <c r="S683" s="47"/>
    </row>
    <row r="684" spans="8:19">
      <c r="H684" s="13"/>
      <c r="K684" s="47"/>
      <c r="O684" s="47"/>
      <c r="S684" s="47"/>
    </row>
    <row r="685" spans="8:19">
      <c r="H685" s="13"/>
      <c r="K685" s="47"/>
      <c r="O685" s="47"/>
      <c r="S685" s="47"/>
    </row>
    <row r="686" spans="8:19">
      <c r="H686" s="13"/>
      <c r="K686" s="47"/>
      <c r="O686" s="47"/>
      <c r="S686" s="47"/>
    </row>
    <row r="687" spans="8:19">
      <c r="H687" s="13"/>
      <c r="K687" s="47"/>
      <c r="O687" s="47"/>
      <c r="S687" s="47"/>
    </row>
    <row r="688" spans="8:19">
      <c r="H688" s="13"/>
      <c r="K688" s="47"/>
      <c r="O688" s="47"/>
      <c r="S688" s="47"/>
    </row>
    <row r="689" spans="8:19">
      <c r="H689" s="13"/>
      <c r="K689" s="47"/>
      <c r="O689" s="47"/>
      <c r="S689" s="47"/>
    </row>
    <row r="690" spans="8:19">
      <c r="H690" s="13"/>
      <c r="K690" s="47"/>
      <c r="O690" s="47"/>
      <c r="S690" s="47"/>
    </row>
    <row r="691" spans="8:19">
      <c r="H691" s="13"/>
      <c r="K691" s="47"/>
      <c r="O691" s="47"/>
      <c r="S691" s="47"/>
    </row>
    <row r="692" spans="8:19">
      <c r="H692" s="13"/>
      <c r="K692" s="47"/>
      <c r="O692" s="47"/>
      <c r="S692" s="47"/>
    </row>
    <row r="693" spans="8:19">
      <c r="H693" s="13"/>
      <c r="K693" s="47"/>
      <c r="O693" s="47"/>
      <c r="S693" s="47"/>
    </row>
    <row r="694" spans="8:19">
      <c r="H694" s="13"/>
      <c r="K694" s="47"/>
      <c r="O694" s="47"/>
      <c r="S694" s="47"/>
    </row>
    <row r="695" spans="8:19">
      <c r="H695" s="13"/>
      <c r="K695" s="47"/>
      <c r="O695" s="47"/>
      <c r="S695" s="47"/>
    </row>
    <row r="696" spans="8:19">
      <c r="H696" s="13"/>
      <c r="K696" s="47"/>
      <c r="O696" s="47"/>
      <c r="S696" s="47"/>
    </row>
    <row r="697" spans="8:19">
      <c r="H697" s="13"/>
      <c r="K697" s="47"/>
      <c r="O697" s="47"/>
      <c r="S697" s="47"/>
    </row>
    <row r="698" spans="8:19">
      <c r="H698" s="13"/>
      <c r="K698" s="47"/>
      <c r="O698" s="47"/>
      <c r="S698" s="47"/>
    </row>
    <row r="699" spans="8:19">
      <c r="H699" s="13"/>
      <c r="K699" s="47"/>
      <c r="O699" s="47"/>
      <c r="S699" s="47"/>
    </row>
    <row r="700" spans="8:19">
      <c r="H700" s="13"/>
      <c r="K700" s="47"/>
      <c r="O700" s="47"/>
      <c r="S700" s="47"/>
    </row>
    <row r="701" spans="8:19">
      <c r="H701" s="13"/>
      <c r="K701" s="47"/>
      <c r="O701" s="47"/>
      <c r="S701" s="47"/>
    </row>
    <row r="702" spans="8:19">
      <c r="H702" s="13"/>
      <c r="K702" s="47"/>
      <c r="O702" s="47"/>
      <c r="S702" s="47"/>
    </row>
    <row r="703" spans="8:19">
      <c r="H703" s="13"/>
      <c r="K703" s="47"/>
      <c r="O703" s="47"/>
      <c r="S703" s="47"/>
    </row>
    <row r="704" spans="8:19">
      <c r="H704" s="13"/>
      <c r="K704" s="47"/>
      <c r="O704" s="47"/>
      <c r="S704" s="47"/>
    </row>
    <row r="705" spans="8:19">
      <c r="H705" s="13"/>
      <c r="K705" s="47"/>
      <c r="O705" s="47"/>
      <c r="S705" s="47"/>
    </row>
    <row r="706" spans="8:19">
      <c r="H706" s="13"/>
      <c r="K706" s="47"/>
      <c r="O706" s="47"/>
      <c r="S706" s="47"/>
    </row>
    <row r="707" spans="8:19">
      <c r="H707" s="13"/>
      <c r="K707" s="47"/>
      <c r="O707" s="47"/>
      <c r="S707" s="47"/>
    </row>
    <row r="708" spans="8:19">
      <c r="H708" s="13"/>
      <c r="K708" s="47"/>
      <c r="O708" s="47"/>
      <c r="S708" s="47"/>
    </row>
    <row r="709" spans="8:19">
      <c r="H709" s="13"/>
      <c r="K709" s="47"/>
      <c r="O709" s="47"/>
      <c r="S709" s="47"/>
    </row>
    <row r="710" spans="8:19">
      <c r="H710" s="13"/>
      <c r="K710" s="47"/>
      <c r="O710" s="47"/>
      <c r="S710" s="47"/>
    </row>
    <row r="711" spans="8:19">
      <c r="H711" s="13"/>
      <c r="K711" s="47"/>
      <c r="O711" s="47"/>
      <c r="S711" s="47"/>
    </row>
    <row r="712" spans="8:19">
      <c r="H712" s="13"/>
      <c r="K712" s="47"/>
      <c r="O712" s="47"/>
      <c r="S712" s="47"/>
    </row>
    <row r="713" spans="8:19">
      <c r="H713" s="13"/>
      <c r="K713" s="47"/>
      <c r="O713" s="47"/>
      <c r="S713" s="47"/>
    </row>
    <row r="714" spans="8:19">
      <c r="H714" s="13"/>
      <c r="K714" s="47"/>
      <c r="O714" s="47"/>
      <c r="S714" s="47"/>
    </row>
    <row r="715" spans="8:19">
      <c r="H715" s="13"/>
      <c r="K715" s="47"/>
      <c r="O715" s="47"/>
      <c r="S715" s="47"/>
    </row>
    <row r="716" spans="8:19">
      <c r="H716" s="13"/>
      <c r="K716" s="47"/>
      <c r="O716" s="47"/>
      <c r="S716" s="47"/>
    </row>
    <row r="717" spans="8:19">
      <c r="H717" s="13"/>
      <c r="K717" s="47"/>
      <c r="O717" s="47"/>
      <c r="S717" s="47"/>
    </row>
    <row r="718" spans="8:19">
      <c r="H718" s="13"/>
      <c r="K718" s="47"/>
      <c r="O718" s="47"/>
      <c r="S718" s="47"/>
    </row>
    <row r="719" spans="8:19">
      <c r="H719" s="13"/>
      <c r="K719" s="47"/>
      <c r="O719" s="47"/>
      <c r="S719" s="47"/>
    </row>
    <row r="720" spans="8:19">
      <c r="H720" s="13"/>
      <c r="K720" s="47"/>
      <c r="O720" s="47"/>
      <c r="S720" s="47"/>
    </row>
    <row r="721" spans="8:19">
      <c r="H721" s="13"/>
      <c r="K721" s="47"/>
      <c r="O721" s="47"/>
      <c r="S721" s="47"/>
    </row>
    <row r="722" spans="8:19">
      <c r="H722" s="13"/>
      <c r="K722" s="47"/>
      <c r="O722" s="47"/>
      <c r="S722" s="47"/>
    </row>
    <row r="723" spans="8:19">
      <c r="H723" s="13"/>
      <c r="K723" s="47"/>
      <c r="O723" s="47"/>
      <c r="S723" s="47"/>
    </row>
    <row r="724" spans="8:19">
      <c r="H724" s="13"/>
      <c r="K724" s="47"/>
      <c r="O724" s="47"/>
      <c r="S724" s="47"/>
    </row>
    <row r="725" spans="8:19">
      <c r="H725" s="13"/>
      <c r="K725" s="47"/>
      <c r="O725" s="47"/>
      <c r="S725" s="47"/>
    </row>
    <row r="726" spans="8:19">
      <c r="H726" s="13"/>
      <c r="K726" s="47"/>
      <c r="O726" s="47"/>
      <c r="S726" s="47"/>
    </row>
    <row r="727" spans="8:19">
      <c r="H727" s="13"/>
      <c r="K727" s="47"/>
      <c r="O727" s="47"/>
      <c r="S727" s="47"/>
    </row>
    <row r="728" spans="8:19">
      <c r="H728" s="13"/>
      <c r="K728" s="47"/>
      <c r="O728" s="47"/>
      <c r="S728" s="47"/>
    </row>
    <row r="729" spans="8:19">
      <c r="H729" s="13"/>
      <c r="K729" s="47"/>
      <c r="O729" s="47"/>
      <c r="S729" s="47"/>
    </row>
    <row r="730" spans="8:19">
      <c r="H730" s="13"/>
      <c r="K730" s="47"/>
      <c r="O730" s="47"/>
      <c r="S730" s="47"/>
    </row>
    <row r="731" spans="8:19">
      <c r="H731" s="13"/>
      <c r="K731" s="47"/>
      <c r="O731" s="47"/>
      <c r="S731" s="47"/>
    </row>
    <row r="732" spans="8:19">
      <c r="H732" s="13"/>
      <c r="K732" s="47"/>
      <c r="O732" s="47"/>
      <c r="S732" s="47"/>
    </row>
    <row r="733" spans="8:19">
      <c r="H733" s="13"/>
      <c r="K733" s="47"/>
      <c r="O733" s="47"/>
      <c r="S733" s="47"/>
    </row>
    <row r="734" spans="8:19">
      <c r="H734" s="13"/>
      <c r="K734" s="47"/>
      <c r="O734" s="47"/>
      <c r="S734" s="47"/>
    </row>
    <row r="735" spans="8:19">
      <c r="H735" s="13"/>
      <c r="K735" s="47"/>
      <c r="O735" s="47"/>
      <c r="S735" s="47"/>
    </row>
    <row r="736" spans="8:19">
      <c r="H736" s="13"/>
      <c r="K736" s="47"/>
      <c r="O736" s="47"/>
      <c r="S736" s="47"/>
    </row>
    <row r="737" spans="8:19">
      <c r="H737" s="13"/>
      <c r="K737" s="47"/>
      <c r="O737" s="47"/>
      <c r="S737" s="47"/>
    </row>
    <row r="738" spans="8:19">
      <c r="H738" s="13"/>
      <c r="K738" s="47"/>
      <c r="O738" s="47"/>
      <c r="S738" s="47"/>
    </row>
    <row r="739" spans="8:19">
      <c r="H739" s="13"/>
      <c r="K739" s="47"/>
      <c r="O739" s="47"/>
      <c r="S739" s="47"/>
    </row>
    <row r="740" spans="8:19">
      <c r="H740" s="13"/>
      <c r="K740" s="47"/>
      <c r="O740" s="47"/>
      <c r="S740" s="47"/>
    </row>
    <row r="741" spans="8:19">
      <c r="H741" s="13"/>
      <c r="K741" s="47"/>
      <c r="O741" s="47"/>
      <c r="S741" s="47"/>
    </row>
    <row r="742" spans="8:19">
      <c r="H742" s="13"/>
      <c r="K742" s="47"/>
      <c r="O742" s="47"/>
      <c r="S742" s="47"/>
    </row>
    <row r="743" spans="8:19">
      <c r="H743" s="13"/>
      <c r="K743" s="47"/>
      <c r="O743" s="47"/>
      <c r="S743" s="47"/>
    </row>
    <row r="744" spans="8:19">
      <c r="H744" s="13"/>
      <c r="K744" s="47"/>
      <c r="O744" s="47"/>
      <c r="S744" s="47"/>
    </row>
    <row r="745" spans="8:19">
      <c r="H745" s="13"/>
      <c r="K745" s="47"/>
      <c r="O745" s="47"/>
      <c r="S745" s="47"/>
    </row>
    <row r="746" spans="8:19">
      <c r="H746" s="13"/>
      <c r="K746" s="47"/>
      <c r="O746" s="47"/>
      <c r="S746" s="47"/>
    </row>
    <row r="747" spans="8:19">
      <c r="H747" s="13"/>
      <c r="K747" s="47"/>
      <c r="O747" s="47"/>
      <c r="S747" s="47"/>
    </row>
    <row r="748" spans="8:19">
      <c r="H748" s="13"/>
      <c r="K748" s="47"/>
      <c r="O748" s="47"/>
      <c r="S748" s="47"/>
    </row>
    <row r="749" spans="8:19">
      <c r="H749" s="13"/>
      <c r="K749" s="47"/>
      <c r="O749" s="47"/>
      <c r="S749" s="47"/>
    </row>
    <row r="750" spans="8:19">
      <c r="H750" s="13"/>
      <c r="K750" s="47"/>
      <c r="O750" s="47"/>
      <c r="S750" s="47"/>
    </row>
    <row r="751" spans="8:19">
      <c r="H751" s="13"/>
      <c r="K751" s="47"/>
      <c r="O751" s="47"/>
      <c r="S751" s="47"/>
    </row>
    <row r="752" spans="8:19">
      <c r="H752" s="13"/>
      <c r="K752" s="47"/>
      <c r="O752" s="47"/>
      <c r="S752" s="47"/>
    </row>
    <row r="753" spans="8:19">
      <c r="H753" s="13"/>
      <c r="K753" s="47"/>
      <c r="O753" s="47"/>
      <c r="S753" s="47"/>
    </row>
    <row r="754" spans="8:19">
      <c r="H754" s="13"/>
      <c r="K754" s="47"/>
      <c r="O754" s="47"/>
      <c r="S754" s="47"/>
    </row>
    <row r="755" spans="8:19">
      <c r="H755" s="13"/>
      <c r="K755" s="47"/>
      <c r="O755" s="47"/>
      <c r="S755" s="47"/>
    </row>
    <row r="756" spans="8:19">
      <c r="H756" s="13"/>
      <c r="K756" s="47"/>
      <c r="O756" s="47"/>
      <c r="S756" s="47"/>
    </row>
    <row r="757" spans="8:19">
      <c r="H757" s="13"/>
      <c r="K757" s="47"/>
      <c r="O757" s="47"/>
      <c r="S757" s="47"/>
    </row>
    <row r="758" spans="8:19">
      <c r="H758" s="13"/>
      <c r="K758" s="47"/>
      <c r="O758" s="47"/>
      <c r="S758" s="47"/>
    </row>
    <row r="759" spans="8:19">
      <c r="H759" s="13"/>
      <c r="K759" s="47"/>
      <c r="O759" s="47"/>
      <c r="S759" s="47"/>
    </row>
    <row r="760" spans="8:19">
      <c r="H760" s="13"/>
      <c r="K760" s="47"/>
      <c r="O760" s="47"/>
      <c r="S760" s="47"/>
    </row>
    <row r="761" spans="8:19">
      <c r="H761" s="13"/>
      <c r="K761" s="47"/>
      <c r="O761" s="47"/>
      <c r="S761" s="47"/>
    </row>
    <row r="762" spans="8:19">
      <c r="H762" s="13"/>
      <c r="K762" s="47"/>
      <c r="O762" s="47"/>
      <c r="S762" s="47"/>
    </row>
    <row r="763" spans="8:19">
      <c r="H763" s="13"/>
      <c r="K763" s="47"/>
      <c r="O763" s="47"/>
      <c r="S763" s="47"/>
    </row>
    <row r="764" spans="8:19">
      <c r="H764" s="13"/>
      <c r="K764" s="47"/>
      <c r="O764" s="47"/>
      <c r="S764" s="47"/>
    </row>
    <row r="765" spans="8:19">
      <c r="H765" s="13"/>
      <c r="K765" s="47"/>
      <c r="O765" s="47"/>
      <c r="S765" s="47"/>
    </row>
    <row r="766" spans="8:19">
      <c r="H766" s="13"/>
      <c r="K766" s="47"/>
      <c r="O766" s="47"/>
      <c r="S766" s="47"/>
    </row>
    <row r="767" spans="8:19">
      <c r="H767" s="13"/>
      <c r="K767" s="47"/>
      <c r="O767" s="47"/>
      <c r="S767" s="47"/>
    </row>
    <row r="768" spans="8:19">
      <c r="H768" s="13"/>
      <c r="K768" s="47"/>
      <c r="O768" s="47"/>
      <c r="S768" s="47"/>
    </row>
    <row r="769" spans="8:19">
      <c r="H769" s="13"/>
      <c r="K769" s="47"/>
      <c r="O769" s="47"/>
      <c r="S769" s="47"/>
    </row>
    <row r="770" spans="8:19">
      <c r="H770" s="13"/>
      <c r="K770" s="47"/>
      <c r="O770" s="47"/>
      <c r="S770" s="47"/>
    </row>
    <row r="771" spans="8:19">
      <c r="H771" s="13"/>
      <c r="K771" s="47"/>
      <c r="O771" s="47"/>
      <c r="S771" s="47"/>
    </row>
    <row r="772" spans="8:19">
      <c r="H772" s="13"/>
      <c r="K772" s="47"/>
      <c r="O772" s="47"/>
      <c r="S772" s="47"/>
    </row>
    <row r="773" spans="8:19">
      <c r="H773" s="13"/>
      <c r="K773" s="47"/>
      <c r="O773" s="47"/>
      <c r="S773" s="47"/>
    </row>
    <row r="774" spans="8:19">
      <c r="H774" s="13"/>
      <c r="K774" s="47"/>
      <c r="O774" s="47"/>
      <c r="S774" s="47"/>
    </row>
    <row r="775" spans="8:19">
      <c r="H775" s="13"/>
      <c r="K775" s="47"/>
      <c r="O775" s="47"/>
      <c r="S775" s="47"/>
    </row>
    <row r="776" spans="8:19">
      <c r="H776" s="13"/>
      <c r="K776" s="47"/>
      <c r="O776" s="47"/>
      <c r="S776" s="47"/>
    </row>
    <row r="777" spans="8:19">
      <c r="H777" s="13"/>
      <c r="K777" s="47"/>
      <c r="O777" s="47"/>
      <c r="S777" s="47"/>
    </row>
    <row r="778" spans="8:19">
      <c r="H778" s="13"/>
      <c r="K778" s="47"/>
      <c r="O778" s="47"/>
      <c r="S778" s="47"/>
    </row>
    <row r="779" spans="8:19">
      <c r="H779" s="13"/>
      <c r="K779" s="47"/>
      <c r="O779" s="47"/>
      <c r="S779" s="47"/>
    </row>
    <row r="780" spans="8:19">
      <c r="H780" s="13"/>
      <c r="K780" s="47"/>
      <c r="O780" s="47"/>
      <c r="S780" s="47"/>
    </row>
    <row r="781" spans="8:19">
      <c r="H781" s="13"/>
      <c r="K781" s="47"/>
      <c r="O781" s="47"/>
      <c r="S781" s="47"/>
    </row>
    <row r="782" spans="8:19">
      <c r="H782" s="13"/>
      <c r="K782" s="47"/>
      <c r="O782" s="47"/>
      <c r="S782" s="47"/>
    </row>
    <row r="783" spans="8:19">
      <c r="H783" s="13"/>
      <c r="K783" s="47"/>
      <c r="O783" s="47"/>
      <c r="S783" s="47"/>
    </row>
    <row r="784" spans="8:19">
      <c r="H784" s="13"/>
      <c r="K784" s="47"/>
      <c r="O784" s="47"/>
      <c r="S784" s="47"/>
    </row>
    <row r="785" spans="8:19">
      <c r="H785" s="13"/>
      <c r="K785" s="47"/>
      <c r="O785" s="47"/>
      <c r="S785" s="47"/>
    </row>
    <row r="786" spans="8:19">
      <c r="H786" s="13"/>
      <c r="K786" s="47"/>
      <c r="O786" s="47"/>
      <c r="S786" s="47"/>
    </row>
    <row r="787" spans="8:19">
      <c r="H787" s="13"/>
      <c r="K787" s="47"/>
      <c r="O787" s="47"/>
      <c r="S787" s="47"/>
    </row>
    <row r="788" spans="8:19">
      <c r="H788" s="13"/>
      <c r="K788" s="47"/>
      <c r="O788" s="47"/>
      <c r="S788" s="47"/>
    </row>
    <row r="789" spans="8:19">
      <c r="H789" s="13"/>
      <c r="K789" s="47"/>
      <c r="O789" s="47"/>
      <c r="S789" s="47"/>
    </row>
    <row r="790" spans="8:19">
      <c r="H790" s="13"/>
      <c r="K790" s="47"/>
      <c r="O790" s="47"/>
      <c r="S790" s="47"/>
    </row>
    <row r="791" spans="8:19">
      <c r="H791" s="13"/>
      <c r="K791" s="47"/>
      <c r="O791" s="47"/>
      <c r="S791" s="47"/>
    </row>
    <row r="792" spans="8:19">
      <c r="H792" s="13"/>
      <c r="K792" s="47"/>
      <c r="O792" s="47"/>
      <c r="S792" s="47"/>
    </row>
    <row r="793" spans="8:19">
      <c r="H793" s="13"/>
      <c r="K793" s="47"/>
      <c r="O793" s="47"/>
      <c r="S793" s="47"/>
    </row>
    <row r="794" spans="8:19">
      <c r="H794" s="13"/>
      <c r="K794" s="47"/>
      <c r="O794" s="47"/>
      <c r="S794" s="47"/>
    </row>
    <row r="795" spans="8:19">
      <c r="H795" s="13"/>
      <c r="K795" s="47"/>
      <c r="O795" s="47"/>
      <c r="S795" s="47"/>
    </row>
    <row r="796" spans="8:19">
      <c r="H796" s="13"/>
      <c r="K796" s="47"/>
      <c r="O796" s="47"/>
      <c r="S796" s="47"/>
    </row>
    <row r="797" spans="8:19">
      <c r="H797" s="13"/>
      <c r="K797" s="47"/>
      <c r="O797" s="47"/>
      <c r="S797" s="47"/>
    </row>
    <row r="798" spans="8:19">
      <c r="H798" s="13"/>
      <c r="K798" s="47"/>
      <c r="O798" s="47"/>
      <c r="S798" s="47"/>
    </row>
    <row r="799" spans="8:19">
      <c r="H799" s="13"/>
      <c r="K799" s="47"/>
      <c r="O799" s="47"/>
      <c r="S799" s="47"/>
    </row>
    <row r="800" spans="8:19">
      <c r="H800" s="13"/>
      <c r="K800" s="47"/>
      <c r="O800" s="47"/>
      <c r="S800" s="47"/>
    </row>
    <row r="801" spans="8:19">
      <c r="H801" s="13"/>
      <c r="K801" s="47"/>
      <c r="O801" s="47"/>
      <c r="S801" s="47"/>
    </row>
    <row r="802" spans="8:19">
      <c r="H802" s="13"/>
      <c r="K802" s="47"/>
      <c r="O802" s="47"/>
      <c r="S802" s="47"/>
    </row>
    <row r="803" spans="8:19">
      <c r="H803" s="13"/>
      <c r="K803" s="47"/>
      <c r="O803" s="47"/>
      <c r="S803" s="47"/>
    </row>
    <row r="804" spans="8:19">
      <c r="H804" s="13"/>
      <c r="K804" s="47"/>
      <c r="O804" s="47"/>
      <c r="S804" s="47"/>
    </row>
    <row r="805" spans="8:19">
      <c r="H805" s="13"/>
      <c r="K805" s="47"/>
      <c r="O805" s="47"/>
      <c r="S805" s="47"/>
    </row>
    <row r="806" spans="8:19">
      <c r="H806" s="13"/>
      <c r="K806" s="47"/>
      <c r="O806" s="47"/>
      <c r="S806" s="47"/>
    </row>
    <row r="807" spans="8:19">
      <c r="H807" s="13"/>
      <c r="K807" s="47"/>
      <c r="O807" s="47"/>
      <c r="S807" s="47"/>
    </row>
    <row r="808" spans="8:19">
      <c r="H808" s="13"/>
      <c r="K808" s="47"/>
      <c r="O808" s="47"/>
      <c r="S808" s="47"/>
    </row>
    <row r="809" spans="8:19">
      <c r="H809" s="13"/>
      <c r="K809" s="47"/>
      <c r="O809" s="47"/>
      <c r="S809" s="47"/>
    </row>
    <row r="810" spans="8:19">
      <c r="H810" s="13"/>
      <c r="K810" s="47"/>
      <c r="O810" s="47"/>
      <c r="S810" s="47"/>
    </row>
    <row r="811" spans="8:19">
      <c r="H811" s="13"/>
      <c r="K811" s="47"/>
      <c r="O811" s="47"/>
      <c r="S811" s="47"/>
    </row>
    <row r="812" spans="8:19">
      <c r="H812" s="13"/>
      <c r="K812" s="47"/>
      <c r="O812" s="47"/>
      <c r="S812" s="47"/>
    </row>
    <row r="813" spans="8:19">
      <c r="H813" s="13"/>
      <c r="K813" s="47"/>
      <c r="O813" s="47"/>
      <c r="S813" s="47"/>
    </row>
    <row r="814" spans="8:19">
      <c r="H814" s="13"/>
      <c r="K814" s="47"/>
      <c r="O814" s="47"/>
      <c r="S814" s="47"/>
    </row>
    <row r="815" spans="8:19">
      <c r="H815" s="13"/>
      <c r="K815" s="47"/>
      <c r="O815" s="47"/>
      <c r="S815" s="47"/>
    </row>
    <row r="816" spans="8:19">
      <c r="H816" s="13"/>
      <c r="K816" s="47"/>
      <c r="O816" s="47"/>
      <c r="S816" s="47"/>
    </row>
    <row r="817" spans="8:19">
      <c r="H817" s="13"/>
      <c r="K817" s="47"/>
      <c r="O817" s="47"/>
      <c r="S817" s="47"/>
    </row>
    <row r="818" spans="8:19">
      <c r="H818" s="13"/>
      <c r="K818" s="47"/>
      <c r="O818" s="47"/>
      <c r="S818" s="47"/>
    </row>
    <row r="819" spans="8:19">
      <c r="H819" s="13"/>
      <c r="K819" s="47"/>
      <c r="O819" s="47"/>
      <c r="S819" s="47"/>
    </row>
    <row r="820" spans="8:19">
      <c r="H820" s="13"/>
      <c r="K820" s="47"/>
      <c r="O820" s="47"/>
      <c r="S820" s="47"/>
    </row>
    <row r="821" spans="8:19">
      <c r="H821" s="13"/>
      <c r="K821" s="47"/>
      <c r="O821" s="47"/>
      <c r="S821" s="47"/>
    </row>
    <row r="822" spans="8:19">
      <c r="H822" s="13"/>
      <c r="K822" s="47"/>
      <c r="O822" s="47"/>
      <c r="S822" s="47"/>
    </row>
    <row r="823" spans="8:19">
      <c r="H823" s="13"/>
      <c r="K823" s="47"/>
      <c r="O823" s="47"/>
      <c r="S823" s="47"/>
    </row>
    <row r="824" spans="8:19">
      <c r="H824" s="13"/>
      <c r="K824" s="47"/>
      <c r="O824" s="47"/>
      <c r="S824" s="47"/>
    </row>
    <row r="825" spans="8:19">
      <c r="H825" s="13"/>
      <c r="K825" s="47"/>
      <c r="O825" s="47"/>
      <c r="S825" s="47"/>
    </row>
    <row r="826" spans="8:19">
      <c r="H826" s="13"/>
      <c r="K826" s="47"/>
      <c r="O826" s="47"/>
      <c r="S826" s="47"/>
    </row>
    <row r="827" spans="8:19">
      <c r="H827" s="13"/>
      <c r="K827" s="47"/>
      <c r="O827" s="47"/>
      <c r="S827" s="47"/>
    </row>
    <row r="828" spans="8:19">
      <c r="H828" s="13"/>
      <c r="K828" s="47"/>
      <c r="O828" s="47"/>
      <c r="S828" s="47"/>
    </row>
    <row r="829" spans="8:19">
      <c r="H829" s="13"/>
      <c r="K829" s="47"/>
      <c r="O829" s="47"/>
      <c r="S829" s="47"/>
    </row>
    <row r="830" spans="8:19">
      <c r="H830" s="13"/>
      <c r="K830" s="47"/>
      <c r="O830" s="47"/>
      <c r="S830" s="47"/>
    </row>
    <row r="831" spans="8:19">
      <c r="H831" s="13"/>
      <c r="K831" s="47"/>
      <c r="O831" s="47"/>
      <c r="S831" s="47"/>
    </row>
    <row r="832" spans="8:19">
      <c r="H832" s="13"/>
      <c r="K832" s="47"/>
      <c r="O832" s="47"/>
      <c r="S832" s="47"/>
    </row>
    <row r="833" spans="8:19">
      <c r="H833" s="13"/>
      <c r="K833" s="47"/>
      <c r="O833" s="47"/>
      <c r="S833" s="47"/>
    </row>
    <row r="834" spans="8:19">
      <c r="H834" s="13"/>
      <c r="K834" s="47"/>
      <c r="O834" s="47"/>
      <c r="S834" s="47"/>
    </row>
    <row r="835" spans="8:19">
      <c r="H835" s="13"/>
      <c r="K835" s="47"/>
      <c r="O835" s="47"/>
      <c r="S835" s="47"/>
    </row>
    <row r="836" spans="8:19">
      <c r="H836" s="13"/>
      <c r="K836" s="47"/>
      <c r="O836" s="47"/>
      <c r="S836" s="47"/>
    </row>
    <row r="837" spans="8:19">
      <c r="H837" s="13"/>
      <c r="K837" s="47"/>
      <c r="O837" s="47"/>
      <c r="S837" s="47"/>
    </row>
    <row r="838" spans="8:19">
      <c r="H838" s="13"/>
      <c r="K838" s="47"/>
      <c r="O838" s="47"/>
      <c r="S838" s="47"/>
    </row>
    <row r="839" spans="8:19">
      <c r="H839" s="13"/>
      <c r="K839" s="47"/>
      <c r="O839" s="47"/>
      <c r="S839" s="47"/>
    </row>
    <row r="840" spans="8:19">
      <c r="H840" s="13"/>
      <c r="K840" s="47"/>
      <c r="O840" s="47"/>
      <c r="S840" s="47"/>
    </row>
    <row r="841" spans="8:19">
      <c r="H841" s="13"/>
      <c r="K841" s="47"/>
      <c r="O841" s="47"/>
      <c r="S841" s="47"/>
    </row>
    <row r="842" spans="8:19">
      <c r="H842" s="13"/>
      <c r="K842" s="47"/>
      <c r="O842" s="47"/>
      <c r="S842" s="47"/>
    </row>
    <row r="843" spans="8:19">
      <c r="H843" s="13"/>
      <c r="K843" s="47"/>
      <c r="O843" s="47"/>
      <c r="S843" s="47"/>
    </row>
    <row r="844" spans="8:19">
      <c r="H844" s="13"/>
      <c r="K844" s="47"/>
      <c r="O844" s="47"/>
      <c r="S844" s="47"/>
    </row>
    <row r="845" spans="8:19">
      <c r="H845" s="13"/>
      <c r="K845" s="47"/>
      <c r="O845" s="47"/>
      <c r="S845" s="47"/>
    </row>
    <row r="846" spans="8:19">
      <c r="H846" s="13"/>
      <c r="K846" s="47"/>
      <c r="O846" s="47"/>
      <c r="S846" s="47"/>
    </row>
    <row r="847" spans="8:19">
      <c r="H847" s="13"/>
      <c r="K847" s="47"/>
      <c r="O847" s="47"/>
      <c r="S847" s="47"/>
    </row>
    <row r="848" spans="8:19">
      <c r="H848" s="13"/>
      <c r="K848" s="47"/>
      <c r="O848" s="47"/>
      <c r="S848" s="47"/>
    </row>
    <row r="849" spans="8:19">
      <c r="H849" s="13"/>
      <c r="K849" s="47"/>
      <c r="O849" s="47"/>
      <c r="S849" s="47"/>
    </row>
    <row r="850" spans="8:19">
      <c r="H850" s="13"/>
      <c r="K850" s="47"/>
      <c r="O850" s="47"/>
      <c r="S850" s="47"/>
    </row>
    <row r="851" spans="8:19">
      <c r="H851" s="13"/>
      <c r="K851" s="47"/>
      <c r="O851" s="47"/>
      <c r="S851" s="47"/>
    </row>
    <row r="852" spans="8:19">
      <c r="H852" s="13"/>
      <c r="K852" s="47"/>
      <c r="O852" s="47"/>
      <c r="S852" s="47"/>
    </row>
    <row r="853" spans="8:19">
      <c r="H853" s="13"/>
      <c r="K853" s="47"/>
      <c r="O853" s="47"/>
      <c r="S853" s="47"/>
    </row>
    <row r="854" spans="8:19">
      <c r="H854" s="13"/>
      <c r="K854" s="47"/>
      <c r="O854" s="47"/>
      <c r="S854" s="47"/>
    </row>
    <row r="855" spans="8:19">
      <c r="H855" s="13"/>
      <c r="K855" s="47"/>
      <c r="O855" s="47"/>
      <c r="S855" s="47"/>
    </row>
    <row r="856" spans="8:19">
      <c r="H856" s="13"/>
      <c r="K856" s="47"/>
      <c r="O856" s="47"/>
      <c r="S856" s="47"/>
    </row>
    <row r="857" spans="8:19">
      <c r="H857" s="13"/>
      <c r="K857" s="47"/>
      <c r="O857" s="47"/>
      <c r="S857" s="47"/>
    </row>
    <row r="858" spans="8:19">
      <c r="H858" s="13"/>
      <c r="K858" s="47"/>
      <c r="O858" s="47"/>
      <c r="S858" s="47"/>
    </row>
    <row r="859" spans="8:19">
      <c r="H859" s="13"/>
      <c r="K859" s="47"/>
      <c r="O859" s="47"/>
      <c r="S859" s="47"/>
    </row>
    <row r="860" spans="8:19">
      <c r="H860" s="13"/>
      <c r="K860" s="47"/>
      <c r="O860" s="47"/>
      <c r="S860" s="47"/>
    </row>
    <row r="861" spans="8:19">
      <c r="H861" s="13"/>
      <c r="K861" s="47"/>
      <c r="O861" s="47"/>
      <c r="S861" s="47"/>
    </row>
    <row r="862" spans="8:19">
      <c r="H862" s="13"/>
      <c r="K862" s="47"/>
      <c r="O862" s="47"/>
      <c r="S862" s="47"/>
    </row>
    <row r="863" spans="8:19">
      <c r="H863" s="13"/>
      <c r="K863" s="47"/>
      <c r="O863" s="47"/>
      <c r="S863" s="47"/>
    </row>
    <row r="864" spans="8:19">
      <c r="H864" s="13"/>
      <c r="K864" s="47"/>
      <c r="O864" s="47"/>
      <c r="S864" s="47"/>
    </row>
    <row r="865" spans="8:19">
      <c r="H865" s="13"/>
      <c r="K865" s="47"/>
      <c r="O865" s="47"/>
      <c r="S865" s="47"/>
    </row>
    <row r="866" spans="8:19">
      <c r="H866" s="13"/>
      <c r="K866" s="47"/>
      <c r="O866" s="47"/>
      <c r="S866" s="47"/>
    </row>
    <row r="867" spans="8:19">
      <c r="H867" s="13"/>
      <c r="K867" s="47"/>
      <c r="O867" s="47"/>
      <c r="S867" s="47"/>
    </row>
    <row r="868" spans="8:19">
      <c r="H868" s="13"/>
      <c r="K868" s="47"/>
      <c r="O868" s="47"/>
      <c r="S868" s="47"/>
    </row>
    <row r="869" spans="8:19">
      <c r="H869" s="13"/>
      <c r="K869" s="47"/>
      <c r="O869" s="47"/>
      <c r="S869" s="47"/>
    </row>
    <row r="870" spans="8:19">
      <c r="H870" s="13"/>
      <c r="K870" s="47"/>
      <c r="O870" s="47"/>
      <c r="S870" s="47"/>
    </row>
    <row r="871" spans="8:19">
      <c r="H871" s="13"/>
      <c r="K871" s="47"/>
      <c r="O871" s="47"/>
      <c r="S871" s="47"/>
    </row>
    <row r="872" spans="8:19">
      <c r="H872" s="13"/>
      <c r="K872" s="47"/>
      <c r="O872" s="47"/>
      <c r="S872" s="47"/>
    </row>
    <row r="873" spans="8:19">
      <c r="H873" s="13"/>
      <c r="K873" s="47"/>
      <c r="O873" s="47"/>
      <c r="S873" s="47"/>
    </row>
    <row r="874" spans="8:19">
      <c r="H874" s="13"/>
      <c r="K874" s="47"/>
      <c r="O874" s="47"/>
      <c r="S874" s="47"/>
    </row>
    <row r="875" spans="8:19">
      <c r="H875" s="13"/>
      <c r="K875" s="47"/>
      <c r="O875" s="47"/>
      <c r="S875" s="47"/>
    </row>
    <row r="876" spans="8:19">
      <c r="H876" s="13"/>
      <c r="K876" s="47"/>
      <c r="O876" s="47"/>
      <c r="S876" s="47"/>
    </row>
    <row r="877" spans="8:19">
      <c r="H877" s="13"/>
      <c r="K877" s="47"/>
      <c r="O877" s="47"/>
      <c r="S877" s="47"/>
    </row>
    <row r="878" spans="8:19">
      <c r="H878" s="13"/>
      <c r="K878" s="47"/>
      <c r="O878" s="47"/>
      <c r="S878" s="47"/>
    </row>
    <row r="879" spans="8:19">
      <c r="H879" s="13"/>
      <c r="K879" s="47"/>
      <c r="O879" s="47"/>
      <c r="S879" s="47"/>
    </row>
    <row r="880" spans="8:19">
      <c r="H880" s="13"/>
      <c r="K880" s="47"/>
      <c r="O880" s="47"/>
      <c r="S880" s="47"/>
    </row>
    <row r="881" spans="8:19">
      <c r="H881" s="13"/>
      <c r="K881" s="47"/>
      <c r="O881" s="47"/>
      <c r="S881" s="47"/>
    </row>
    <row r="882" spans="8:19">
      <c r="H882" s="13"/>
      <c r="K882" s="47"/>
      <c r="O882" s="47"/>
      <c r="S882" s="47"/>
    </row>
    <row r="883" spans="8:19">
      <c r="H883" s="13"/>
      <c r="K883" s="47"/>
      <c r="O883" s="47"/>
      <c r="S883" s="47"/>
    </row>
    <row r="884" spans="8:19">
      <c r="H884" s="13"/>
      <c r="K884" s="47"/>
      <c r="O884" s="47"/>
      <c r="S884" s="47"/>
    </row>
    <row r="885" spans="8:19">
      <c r="H885" s="13"/>
      <c r="K885" s="47"/>
      <c r="O885" s="47"/>
      <c r="S885" s="47"/>
    </row>
    <row r="886" spans="8:19">
      <c r="H886" s="13"/>
      <c r="K886" s="47"/>
      <c r="O886" s="47"/>
      <c r="S886" s="47"/>
    </row>
    <row r="887" spans="8:19">
      <c r="H887" s="13"/>
      <c r="K887" s="47"/>
      <c r="O887" s="47"/>
      <c r="S887" s="47"/>
    </row>
    <row r="888" spans="8:19">
      <c r="H888" s="13"/>
      <c r="K888" s="47"/>
      <c r="O888" s="47"/>
      <c r="S888" s="47"/>
    </row>
    <row r="889" spans="8:19">
      <c r="H889" s="13"/>
      <c r="K889" s="47"/>
      <c r="O889" s="47"/>
      <c r="S889" s="47"/>
    </row>
    <row r="890" spans="8:19">
      <c r="H890" s="13"/>
      <c r="K890" s="47"/>
      <c r="O890" s="47"/>
      <c r="S890" s="47"/>
    </row>
    <row r="891" spans="8:19">
      <c r="H891" s="13"/>
      <c r="K891" s="47"/>
      <c r="O891" s="47"/>
      <c r="S891" s="47"/>
    </row>
    <row r="892" spans="8:19">
      <c r="H892" s="13"/>
      <c r="K892" s="47"/>
      <c r="O892" s="47"/>
      <c r="S892" s="47"/>
    </row>
    <row r="893" spans="8:19">
      <c r="H893" s="13"/>
      <c r="K893" s="47"/>
      <c r="O893" s="47"/>
      <c r="S893" s="47"/>
    </row>
    <row r="894" spans="8:19">
      <c r="H894" s="13"/>
      <c r="K894" s="47"/>
      <c r="O894" s="47"/>
      <c r="S894" s="47"/>
    </row>
    <row r="895" spans="8:19">
      <c r="H895" s="13"/>
      <c r="K895" s="47"/>
      <c r="O895" s="47"/>
      <c r="S895" s="47"/>
    </row>
    <row r="896" spans="8:19">
      <c r="H896" s="13"/>
      <c r="K896" s="47"/>
      <c r="O896" s="47"/>
      <c r="S896" s="47"/>
    </row>
    <row r="897" spans="8:19">
      <c r="H897" s="13"/>
      <c r="K897" s="47"/>
      <c r="O897" s="47"/>
      <c r="S897" s="47"/>
    </row>
    <row r="898" spans="8:19">
      <c r="H898" s="13"/>
      <c r="K898" s="47"/>
      <c r="O898" s="47"/>
      <c r="S898" s="47"/>
    </row>
    <row r="899" spans="8:19">
      <c r="H899" s="13"/>
      <c r="K899" s="47"/>
      <c r="O899" s="47"/>
      <c r="S899" s="47"/>
    </row>
    <row r="900" spans="8:19">
      <c r="H900" s="13"/>
      <c r="K900" s="47"/>
      <c r="O900" s="47"/>
      <c r="S900" s="47"/>
    </row>
    <row r="901" spans="8:19">
      <c r="H901" s="13"/>
      <c r="K901" s="47"/>
      <c r="O901" s="47"/>
      <c r="S901" s="47"/>
    </row>
    <row r="902" spans="8:19">
      <c r="H902" s="13"/>
      <c r="K902" s="47"/>
      <c r="O902" s="47"/>
      <c r="S902" s="47"/>
    </row>
    <row r="903" spans="8:19">
      <c r="H903" s="13"/>
      <c r="K903" s="47"/>
      <c r="O903" s="47"/>
      <c r="S903" s="47"/>
    </row>
    <row r="904" spans="8:19">
      <c r="H904" s="13"/>
      <c r="K904" s="47"/>
      <c r="O904" s="47"/>
      <c r="S904" s="47"/>
    </row>
    <row r="905" spans="8:19">
      <c r="H905" s="13"/>
      <c r="K905" s="47"/>
      <c r="O905" s="47"/>
      <c r="S905" s="47"/>
    </row>
    <row r="906" spans="8:19">
      <c r="H906" s="13"/>
      <c r="K906" s="47"/>
      <c r="O906" s="47"/>
      <c r="S906" s="47"/>
    </row>
    <row r="907" spans="8:19">
      <c r="H907" s="13"/>
      <c r="K907" s="47"/>
      <c r="O907" s="47"/>
      <c r="S907" s="47"/>
    </row>
    <row r="908" spans="8:19">
      <c r="H908" s="13"/>
      <c r="K908" s="47"/>
      <c r="O908" s="47"/>
      <c r="S908" s="47"/>
    </row>
    <row r="909" spans="8:19">
      <c r="H909" s="13"/>
      <c r="K909" s="47"/>
      <c r="O909" s="47"/>
      <c r="S909" s="47"/>
    </row>
    <row r="910" spans="8:19">
      <c r="H910" s="13"/>
      <c r="K910" s="47"/>
      <c r="O910" s="47"/>
      <c r="S910" s="47"/>
    </row>
    <row r="911" spans="8:19">
      <c r="H911" s="13"/>
      <c r="K911" s="47"/>
      <c r="O911" s="47"/>
      <c r="S911" s="47"/>
    </row>
    <row r="912" spans="8:19">
      <c r="H912" s="13"/>
      <c r="K912" s="47"/>
      <c r="O912" s="47"/>
      <c r="S912" s="47"/>
    </row>
    <row r="913" spans="8:19">
      <c r="H913" s="13"/>
      <c r="K913" s="47"/>
      <c r="O913" s="47"/>
      <c r="S913" s="47"/>
    </row>
    <row r="914" spans="8:19">
      <c r="H914" s="13"/>
      <c r="K914" s="47"/>
      <c r="O914" s="47"/>
      <c r="S914" s="47"/>
    </row>
    <row r="915" spans="8:19">
      <c r="H915" s="13"/>
      <c r="K915" s="47"/>
      <c r="O915" s="47"/>
      <c r="S915" s="47"/>
    </row>
    <row r="916" spans="8:19">
      <c r="H916" s="13"/>
      <c r="K916" s="47"/>
      <c r="O916" s="47"/>
      <c r="S916" s="47"/>
    </row>
    <row r="917" spans="8:19">
      <c r="H917" s="13"/>
      <c r="K917" s="47"/>
      <c r="O917" s="47"/>
      <c r="S917" s="47"/>
    </row>
    <row r="918" spans="8:19">
      <c r="H918" s="13"/>
      <c r="K918" s="47"/>
      <c r="O918" s="47"/>
      <c r="S918" s="47"/>
    </row>
    <row r="919" spans="8:19">
      <c r="H919" s="13"/>
      <c r="K919" s="47"/>
      <c r="O919" s="47"/>
      <c r="S919" s="47"/>
    </row>
    <row r="920" spans="8:19">
      <c r="H920" s="13"/>
      <c r="K920" s="47"/>
      <c r="O920" s="47"/>
      <c r="S920" s="47"/>
    </row>
    <row r="921" spans="8:19">
      <c r="H921" s="13"/>
      <c r="K921" s="47"/>
      <c r="O921" s="47"/>
      <c r="S921" s="47"/>
    </row>
    <row r="922" spans="8:19">
      <c r="H922" s="13"/>
      <c r="K922" s="47"/>
      <c r="O922" s="47"/>
      <c r="S922" s="47"/>
    </row>
    <row r="923" spans="8:19">
      <c r="H923" s="13"/>
      <c r="K923" s="47"/>
      <c r="O923" s="47"/>
      <c r="S923" s="47"/>
    </row>
    <row r="924" spans="8:19">
      <c r="H924" s="13"/>
      <c r="K924" s="47"/>
      <c r="O924" s="47"/>
      <c r="S924" s="47"/>
    </row>
    <row r="925" spans="8:19">
      <c r="H925" s="13"/>
      <c r="K925" s="47"/>
      <c r="O925" s="47"/>
      <c r="S925" s="47"/>
    </row>
    <row r="926" spans="8:19">
      <c r="H926" s="13"/>
      <c r="K926" s="47"/>
      <c r="O926" s="47"/>
      <c r="S926" s="47"/>
    </row>
    <row r="927" spans="8:19">
      <c r="H927" s="13"/>
      <c r="K927" s="47"/>
      <c r="O927" s="47"/>
      <c r="S927" s="47"/>
    </row>
    <row r="928" spans="8:19">
      <c r="H928" s="13"/>
      <c r="K928" s="47"/>
      <c r="O928" s="47"/>
      <c r="S928" s="47"/>
    </row>
    <row r="929" spans="8:19">
      <c r="H929" s="13"/>
      <c r="K929" s="47"/>
      <c r="O929" s="47"/>
      <c r="S929" s="47"/>
    </row>
    <row r="930" spans="8:19">
      <c r="H930" s="13"/>
      <c r="K930" s="47"/>
      <c r="O930" s="47"/>
      <c r="S930" s="47"/>
    </row>
    <row r="931" spans="8:19">
      <c r="H931" s="13"/>
      <c r="K931" s="47"/>
      <c r="O931" s="47"/>
      <c r="S931" s="47"/>
    </row>
    <row r="932" spans="8:19">
      <c r="H932" s="13"/>
      <c r="K932" s="47"/>
      <c r="O932" s="47"/>
      <c r="S932" s="47"/>
    </row>
    <row r="933" spans="8:19">
      <c r="H933" s="13"/>
      <c r="K933" s="47"/>
      <c r="O933" s="47"/>
      <c r="S933" s="47"/>
    </row>
    <row r="934" spans="8:19">
      <c r="H934" s="13"/>
      <c r="K934" s="47"/>
      <c r="O934" s="47"/>
      <c r="S934" s="47"/>
    </row>
    <row r="935" spans="8:19">
      <c r="H935" s="13"/>
      <c r="K935" s="47"/>
      <c r="O935" s="47"/>
      <c r="S935" s="47"/>
    </row>
    <row r="936" spans="8:19">
      <c r="H936" s="13"/>
      <c r="K936" s="47"/>
      <c r="O936" s="47"/>
      <c r="S936" s="47"/>
    </row>
    <row r="937" spans="8:19">
      <c r="H937" s="13"/>
      <c r="K937" s="47"/>
      <c r="O937" s="47"/>
      <c r="S937" s="47"/>
    </row>
    <row r="938" spans="8:19">
      <c r="H938" s="13"/>
      <c r="K938" s="47"/>
      <c r="O938" s="47"/>
      <c r="S938" s="47"/>
    </row>
    <row r="939" spans="8:19">
      <c r="H939" s="13"/>
      <c r="K939" s="47"/>
      <c r="O939" s="47"/>
      <c r="S939" s="47"/>
    </row>
    <row r="940" spans="8:19">
      <c r="H940" s="13"/>
      <c r="K940" s="47"/>
      <c r="O940" s="47"/>
      <c r="S940" s="47"/>
    </row>
    <row r="941" spans="8:19">
      <c r="H941" s="13"/>
      <c r="K941" s="47"/>
      <c r="O941" s="47"/>
      <c r="S941" s="47"/>
    </row>
    <row r="942" spans="8:19">
      <c r="H942" s="13"/>
      <c r="K942" s="47"/>
      <c r="O942" s="47"/>
      <c r="S942" s="47"/>
    </row>
    <row r="943" spans="8:19">
      <c r="H943" s="13"/>
      <c r="K943" s="47"/>
      <c r="O943" s="47"/>
      <c r="S943" s="47"/>
    </row>
    <row r="944" spans="8:19">
      <c r="H944" s="13"/>
      <c r="K944" s="47"/>
      <c r="O944" s="47"/>
      <c r="S944" s="47"/>
    </row>
    <row r="945" spans="8:19">
      <c r="H945" s="13"/>
      <c r="K945" s="47"/>
      <c r="O945" s="47"/>
      <c r="S945" s="47"/>
    </row>
    <row r="946" spans="8:19">
      <c r="H946" s="13"/>
      <c r="K946" s="47"/>
      <c r="O946" s="47"/>
      <c r="S946" s="47"/>
    </row>
    <row r="947" spans="8:19">
      <c r="H947" s="13"/>
      <c r="K947" s="47"/>
      <c r="O947" s="47"/>
      <c r="S947" s="47"/>
    </row>
    <row r="948" spans="8:19">
      <c r="H948" s="13"/>
      <c r="K948" s="47"/>
      <c r="O948" s="47"/>
      <c r="S948" s="47"/>
    </row>
    <row r="949" spans="8:19">
      <c r="H949" s="13"/>
      <c r="K949" s="47"/>
      <c r="O949" s="47"/>
      <c r="S949" s="47"/>
    </row>
    <row r="950" spans="8:19">
      <c r="H950" s="13"/>
      <c r="K950" s="47"/>
      <c r="O950" s="47"/>
      <c r="S950" s="47"/>
    </row>
    <row r="951" spans="8:19">
      <c r="H951" s="13"/>
      <c r="K951" s="47"/>
      <c r="O951" s="47"/>
      <c r="S951" s="47"/>
    </row>
    <row r="952" spans="8:19">
      <c r="H952" s="13"/>
      <c r="K952" s="47"/>
      <c r="O952" s="47"/>
      <c r="S952" s="47"/>
    </row>
    <row r="953" spans="8:19">
      <c r="H953" s="13"/>
      <c r="K953" s="47"/>
      <c r="O953" s="47"/>
      <c r="S953" s="47"/>
    </row>
    <row r="954" spans="8:19">
      <c r="H954" s="13"/>
      <c r="K954" s="47"/>
      <c r="O954" s="47"/>
      <c r="S954" s="47"/>
    </row>
    <row r="955" spans="8:19">
      <c r="H955" s="13"/>
      <c r="K955" s="47"/>
      <c r="O955" s="47"/>
      <c r="S955" s="47"/>
    </row>
    <row r="956" spans="8:19">
      <c r="H956" s="13"/>
      <c r="K956" s="47"/>
      <c r="O956" s="47"/>
      <c r="S956" s="47"/>
    </row>
    <row r="957" spans="8:19">
      <c r="H957" s="13"/>
      <c r="K957" s="47"/>
      <c r="O957" s="47"/>
      <c r="S957" s="47"/>
    </row>
    <row r="958" spans="8:19">
      <c r="H958" s="13"/>
      <c r="K958" s="47"/>
      <c r="O958" s="47"/>
      <c r="S958" s="47"/>
    </row>
    <row r="959" spans="8:19">
      <c r="H959" s="13"/>
      <c r="K959" s="47"/>
      <c r="O959" s="47"/>
      <c r="S959" s="47"/>
    </row>
    <row r="960" spans="8:19">
      <c r="H960" s="13"/>
      <c r="K960" s="47"/>
      <c r="O960" s="47"/>
      <c r="S960" s="47"/>
    </row>
    <row r="961" spans="8:19">
      <c r="H961" s="13"/>
      <c r="K961" s="47"/>
      <c r="O961" s="47"/>
      <c r="S961" s="47"/>
    </row>
    <row r="962" spans="8:19">
      <c r="H962" s="13"/>
      <c r="K962" s="47"/>
      <c r="O962" s="47"/>
      <c r="S962" s="47"/>
    </row>
    <row r="963" spans="8:19">
      <c r="H963" s="13"/>
      <c r="K963" s="47"/>
      <c r="O963" s="47"/>
      <c r="S963" s="47"/>
    </row>
    <row r="964" spans="8:19">
      <c r="H964" s="13"/>
      <c r="K964" s="47"/>
      <c r="O964" s="47"/>
      <c r="S964" s="47"/>
    </row>
    <row r="965" spans="8:19">
      <c r="H965" s="13"/>
      <c r="K965" s="47"/>
      <c r="O965" s="47"/>
      <c r="S965" s="47"/>
    </row>
    <row r="966" spans="8:19">
      <c r="H966" s="13"/>
      <c r="K966" s="47"/>
      <c r="O966" s="47"/>
      <c r="S966" s="47"/>
    </row>
    <row r="967" spans="8:19">
      <c r="H967" s="13"/>
      <c r="K967" s="47"/>
      <c r="O967" s="47"/>
      <c r="S967" s="47"/>
    </row>
    <row r="968" spans="8:19">
      <c r="H968" s="13"/>
      <c r="K968" s="47"/>
      <c r="O968" s="47"/>
      <c r="S968" s="47"/>
    </row>
    <row r="969" spans="8:19">
      <c r="H969" s="13"/>
      <c r="K969" s="47"/>
      <c r="O969" s="47"/>
      <c r="S969" s="47"/>
    </row>
    <row r="970" spans="8:19">
      <c r="H970" s="13"/>
      <c r="K970" s="47"/>
      <c r="O970" s="47"/>
      <c r="S970" s="47"/>
    </row>
    <row r="971" spans="8:19">
      <c r="H971" s="13"/>
      <c r="K971" s="47"/>
      <c r="O971" s="47"/>
      <c r="S971" s="47"/>
    </row>
    <row r="972" spans="8:19">
      <c r="H972" s="13"/>
      <c r="K972" s="47"/>
      <c r="O972" s="47"/>
      <c r="S972" s="47"/>
    </row>
    <row r="973" spans="8:19">
      <c r="H973" s="13"/>
      <c r="K973" s="47"/>
      <c r="O973" s="47"/>
      <c r="S973" s="47"/>
    </row>
    <row r="974" spans="8:19">
      <c r="H974" s="13"/>
      <c r="K974" s="47"/>
      <c r="O974" s="47"/>
      <c r="S974" s="47"/>
    </row>
    <row r="975" spans="8:19">
      <c r="H975" s="13"/>
      <c r="K975" s="47"/>
      <c r="O975" s="47"/>
      <c r="S975" s="47"/>
    </row>
    <row r="976" spans="8:19">
      <c r="H976" s="13"/>
      <c r="K976" s="47"/>
      <c r="O976" s="47"/>
      <c r="S976" s="47"/>
    </row>
    <row r="977" spans="8:19">
      <c r="H977" s="13"/>
      <c r="K977" s="47"/>
      <c r="O977" s="47"/>
      <c r="S977" s="47"/>
    </row>
    <row r="978" spans="8:19">
      <c r="H978" s="13"/>
      <c r="K978" s="47"/>
      <c r="O978" s="47"/>
      <c r="S978" s="47"/>
    </row>
    <row r="979" spans="8:19">
      <c r="H979" s="13"/>
      <c r="K979" s="47"/>
      <c r="O979" s="47"/>
      <c r="S979" s="47"/>
    </row>
    <row r="980" spans="8:19">
      <c r="H980" s="13"/>
      <c r="K980" s="47"/>
      <c r="O980" s="47"/>
      <c r="S980" s="47"/>
    </row>
    <row r="981" spans="8:19">
      <c r="H981" s="13"/>
      <c r="K981" s="47"/>
      <c r="O981" s="47"/>
      <c r="S981" s="47"/>
    </row>
    <row r="982" spans="8:19">
      <c r="H982" s="13"/>
      <c r="K982" s="47"/>
      <c r="O982" s="47"/>
      <c r="S982" s="47"/>
    </row>
    <row r="983" spans="8:19">
      <c r="H983" s="13"/>
      <c r="K983" s="47"/>
      <c r="O983" s="47"/>
      <c r="S983" s="47"/>
    </row>
    <row r="984" spans="8:19">
      <c r="H984" s="13"/>
      <c r="K984" s="47"/>
      <c r="O984" s="47"/>
      <c r="S984" s="47"/>
    </row>
    <row r="985" spans="8:19">
      <c r="H985" s="13"/>
      <c r="K985" s="47"/>
      <c r="O985" s="47"/>
      <c r="S985" s="47"/>
    </row>
    <row r="986" spans="8:19">
      <c r="H986" s="13"/>
      <c r="K986" s="47"/>
      <c r="O986" s="47"/>
      <c r="S986" s="47"/>
    </row>
    <row r="987" spans="8:19">
      <c r="H987" s="13"/>
      <c r="K987" s="47"/>
      <c r="O987" s="47"/>
      <c r="S987" s="47"/>
    </row>
    <row r="988" spans="8:19">
      <c r="H988" s="13"/>
      <c r="K988" s="47"/>
      <c r="O988" s="47"/>
      <c r="S988" s="47"/>
    </row>
    <row r="989" spans="8:19">
      <c r="H989" s="13"/>
      <c r="K989" s="47"/>
      <c r="O989" s="47"/>
      <c r="S989" s="47"/>
    </row>
    <row r="990" spans="8:19">
      <c r="H990" s="13"/>
      <c r="K990" s="47"/>
      <c r="O990" s="47"/>
      <c r="S990" s="47"/>
    </row>
    <row r="991" spans="8:19">
      <c r="H991" s="13"/>
      <c r="K991" s="47"/>
      <c r="O991" s="47"/>
      <c r="S991" s="47"/>
    </row>
    <row r="992" spans="8:19">
      <c r="H992" s="13"/>
      <c r="K992" s="47"/>
      <c r="O992" s="47"/>
      <c r="S992" s="47"/>
    </row>
    <row r="993" spans="8:19">
      <c r="H993" s="13"/>
      <c r="K993" s="47"/>
      <c r="O993" s="47"/>
      <c r="S993" s="47"/>
    </row>
    <row r="994" spans="8:19">
      <c r="H994" s="13"/>
      <c r="K994" s="47"/>
      <c r="O994" s="47"/>
      <c r="S994" s="47"/>
    </row>
    <row r="995" spans="8:19">
      <c r="H995" s="13"/>
      <c r="K995" s="47"/>
      <c r="O995" s="47"/>
      <c r="S995" s="47"/>
    </row>
    <row r="996" spans="8:19">
      <c r="H996" s="13"/>
      <c r="K996" s="47"/>
      <c r="O996" s="47"/>
      <c r="S996" s="47"/>
    </row>
    <row r="997" spans="8:19">
      <c r="H997" s="13"/>
      <c r="K997" s="47"/>
      <c r="O997" s="47"/>
      <c r="S997" s="47"/>
    </row>
    <row r="998" spans="8:19">
      <c r="H998" s="13"/>
      <c r="K998" s="47"/>
      <c r="O998" s="47"/>
      <c r="S998" s="47"/>
    </row>
    <row r="999" spans="8:19">
      <c r="H999" s="13"/>
      <c r="K999" s="47"/>
      <c r="O999" s="47"/>
      <c r="S999" s="47"/>
    </row>
    <row r="1000" spans="8:19">
      <c r="H1000" s="13"/>
      <c r="K1000" s="47"/>
      <c r="O1000" s="47"/>
      <c r="S1000" s="47"/>
    </row>
    <row r="1001" spans="8:19">
      <c r="H1001" s="13"/>
      <c r="K1001" s="47"/>
      <c r="O1001" s="47"/>
      <c r="S1001" s="47"/>
    </row>
    <row r="1002" spans="8:19">
      <c r="H1002" s="13"/>
      <c r="K1002" s="47"/>
      <c r="O1002" s="47"/>
      <c r="S1002" s="47"/>
    </row>
    <row r="1003" spans="8:19">
      <c r="H1003" s="13"/>
      <c r="K1003" s="47"/>
      <c r="O1003" s="47"/>
      <c r="S1003" s="47"/>
    </row>
    <row r="1004" spans="8:19">
      <c r="H1004" s="13"/>
      <c r="K1004" s="47"/>
      <c r="O1004" s="47"/>
      <c r="S1004" s="47"/>
    </row>
    <row r="1005" spans="8:19">
      <c r="H1005" s="13"/>
      <c r="K1005" s="47"/>
      <c r="O1005" s="47"/>
      <c r="S1005" s="47"/>
    </row>
    <row r="1006" spans="8:19">
      <c r="H1006" s="13"/>
      <c r="K1006" s="47"/>
      <c r="O1006" s="47"/>
      <c r="S1006" s="47"/>
    </row>
    <row r="1007" spans="8:19">
      <c r="H1007" s="13"/>
      <c r="K1007" s="47"/>
      <c r="O1007" s="47"/>
      <c r="S1007" s="47"/>
    </row>
    <row r="1008" spans="8:19">
      <c r="H1008" s="13"/>
      <c r="K1008" s="47"/>
      <c r="O1008" s="47"/>
      <c r="S1008" s="47"/>
    </row>
    <row r="1009" spans="8:19">
      <c r="H1009" s="13"/>
      <c r="K1009" s="47"/>
      <c r="O1009" s="47"/>
      <c r="S1009" s="47"/>
    </row>
    <row r="1010" spans="8:19">
      <c r="H1010" s="13"/>
      <c r="K1010" s="47"/>
      <c r="O1010" s="47"/>
      <c r="S1010" s="47"/>
    </row>
  </sheetData>
  <mergeCells count="3">
    <mergeCell ref="J5:L5"/>
    <mergeCell ref="N5:P5"/>
    <mergeCell ref="R5:T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A2742-65EC-4D5A-97B5-991B575F5FA4}">
  <dimension ref="A1:P20"/>
  <sheetViews>
    <sheetView workbookViewId="0">
      <selection activeCell="C22" sqref="C22"/>
    </sheetView>
  </sheetViews>
  <sheetFormatPr defaultRowHeight="14.45"/>
  <cols>
    <col min="1" max="1" width="18" bestFit="1" customWidth="1"/>
    <col min="2" max="2" width="34" bestFit="1" customWidth="1"/>
    <col min="3" max="3" width="20.7109375" bestFit="1" customWidth="1"/>
    <col min="4" max="4" width="12" bestFit="1" customWidth="1"/>
    <col min="5" max="5" width="9" bestFit="1" customWidth="1"/>
    <col min="6" max="6" width="10.140625" bestFit="1" customWidth="1"/>
    <col min="7" max="16" width="5.5703125" bestFit="1" customWidth="1"/>
  </cols>
  <sheetData>
    <row r="1" spans="1:16">
      <c r="A1" s="70" t="s">
        <v>102</v>
      </c>
      <c r="B1" s="71"/>
    </row>
    <row r="3" spans="1:16">
      <c r="A3" s="12" t="s">
        <v>103</v>
      </c>
      <c r="B3" s="3" t="s">
        <v>104</v>
      </c>
      <c r="C3" s="12" t="s">
        <v>105</v>
      </c>
      <c r="D3" t="s">
        <v>106</v>
      </c>
    </row>
    <row r="4" spans="1:16">
      <c r="B4" s="3"/>
      <c r="C4" s="12" t="s">
        <v>107</v>
      </c>
      <c r="D4" t="s">
        <v>108</v>
      </c>
    </row>
    <row r="5" spans="1:16">
      <c r="A5" s="12" t="s">
        <v>109</v>
      </c>
      <c r="B5" s="53">
        <v>45391</v>
      </c>
      <c r="C5" s="12" t="s">
        <v>110</v>
      </c>
      <c r="D5">
        <v>42712.2734375</v>
      </c>
    </row>
    <row r="6" spans="1:16">
      <c r="A6" s="12" t="s">
        <v>111</v>
      </c>
      <c r="B6" s="54">
        <v>0.49435185185185188</v>
      </c>
    </row>
    <row r="7" spans="1:16">
      <c r="A7" s="12" t="s">
        <v>112</v>
      </c>
      <c r="B7" s="55">
        <v>3.3333333333333335E-3</v>
      </c>
    </row>
    <row r="8" spans="1:16">
      <c r="A8" s="12" t="s">
        <v>113</v>
      </c>
      <c r="B8" s="3">
        <v>1</v>
      </c>
    </row>
    <row r="9" spans="1:16">
      <c r="A9" s="12" t="s">
        <v>114</v>
      </c>
      <c r="B9" s="3">
        <v>1000</v>
      </c>
    </row>
    <row r="10" spans="1:16">
      <c r="F10" s="56" t="s">
        <v>115</v>
      </c>
    </row>
    <row r="11" spans="1:16" ht="28.9">
      <c r="A11" s="12" t="s">
        <v>116</v>
      </c>
      <c r="B11" s="12" t="s">
        <v>117</v>
      </c>
      <c r="C11" s="12" t="s">
        <v>118</v>
      </c>
      <c r="D11" s="12" t="s">
        <v>3</v>
      </c>
      <c r="E11" s="58" t="s">
        <v>119</v>
      </c>
      <c r="F11" s="59">
        <v>0</v>
      </c>
      <c r="G11" s="59">
        <v>0.01</v>
      </c>
      <c r="H11" s="59">
        <v>0.05</v>
      </c>
      <c r="I11" s="59">
        <v>0.1</v>
      </c>
      <c r="J11" s="59">
        <v>0.25</v>
      </c>
      <c r="K11" s="59">
        <v>0.5</v>
      </c>
      <c r="L11" s="59">
        <v>0.75</v>
      </c>
      <c r="M11" s="59">
        <v>0.9</v>
      </c>
      <c r="N11" s="59">
        <v>0.95</v>
      </c>
      <c r="O11" s="59">
        <v>0.99</v>
      </c>
      <c r="P11" s="59">
        <v>1</v>
      </c>
    </row>
    <row r="12" spans="1:16">
      <c r="A12" s="57" t="s">
        <v>120</v>
      </c>
      <c r="B12">
        <v>1</v>
      </c>
      <c r="C12">
        <v>1000</v>
      </c>
      <c r="D12" s="13">
        <v>6.4478942971639253E-2</v>
      </c>
      <c r="E12" s="13">
        <v>1.0657455479371372E-3</v>
      </c>
      <c r="F12" s="13">
        <v>6.1157109294525613E-2</v>
      </c>
      <c r="G12" s="13">
        <v>6.2010018392115264E-2</v>
      </c>
      <c r="H12" s="13">
        <v>6.275774943945249E-2</v>
      </c>
      <c r="I12" s="13">
        <v>6.3083343354798746E-2</v>
      </c>
      <c r="J12" s="13">
        <v>6.3773322863388715E-2</v>
      </c>
      <c r="K12" s="13">
        <v>6.444196131694957E-2</v>
      </c>
      <c r="L12" s="13">
        <v>6.519416881366813E-2</v>
      </c>
      <c r="M12" s="13">
        <v>6.5843374943463581E-2</v>
      </c>
      <c r="N12" s="13">
        <v>6.6254476008990815E-2</v>
      </c>
      <c r="O12" s="13">
        <v>6.6863031921478591E-2</v>
      </c>
      <c r="P12" s="13">
        <v>6.8362705684200067E-2</v>
      </c>
    </row>
    <row r="13" spans="1:16">
      <c r="A13" s="57" t="s">
        <v>121</v>
      </c>
      <c r="B13">
        <v>1</v>
      </c>
      <c r="C13">
        <v>1000</v>
      </c>
      <c r="D13" s="13">
        <v>6.7377118710458928E-2</v>
      </c>
      <c r="E13" s="13">
        <v>9.6798588736876146E-4</v>
      </c>
      <c r="F13" s="13">
        <v>6.4629955888184751E-2</v>
      </c>
      <c r="G13" s="13">
        <v>6.5237467331871163E-2</v>
      </c>
      <c r="H13" s="13">
        <v>6.5815751304829806E-2</v>
      </c>
      <c r="I13" s="13">
        <v>6.6160344723672271E-2</v>
      </c>
      <c r="J13" s="13">
        <v>6.6695080903932322E-2</v>
      </c>
      <c r="K13" s="13">
        <v>6.7370374130800867E-2</v>
      </c>
      <c r="L13" s="13">
        <v>6.8016421693550308E-2</v>
      </c>
      <c r="M13" s="13">
        <v>6.8660056419968751E-2</v>
      </c>
      <c r="N13" s="13">
        <v>6.9005987206631425E-2</v>
      </c>
      <c r="O13" s="13">
        <v>6.9723794142332415E-2</v>
      </c>
      <c r="P13" s="13">
        <v>7.1200457595035974E-2</v>
      </c>
    </row>
    <row r="14" spans="1:16">
      <c r="A14" s="57" t="s">
        <v>122</v>
      </c>
      <c r="B14">
        <v>1</v>
      </c>
      <c r="C14">
        <v>1000</v>
      </c>
      <c r="D14" s="13">
        <v>6.5954386838368587E-2</v>
      </c>
      <c r="E14" s="13">
        <v>9.6637065515324506E-4</v>
      </c>
      <c r="F14" s="13">
        <v>6.2838769390025029E-2</v>
      </c>
      <c r="G14" s="13">
        <v>6.3775114791101498E-2</v>
      </c>
      <c r="H14" s="13">
        <v>6.4389688507715453E-2</v>
      </c>
      <c r="I14" s="13">
        <v>6.4710831996662832E-2</v>
      </c>
      <c r="J14" s="13">
        <v>6.529753387584393E-2</v>
      </c>
      <c r="K14" s="13">
        <v>6.5978759696182582E-2</v>
      </c>
      <c r="L14" s="13">
        <v>6.6624252060355021E-2</v>
      </c>
      <c r="M14" s="13">
        <v>6.7164826440563347E-2</v>
      </c>
      <c r="N14" s="13">
        <v>6.7475350599783698E-2</v>
      </c>
      <c r="O14" s="13">
        <v>6.8195347898995284E-2</v>
      </c>
      <c r="P14" s="13">
        <v>6.909095196017713E-2</v>
      </c>
    </row>
    <row r="15" spans="1:16">
      <c r="A15" s="57" t="s">
        <v>123</v>
      </c>
      <c r="B15">
        <v>1</v>
      </c>
      <c r="C15">
        <v>1000</v>
      </c>
      <c r="D15" s="13">
        <v>0.1304661208700103</v>
      </c>
      <c r="E15" s="13">
        <v>1.3380289063491385E-3</v>
      </c>
      <c r="F15" s="13">
        <v>0.12642652097656512</v>
      </c>
      <c r="G15" s="13">
        <v>0.12755304763916206</v>
      </c>
      <c r="H15" s="13">
        <v>0.12827678775836238</v>
      </c>
      <c r="I15" s="13">
        <v>0.12884065765827424</v>
      </c>
      <c r="J15" s="13">
        <v>0.12956595306092497</v>
      </c>
      <c r="K15" s="13">
        <v>0.13040771736610834</v>
      </c>
      <c r="L15" s="13">
        <v>0.13145427261469098</v>
      </c>
      <c r="M15" s="13">
        <v>0.13218133737866897</v>
      </c>
      <c r="N15" s="13">
        <v>0.13266715666543039</v>
      </c>
      <c r="O15" s="13">
        <v>0.13346178476718765</v>
      </c>
      <c r="P15" s="13">
        <v>0.13545472383241056</v>
      </c>
    </row>
    <row r="16" spans="1:16">
      <c r="A16" s="57" t="s">
        <v>124</v>
      </c>
      <c r="B16">
        <v>1</v>
      </c>
      <c r="C16">
        <v>1000</v>
      </c>
      <c r="D16" s="13">
        <v>0.1304661208700103</v>
      </c>
      <c r="E16" s="13">
        <v>1.3380289063491385E-3</v>
      </c>
      <c r="F16" s="13">
        <v>0.12642652097656512</v>
      </c>
      <c r="G16" s="13">
        <v>0.12755304763916206</v>
      </c>
      <c r="H16" s="13">
        <v>0.12827678775836238</v>
      </c>
      <c r="I16" s="13">
        <v>0.12884065765827424</v>
      </c>
      <c r="J16" s="13">
        <v>0.12956595306092497</v>
      </c>
      <c r="K16" s="13">
        <v>0.13040771736610834</v>
      </c>
      <c r="L16" s="13">
        <v>0.13145427261469098</v>
      </c>
      <c r="M16" s="13">
        <v>0.13218133737866897</v>
      </c>
      <c r="N16" s="13">
        <v>0.13266715666543039</v>
      </c>
      <c r="O16" s="13">
        <v>0.13346178476718765</v>
      </c>
      <c r="P16" s="13">
        <v>0.13545472383241056</v>
      </c>
    </row>
    <row r="17" spans="1:16">
      <c r="A17" s="57" t="s">
        <v>125</v>
      </c>
      <c r="B17">
        <v>1</v>
      </c>
      <c r="C17">
        <v>1000</v>
      </c>
      <c r="D17" s="13">
        <v>0.1290780571159672</v>
      </c>
      <c r="E17" s="13">
        <v>1.2354642989442128E-3</v>
      </c>
      <c r="F17" s="13">
        <v>0.12550336493283568</v>
      </c>
      <c r="G17" s="13">
        <v>0.12622373323438757</v>
      </c>
      <c r="H17" s="13">
        <v>0.12704374999744852</v>
      </c>
      <c r="I17" s="13">
        <v>0.12755775734619318</v>
      </c>
      <c r="J17" s="13">
        <v>0.12821641717087298</v>
      </c>
      <c r="K17" s="13">
        <v>0.12911384892281427</v>
      </c>
      <c r="L17" s="13">
        <v>0.12991585949112033</v>
      </c>
      <c r="M17" s="13">
        <v>0.13055995158932221</v>
      </c>
      <c r="N17" s="13">
        <v>0.13109627160316364</v>
      </c>
      <c r="O17" s="13">
        <v>0.13199258694534102</v>
      </c>
      <c r="P17" s="13">
        <v>0.13260627292726057</v>
      </c>
    </row>
    <row r="18" spans="1:16">
      <c r="A18" s="57" t="s">
        <v>126</v>
      </c>
      <c r="B18">
        <v>1</v>
      </c>
      <c r="C18">
        <v>1000</v>
      </c>
      <c r="D18" s="13">
        <v>0.28809640197679048</v>
      </c>
      <c r="E18" s="13">
        <v>6.3344908198275625E-3</v>
      </c>
      <c r="F18" s="13">
        <v>0.26653193735188146</v>
      </c>
      <c r="G18" s="13">
        <v>0.27412542546922797</v>
      </c>
      <c r="H18" s="13">
        <v>0.27852895045703768</v>
      </c>
      <c r="I18" s="13">
        <v>0.28022772024739828</v>
      </c>
      <c r="J18" s="13">
        <v>0.28359556532366881</v>
      </c>
      <c r="K18" s="13">
        <v>0.28788812992974944</v>
      </c>
      <c r="L18" s="13">
        <v>0.29245634277109228</v>
      </c>
      <c r="M18" s="13">
        <v>0.29616271521556636</v>
      </c>
      <c r="N18" s="13">
        <v>0.29863241155783748</v>
      </c>
      <c r="O18" s="13">
        <v>0.30309790444150425</v>
      </c>
      <c r="P18" s="13">
        <v>0.31013763840410558</v>
      </c>
    </row>
    <row r="19" spans="1:16">
      <c r="A19" s="57" t="s">
        <v>127</v>
      </c>
      <c r="B19">
        <v>1</v>
      </c>
      <c r="C19">
        <v>1000</v>
      </c>
      <c r="D19" s="13">
        <v>0.26523285083015891</v>
      </c>
      <c r="E19" s="13">
        <v>5.2311498981826594E-3</v>
      </c>
      <c r="F19" s="13">
        <v>0.25188594486732768</v>
      </c>
      <c r="G19" s="13">
        <v>0.25428679528482606</v>
      </c>
      <c r="H19" s="13">
        <v>0.25662312118816305</v>
      </c>
      <c r="I19" s="13">
        <v>0.25821147970294289</v>
      </c>
      <c r="J19" s="13">
        <v>0.26176574117926427</v>
      </c>
      <c r="K19" s="13">
        <v>0.26504827173760948</v>
      </c>
      <c r="L19" s="13">
        <v>0.2685230262606873</v>
      </c>
      <c r="M19" s="13">
        <v>0.27208861377657589</v>
      </c>
      <c r="N19" s="13">
        <v>0.27430940254504771</v>
      </c>
      <c r="O19" s="13">
        <v>0.27765943383496389</v>
      </c>
      <c r="P19" s="13">
        <v>0.28299015700083641</v>
      </c>
    </row>
    <row r="20" spans="1:16">
      <c r="A20" s="57" t="s">
        <v>128</v>
      </c>
      <c r="B20">
        <v>1</v>
      </c>
      <c r="C20">
        <v>1000</v>
      </c>
      <c r="D20" s="13">
        <v>0.27612865390393521</v>
      </c>
      <c r="E20" s="13">
        <v>5.7242120862078961E-3</v>
      </c>
      <c r="F20" s="13">
        <v>0.26012983719391974</v>
      </c>
      <c r="G20" s="13">
        <v>0.26388014053309139</v>
      </c>
      <c r="H20" s="13">
        <v>0.26705413933566186</v>
      </c>
      <c r="I20" s="13">
        <v>0.26899249834945788</v>
      </c>
      <c r="J20" s="13">
        <v>0.27198938244786991</v>
      </c>
      <c r="K20" s="13">
        <v>0.27604775359808353</v>
      </c>
      <c r="L20" s="13">
        <v>0.28003617790162239</v>
      </c>
      <c r="M20" s="13">
        <v>0.28362001792439395</v>
      </c>
      <c r="N20" s="13">
        <v>0.28565388107906436</v>
      </c>
      <c r="O20" s="13">
        <v>0.28984970573578667</v>
      </c>
      <c r="P20" s="13">
        <v>0.29285994102139906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97E53-9216-4A8D-AE89-E9F5B6F751C8}">
  <dimension ref="A1:J106"/>
  <sheetViews>
    <sheetView workbookViewId="0">
      <pane xSplit="1" ySplit="1" topLeftCell="B2" activePane="bottomRight" state="frozen"/>
      <selection pane="bottomRight" activeCell="B2" sqref="B2"/>
      <selection pane="bottomLeft" activeCell="A2" sqref="A2"/>
      <selection pane="topRight" activeCell="B1" sqref="B1"/>
    </sheetView>
  </sheetViews>
  <sheetFormatPr defaultColWidth="8.85546875" defaultRowHeight="14.45"/>
  <cols>
    <col min="1" max="1" width="16.28515625" style="61" bestFit="1" customWidth="1"/>
    <col min="2" max="2" width="17.7109375" style="3" bestFit="1" customWidth="1"/>
    <col min="3" max="3" width="17" style="3" bestFit="1" customWidth="1"/>
    <col min="4" max="4" width="17.28515625" style="3" bestFit="1" customWidth="1"/>
    <col min="5" max="5" width="17.7109375" style="3" bestFit="1" customWidth="1"/>
    <col min="6" max="6" width="17" style="3" bestFit="1" customWidth="1"/>
    <col min="7" max="7" width="17.28515625" style="3" bestFit="1" customWidth="1"/>
    <col min="8" max="8" width="17.7109375" style="3" bestFit="1" customWidth="1"/>
    <col min="9" max="9" width="17" style="3" bestFit="1" customWidth="1"/>
    <col min="10" max="10" width="17.28515625" style="3" bestFit="1" customWidth="1"/>
    <col min="11" max="16384" width="8.85546875" style="3"/>
  </cols>
  <sheetData>
    <row r="1" spans="1:10" s="56" customFormat="1">
      <c r="A1" s="60" t="s">
        <v>116</v>
      </c>
      <c r="B1" s="56" t="s">
        <v>120</v>
      </c>
      <c r="C1" s="56" t="s">
        <v>121</v>
      </c>
      <c r="D1" s="56" t="s">
        <v>122</v>
      </c>
      <c r="E1" s="56" t="s">
        <v>123</v>
      </c>
      <c r="F1" s="56" t="s">
        <v>124</v>
      </c>
      <c r="G1" s="56" t="s">
        <v>125</v>
      </c>
      <c r="H1" s="56" t="s">
        <v>126</v>
      </c>
      <c r="I1" s="56" t="s">
        <v>127</v>
      </c>
      <c r="J1" s="56" t="s">
        <v>128</v>
      </c>
    </row>
    <row r="2" spans="1:10">
      <c r="A2" s="61" t="s">
        <v>117</v>
      </c>
      <c r="B2" s="3">
        <v>1</v>
      </c>
      <c r="C2" s="3">
        <v>1</v>
      </c>
      <c r="D2" s="3">
        <v>1</v>
      </c>
      <c r="E2" s="3">
        <v>1</v>
      </c>
      <c r="F2" s="3">
        <v>1</v>
      </c>
      <c r="G2" s="3">
        <v>1</v>
      </c>
      <c r="H2" s="3">
        <v>1</v>
      </c>
      <c r="I2" s="3">
        <v>1</v>
      </c>
      <c r="J2" s="3">
        <v>1</v>
      </c>
    </row>
    <row r="3" spans="1:10">
      <c r="A3" s="61" t="s">
        <v>118</v>
      </c>
      <c r="B3" s="3">
        <v>1000</v>
      </c>
      <c r="C3" s="3">
        <v>1000</v>
      </c>
      <c r="D3" s="3">
        <v>1000</v>
      </c>
      <c r="E3" s="3">
        <v>1000</v>
      </c>
      <c r="F3" s="3">
        <v>1000</v>
      </c>
      <c r="G3" s="3">
        <v>1000</v>
      </c>
      <c r="H3" s="3">
        <v>1000</v>
      </c>
      <c r="I3" s="3">
        <v>1000</v>
      </c>
      <c r="J3" s="3">
        <v>1000</v>
      </c>
    </row>
    <row r="4" spans="1:10">
      <c r="A4" s="61" t="s">
        <v>3</v>
      </c>
      <c r="B4" s="3">
        <v>6.4478942971639253E-2</v>
      </c>
      <c r="C4" s="3">
        <v>6.7377118710458928E-2</v>
      </c>
      <c r="D4" s="3">
        <v>6.5954386838368587E-2</v>
      </c>
      <c r="E4" s="3">
        <v>0.1304661208700103</v>
      </c>
      <c r="F4" s="3">
        <v>0.1304661208700103</v>
      </c>
      <c r="G4" s="3">
        <v>0.1290780571159672</v>
      </c>
      <c r="H4" s="3">
        <v>0.28809640197679048</v>
      </c>
      <c r="I4" s="3">
        <v>0.26523285083015891</v>
      </c>
      <c r="J4" s="3">
        <v>0.27612865390393521</v>
      </c>
    </row>
    <row r="5" spans="1:10">
      <c r="A5" s="61" t="s">
        <v>129</v>
      </c>
      <c r="B5" s="3">
        <v>1.0657455479371372E-3</v>
      </c>
      <c r="C5" s="3">
        <v>9.6798588736876146E-4</v>
      </c>
      <c r="D5" s="3">
        <v>9.6637065515324506E-4</v>
      </c>
      <c r="E5" s="3">
        <v>1.3380289063491385E-3</v>
      </c>
      <c r="F5" s="3">
        <v>1.3380289063491385E-3</v>
      </c>
      <c r="G5" s="3">
        <v>1.2354642989442128E-3</v>
      </c>
      <c r="H5" s="3">
        <v>6.3344908198275625E-3</v>
      </c>
      <c r="I5" s="3">
        <v>5.2311498981826594E-3</v>
      </c>
      <c r="J5" s="3">
        <v>5.7242120862078961E-3</v>
      </c>
    </row>
    <row r="6" spans="1:10">
      <c r="A6" s="61">
        <v>0</v>
      </c>
      <c r="B6" s="3">
        <v>6.1157109294525613E-2</v>
      </c>
      <c r="C6" s="3">
        <v>6.4629955888184751E-2</v>
      </c>
      <c r="D6" s="3">
        <v>6.2838769390025029E-2</v>
      </c>
      <c r="E6" s="3">
        <v>0.12642652097656512</v>
      </c>
      <c r="F6" s="3">
        <v>0.12642652097656512</v>
      </c>
      <c r="G6" s="3">
        <v>0.12550336493283568</v>
      </c>
      <c r="H6" s="3">
        <v>0.26653193735188146</v>
      </c>
      <c r="I6" s="3">
        <v>0.25188594486732768</v>
      </c>
      <c r="J6" s="3">
        <v>0.26012983719391974</v>
      </c>
    </row>
    <row r="7" spans="1:10">
      <c r="A7" s="61">
        <v>0.01</v>
      </c>
      <c r="B7" s="3">
        <v>6.2010018392115264E-2</v>
      </c>
      <c r="C7" s="3">
        <v>6.5237467331871163E-2</v>
      </c>
      <c r="D7" s="3">
        <v>6.3775114791101498E-2</v>
      </c>
      <c r="E7" s="3">
        <v>0.12755304763916206</v>
      </c>
      <c r="F7" s="3">
        <v>0.12755304763916206</v>
      </c>
      <c r="G7" s="3">
        <v>0.12622373323438757</v>
      </c>
      <c r="H7" s="3">
        <v>0.27412542546922797</v>
      </c>
      <c r="I7" s="3">
        <v>0.25428679528482606</v>
      </c>
      <c r="J7" s="3">
        <v>0.26388014053309139</v>
      </c>
    </row>
    <row r="8" spans="1:10">
      <c r="A8" s="61">
        <v>0.02</v>
      </c>
      <c r="B8" s="3">
        <v>6.2351001215339298E-2</v>
      </c>
      <c r="C8" s="3">
        <v>6.5496375643800397E-2</v>
      </c>
      <c r="D8" s="3">
        <v>6.4059199868444813E-2</v>
      </c>
      <c r="E8" s="3">
        <v>0.12777451082710545</v>
      </c>
      <c r="F8" s="3">
        <v>0.12777451082710545</v>
      </c>
      <c r="G8" s="3">
        <v>0.1264173224803046</v>
      </c>
      <c r="H8" s="3">
        <v>0.27583720790810512</v>
      </c>
      <c r="I8" s="3">
        <v>0.25526644979630431</v>
      </c>
      <c r="J8" s="3">
        <v>0.26503724655949035</v>
      </c>
    </row>
    <row r="9" spans="1:10">
      <c r="A9" s="61">
        <v>0.03</v>
      </c>
      <c r="B9" s="3">
        <v>6.2480521935746464E-2</v>
      </c>
      <c r="C9" s="3">
        <v>6.5616119268279607E-2</v>
      </c>
      <c r="D9" s="3">
        <v>6.4173905411067517E-2</v>
      </c>
      <c r="E9" s="3">
        <v>0.1279337930069476</v>
      </c>
      <c r="F9" s="3">
        <v>0.1279337930069476</v>
      </c>
      <c r="G9" s="3">
        <v>0.12664344694357624</v>
      </c>
      <c r="H9" s="3">
        <v>0.27680648641685413</v>
      </c>
      <c r="I9" s="3">
        <v>0.25582026224248389</v>
      </c>
      <c r="J9" s="3">
        <v>0.26539484275297692</v>
      </c>
    </row>
    <row r="10" spans="1:10">
      <c r="A10" s="61">
        <v>0.04</v>
      </c>
      <c r="B10" s="3">
        <v>6.2627753276781883E-2</v>
      </c>
      <c r="C10" s="3">
        <v>6.5724205171193206E-2</v>
      </c>
      <c r="D10" s="3">
        <v>6.426776319407472E-2</v>
      </c>
      <c r="E10" s="3">
        <v>0.12815495631120274</v>
      </c>
      <c r="F10" s="3">
        <v>0.12815495631120274</v>
      </c>
      <c r="G10" s="3">
        <v>0.12689609642668354</v>
      </c>
      <c r="H10" s="3">
        <v>0.27764304138015572</v>
      </c>
      <c r="I10" s="3">
        <v>0.25630240345709182</v>
      </c>
      <c r="J10" s="3">
        <v>0.26606771142374325</v>
      </c>
    </row>
    <row r="11" spans="1:10">
      <c r="A11" s="61">
        <v>0.05</v>
      </c>
      <c r="B11" s="3">
        <v>6.275774943945249E-2</v>
      </c>
      <c r="C11" s="3">
        <v>6.5815751304829806E-2</v>
      </c>
      <c r="D11" s="3">
        <v>6.4389688507715453E-2</v>
      </c>
      <c r="E11" s="3">
        <v>0.12827678775836238</v>
      </c>
      <c r="F11" s="3">
        <v>0.12827678775836238</v>
      </c>
      <c r="G11" s="3">
        <v>0.12704374999744852</v>
      </c>
      <c r="H11" s="3">
        <v>0.27852895045703768</v>
      </c>
      <c r="I11" s="3">
        <v>0.25662312118816305</v>
      </c>
      <c r="J11" s="3">
        <v>0.26705413933566186</v>
      </c>
    </row>
    <row r="12" spans="1:10">
      <c r="A12" s="61">
        <v>0.06</v>
      </c>
      <c r="B12" s="3">
        <v>6.285570459315705E-2</v>
      </c>
      <c r="C12" s="3">
        <v>6.5899356411364948E-2</v>
      </c>
      <c r="D12" s="3">
        <v>6.4436066057662264E-2</v>
      </c>
      <c r="E12" s="3">
        <v>0.12838317869625551</v>
      </c>
      <c r="F12" s="3">
        <v>0.12838317869625551</v>
      </c>
      <c r="G12" s="3">
        <v>0.12722521678646989</v>
      </c>
      <c r="H12" s="3">
        <v>0.27894999618240002</v>
      </c>
      <c r="I12" s="3">
        <v>0.25692928502894463</v>
      </c>
      <c r="J12" s="3">
        <v>0.26776166259188383</v>
      </c>
    </row>
    <row r="13" spans="1:10">
      <c r="A13" s="61">
        <v>7.0000000000000007E-2</v>
      </c>
      <c r="B13" s="3">
        <v>6.2929877510347773E-2</v>
      </c>
      <c r="C13" s="3">
        <v>6.5960777820879515E-2</v>
      </c>
      <c r="D13" s="3">
        <v>6.449572326321823E-2</v>
      </c>
      <c r="E13" s="3">
        <v>0.12851114670180852</v>
      </c>
      <c r="F13" s="3">
        <v>0.12851114670180852</v>
      </c>
      <c r="G13" s="3">
        <v>0.12728373426545131</v>
      </c>
      <c r="H13" s="3">
        <v>0.27926775031669454</v>
      </c>
      <c r="I13" s="3">
        <v>0.25736733240678777</v>
      </c>
      <c r="J13" s="3">
        <v>0.26804036335650328</v>
      </c>
    </row>
    <row r="14" spans="1:10">
      <c r="A14" s="61">
        <v>0.08</v>
      </c>
      <c r="B14" s="3">
        <v>6.2968541871216005E-2</v>
      </c>
      <c r="C14" s="3">
        <v>6.6046175873771304E-2</v>
      </c>
      <c r="D14" s="3">
        <v>6.4585454456151298E-2</v>
      </c>
      <c r="E14" s="3">
        <v>0.12862397350237881</v>
      </c>
      <c r="F14" s="3">
        <v>0.12862397350237881</v>
      </c>
      <c r="G14" s="3">
        <v>0.12739009120574007</v>
      </c>
      <c r="H14" s="3">
        <v>0.2796655294642828</v>
      </c>
      <c r="I14" s="3">
        <v>0.25769804870606478</v>
      </c>
      <c r="J14" s="3">
        <v>0.26841580062729165</v>
      </c>
    </row>
    <row r="15" spans="1:10">
      <c r="A15" s="61">
        <v>0.09</v>
      </c>
      <c r="B15" s="3">
        <v>6.3030533933859628E-2</v>
      </c>
      <c r="C15" s="3">
        <v>6.6109042071896287E-2</v>
      </c>
      <c r="D15" s="3">
        <v>6.4642714128290105E-2</v>
      </c>
      <c r="E15" s="3">
        <v>0.12873661148212556</v>
      </c>
      <c r="F15" s="3">
        <v>0.12873661148212556</v>
      </c>
      <c r="G15" s="3">
        <v>0.12749180349765271</v>
      </c>
      <c r="H15" s="3">
        <v>0.27997439561970455</v>
      </c>
      <c r="I15" s="3">
        <v>0.25791818926368998</v>
      </c>
      <c r="J15" s="3">
        <v>0.26876100288292359</v>
      </c>
    </row>
    <row r="16" spans="1:10">
      <c r="A16" s="61">
        <v>0.1</v>
      </c>
      <c r="B16" s="3">
        <v>6.3083343354798746E-2</v>
      </c>
      <c r="C16" s="3">
        <v>6.6160344723672271E-2</v>
      </c>
      <c r="D16" s="3">
        <v>6.4710831996662832E-2</v>
      </c>
      <c r="E16" s="3">
        <v>0.12884065765827424</v>
      </c>
      <c r="F16" s="3">
        <v>0.12884065765827424</v>
      </c>
      <c r="G16" s="3">
        <v>0.12755775734619318</v>
      </c>
      <c r="H16" s="3">
        <v>0.28022772024739828</v>
      </c>
      <c r="I16" s="3">
        <v>0.25821147970294289</v>
      </c>
      <c r="J16" s="3">
        <v>0.26899249834945788</v>
      </c>
    </row>
    <row r="17" spans="1:10">
      <c r="A17" s="61">
        <v>0.11</v>
      </c>
      <c r="B17" s="3">
        <v>6.3144787100125804E-2</v>
      </c>
      <c r="C17" s="3">
        <v>6.6198605999489568E-2</v>
      </c>
      <c r="D17" s="3">
        <v>6.4749881465406361E-2</v>
      </c>
      <c r="E17" s="3">
        <v>0.12887900415404577</v>
      </c>
      <c r="F17" s="3">
        <v>0.12887900415404577</v>
      </c>
      <c r="G17" s="3">
        <v>0.12758688083387573</v>
      </c>
      <c r="H17" s="3">
        <v>0.28056145751967132</v>
      </c>
      <c r="I17" s="3">
        <v>0.25851064025932557</v>
      </c>
      <c r="J17" s="3">
        <v>0.2692831222008697</v>
      </c>
    </row>
    <row r="18" spans="1:10">
      <c r="A18" s="61">
        <v>0.12</v>
      </c>
      <c r="B18" s="3">
        <v>6.3221479456020468E-2</v>
      </c>
      <c r="C18" s="3">
        <v>6.6248180519611968E-2</v>
      </c>
      <c r="D18" s="3">
        <v>6.4787444026312993E-2</v>
      </c>
      <c r="E18" s="3">
        <v>0.12892046904878718</v>
      </c>
      <c r="F18" s="3">
        <v>0.12892046904878718</v>
      </c>
      <c r="G18" s="3">
        <v>0.1276480858256179</v>
      </c>
      <c r="H18" s="3">
        <v>0.28073692758547319</v>
      </c>
      <c r="I18" s="3">
        <v>0.25887485786108211</v>
      </c>
      <c r="J18" s="3">
        <v>0.26950643567968197</v>
      </c>
    </row>
    <row r="19" spans="1:10">
      <c r="A19" s="61">
        <v>0.13</v>
      </c>
      <c r="B19" s="3">
        <v>6.3275712474795492E-2</v>
      </c>
      <c r="C19" s="3">
        <v>6.6295841194620453E-2</v>
      </c>
      <c r="D19" s="3">
        <v>6.4802627120333328E-2</v>
      </c>
      <c r="E19" s="3">
        <v>0.12895608865258257</v>
      </c>
      <c r="F19" s="3">
        <v>0.12895608865258257</v>
      </c>
      <c r="G19" s="3">
        <v>0.12768029301581235</v>
      </c>
      <c r="H19" s="3">
        <v>0.2811800906008417</v>
      </c>
      <c r="I19" s="3">
        <v>0.25916655702428892</v>
      </c>
      <c r="J19" s="3">
        <v>0.26978818890705192</v>
      </c>
    </row>
    <row r="20" spans="1:10">
      <c r="A20" s="61">
        <v>0.14000000000000001</v>
      </c>
      <c r="B20" s="3">
        <v>6.3331402906152912E-2</v>
      </c>
      <c r="C20" s="3">
        <v>6.6352484940794237E-2</v>
      </c>
      <c r="D20" s="3">
        <v>6.4839831368038447E-2</v>
      </c>
      <c r="E20" s="3">
        <v>0.12900002883366041</v>
      </c>
      <c r="F20" s="3">
        <v>0.12900002883366041</v>
      </c>
      <c r="G20" s="3">
        <v>0.12772062987873642</v>
      </c>
      <c r="H20" s="3">
        <v>0.28141474206929579</v>
      </c>
      <c r="I20" s="3">
        <v>0.25945291885948124</v>
      </c>
      <c r="J20" s="3">
        <v>0.26990943564342362</v>
      </c>
    </row>
    <row r="21" spans="1:10">
      <c r="A21" s="61">
        <v>0.15</v>
      </c>
      <c r="B21" s="3">
        <v>6.3379949543111852E-2</v>
      </c>
      <c r="C21" s="3">
        <v>6.6380992248754669E-2</v>
      </c>
      <c r="D21" s="3">
        <v>6.4887238908206982E-2</v>
      </c>
      <c r="E21" s="3">
        <v>0.12906183436120255</v>
      </c>
      <c r="F21" s="3">
        <v>0.12906183436120255</v>
      </c>
      <c r="G21" s="3">
        <v>0.12778468468646154</v>
      </c>
      <c r="H21" s="3">
        <v>0.2816152988117801</v>
      </c>
      <c r="I21" s="3">
        <v>0.25971710309180979</v>
      </c>
      <c r="J21" s="3">
        <v>0.27004686837978287</v>
      </c>
    </row>
    <row r="22" spans="1:10">
      <c r="A22" s="61">
        <v>0.16</v>
      </c>
      <c r="B22" s="3">
        <v>6.3438574402649273E-2</v>
      </c>
      <c r="C22" s="3">
        <v>6.6433051778111693E-2</v>
      </c>
      <c r="D22" s="3">
        <v>6.4934799708293522E-2</v>
      </c>
      <c r="E22" s="3">
        <v>0.1291194659703877</v>
      </c>
      <c r="F22" s="3">
        <v>0.1291194659703877</v>
      </c>
      <c r="G22" s="3">
        <v>0.12786167779397831</v>
      </c>
      <c r="H22" s="3">
        <v>0.28188264504255867</v>
      </c>
      <c r="I22" s="3">
        <v>0.25984444707755189</v>
      </c>
      <c r="J22" s="3">
        <v>0.27024652276890837</v>
      </c>
    </row>
    <row r="23" spans="1:10">
      <c r="A23" s="61">
        <v>0.17</v>
      </c>
      <c r="B23" s="3">
        <v>6.3475559726203154E-2</v>
      </c>
      <c r="C23" s="3">
        <v>6.6464806096137988E-2</v>
      </c>
      <c r="D23" s="3">
        <v>6.497883539112681E-2</v>
      </c>
      <c r="E23" s="3">
        <v>0.12914172002971108</v>
      </c>
      <c r="F23" s="3">
        <v>0.12914172002971108</v>
      </c>
      <c r="G23" s="3">
        <v>0.12792119974909971</v>
      </c>
      <c r="H23" s="3">
        <v>0.28204390233312215</v>
      </c>
      <c r="I23" s="3">
        <v>0.26005265224010266</v>
      </c>
      <c r="J23" s="3">
        <v>0.27042841624518521</v>
      </c>
    </row>
    <row r="24" spans="1:10">
      <c r="A24" s="61">
        <v>0.18</v>
      </c>
      <c r="B24" s="3">
        <v>6.3528245445392401E-2</v>
      </c>
      <c r="C24" s="3">
        <v>6.6508991983139212E-2</v>
      </c>
      <c r="D24" s="3">
        <v>6.5030513640172122E-2</v>
      </c>
      <c r="E24" s="3">
        <v>0.12924671290140652</v>
      </c>
      <c r="F24" s="3">
        <v>0.12924671290140652</v>
      </c>
      <c r="G24" s="3">
        <v>0.12794494926010602</v>
      </c>
      <c r="H24" s="3">
        <v>0.28220349633428271</v>
      </c>
      <c r="I24" s="3">
        <v>0.26022626795023268</v>
      </c>
      <c r="J24" s="3">
        <v>0.27054376807994446</v>
      </c>
    </row>
    <row r="25" spans="1:10">
      <c r="A25" s="61">
        <v>0.19</v>
      </c>
      <c r="B25" s="3">
        <v>6.356129122436191E-2</v>
      </c>
      <c r="C25" s="3">
        <v>6.6528983559627608E-2</v>
      </c>
      <c r="D25" s="3">
        <v>6.505905613726129E-2</v>
      </c>
      <c r="E25" s="3">
        <v>0.12928751992872556</v>
      </c>
      <c r="F25" s="3">
        <v>0.12928751992872556</v>
      </c>
      <c r="G25" s="3">
        <v>0.12799392185779676</v>
      </c>
      <c r="H25" s="3">
        <v>0.2824840305051437</v>
      </c>
      <c r="I25" s="3">
        <v>0.2604435874136633</v>
      </c>
      <c r="J25" s="3">
        <v>0.27071543942153975</v>
      </c>
    </row>
    <row r="26" spans="1:10">
      <c r="A26" s="61">
        <v>0.2</v>
      </c>
      <c r="B26" s="3">
        <v>6.3601258072561298E-2</v>
      </c>
      <c r="C26" s="3">
        <v>6.655237915250381E-2</v>
      </c>
      <c r="D26" s="3">
        <v>6.5098699156462117E-2</v>
      </c>
      <c r="E26" s="3">
        <v>0.12932015689181117</v>
      </c>
      <c r="F26" s="3">
        <v>0.12932015689181117</v>
      </c>
      <c r="G26" s="3">
        <v>0.12802078407097051</v>
      </c>
      <c r="H26" s="3">
        <v>0.28260863253890628</v>
      </c>
      <c r="I26" s="3">
        <v>0.26064072553533318</v>
      </c>
      <c r="J26" s="3">
        <v>0.27085317618883958</v>
      </c>
    </row>
    <row r="27" spans="1:10">
      <c r="A27" s="61">
        <v>0.21</v>
      </c>
      <c r="B27" s="3">
        <v>6.3649176595448137E-2</v>
      </c>
      <c r="C27" s="3">
        <v>6.6587827938037233E-2</v>
      </c>
      <c r="D27" s="3">
        <v>6.5127649423061956E-2</v>
      </c>
      <c r="E27" s="3">
        <v>0.1293584332176877</v>
      </c>
      <c r="F27" s="3">
        <v>0.1293584332176877</v>
      </c>
      <c r="G27" s="3">
        <v>0.12806475125046532</v>
      </c>
      <c r="H27" s="3">
        <v>0.28280617887032006</v>
      </c>
      <c r="I27" s="3">
        <v>0.26089299403255944</v>
      </c>
      <c r="J27" s="3">
        <v>0.2710236017216518</v>
      </c>
    </row>
    <row r="28" spans="1:10">
      <c r="A28" s="61">
        <v>0.22</v>
      </c>
      <c r="B28" s="3">
        <v>6.3680821786650396E-2</v>
      </c>
      <c r="C28" s="3">
        <v>6.6617093984263687E-2</v>
      </c>
      <c r="D28" s="3">
        <v>6.5174938229532159E-2</v>
      </c>
      <c r="E28" s="3">
        <v>0.12940613249832725</v>
      </c>
      <c r="F28" s="3">
        <v>0.12940613249832725</v>
      </c>
      <c r="G28" s="3">
        <v>0.12810498232738196</v>
      </c>
      <c r="H28" s="3">
        <v>0.28306292807241873</v>
      </c>
      <c r="I28" s="3">
        <v>0.26114154974983628</v>
      </c>
      <c r="J28" s="3">
        <v>0.27134376782791308</v>
      </c>
    </row>
    <row r="29" spans="1:10">
      <c r="A29" s="61">
        <v>0.23</v>
      </c>
      <c r="B29" s="3">
        <v>6.3709602375517135E-2</v>
      </c>
      <c r="C29" s="3">
        <v>6.6634231762007209E-2</v>
      </c>
      <c r="D29" s="3">
        <v>6.5223934406406656E-2</v>
      </c>
      <c r="E29" s="3">
        <v>0.12945029337031902</v>
      </c>
      <c r="F29" s="3">
        <v>0.12945029337031902</v>
      </c>
      <c r="G29" s="3">
        <v>0.12814207662823091</v>
      </c>
      <c r="H29" s="3">
        <v>0.28318260311465621</v>
      </c>
      <c r="I29" s="3">
        <v>0.26129412394095258</v>
      </c>
      <c r="J29" s="3">
        <v>0.2715334648685106</v>
      </c>
    </row>
    <row r="30" spans="1:10">
      <c r="A30" s="61">
        <v>0.24</v>
      </c>
      <c r="B30" s="3">
        <v>6.3740257341649606E-2</v>
      </c>
      <c r="C30" s="3">
        <v>6.6662431730415458E-2</v>
      </c>
      <c r="D30" s="3">
        <v>6.5272549725317874E-2</v>
      </c>
      <c r="E30" s="3">
        <v>0.12949605795621452</v>
      </c>
      <c r="F30" s="3">
        <v>0.12949605795621452</v>
      </c>
      <c r="G30" s="3">
        <v>0.12818580063336932</v>
      </c>
      <c r="H30" s="3">
        <v>0.2833460054695276</v>
      </c>
      <c r="I30" s="3">
        <v>0.26149820793933315</v>
      </c>
      <c r="J30" s="3">
        <v>0.27182912830126771</v>
      </c>
    </row>
    <row r="31" spans="1:10">
      <c r="A31" s="61">
        <v>0.25</v>
      </c>
      <c r="B31" s="3">
        <v>6.3773322863388715E-2</v>
      </c>
      <c r="C31" s="3">
        <v>6.6695080903932322E-2</v>
      </c>
      <c r="D31" s="3">
        <v>6.529753387584393E-2</v>
      </c>
      <c r="E31" s="3">
        <v>0.12956595306092497</v>
      </c>
      <c r="F31" s="3">
        <v>0.12956595306092497</v>
      </c>
      <c r="G31" s="3">
        <v>0.12821641717087298</v>
      </c>
      <c r="H31" s="3">
        <v>0.28359556532366881</v>
      </c>
      <c r="I31" s="3">
        <v>0.26176574117926427</v>
      </c>
      <c r="J31" s="3">
        <v>0.27198938244786991</v>
      </c>
    </row>
    <row r="32" spans="1:10">
      <c r="A32" s="61">
        <v>0.26</v>
      </c>
      <c r="B32" s="3">
        <v>6.3818028780579891E-2</v>
      </c>
      <c r="C32" s="3">
        <v>6.6721215715055932E-2</v>
      </c>
      <c r="D32" s="3">
        <v>6.5338766817297986E-2</v>
      </c>
      <c r="E32" s="3">
        <v>0.12958845460256682</v>
      </c>
      <c r="F32" s="3">
        <v>0.12958845460256682</v>
      </c>
      <c r="G32" s="3">
        <v>0.12823851244880971</v>
      </c>
      <c r="H32" s="3">
        <v>0.28375766510745404</v>
      </c>
      <c r="I32" s="3">
        <v>0.26194115554368913</v>
      </c>
      <c r="J32" s="3">
        <v>0.27207937726106624</v>
      </c>
    </row>
    <row r="33" spans="1:10">
      <c r="A33" s="61">
        <v>0.27</v>
      </c>
      <c r="B33" s="3">
        <v>6.3851815472822759E-2</v>
      </c>
      <c r="C33" s="3">
        <v>6.6752143827853799E-2</v>
      </c>
      <c r="D33" s="3">
        <v>6.5365359483248675E-2</v>
      </c>
      <c r="E33" s="3">
        <v>0.12962841290314467</v>
      </c>
      <c r="F33" s="3">
        <v>0.12962841290314467</v>
      </c>
      <c r="G33" s="3">
        <v>0.12827428222916415</v>
      </c>
      <c r="H33" s="3">
        <v>0.28394721124959416</v>
      </c>
      <c r="I33" s="3">
        <v>0.26209695095375035</v>
      </c>
      <c r="J33" s="3">
        <v>0.27225287327532821</v>
      </c>
    </row>
    <row r="34" spans="1:10">
      <c r="A34" s="61">
        <v>0.28000000000000003</v>
      </c>
      <c r="B34" s="3">
        <v>6.3886406495780021E-2</v>
      </c>
      <c r="C34" s="3">
        <v>6.6784261121619851E-2</v>
      </c>
      <c r="D34" s="3">
        <v>6.5396978229829497E-2</v>
      </c>
      <c r="E34" s="3">
        <v>0.12968141293518681</v>
      </c>
      <c r="F34" s="3">
        <v>0.12968141293518681</v>
      </c>
      <c r="G34" s="3">
        <v>0.1283225227609103</v>
      </c>
      <c r="H34" s="3">
        <v>0.28414200955045271</v>
      </c>
      <c r="I34" s="3">
        <v>0.26222240849494372</v>
      </c>
      <c r="J34" s="3">
        <v>0.27245466601075519</v>
      </c>
    </row>
    <row r="35" spans="1:10">
      <c r="A35" s="61">
        <v>0.28999999999999998</v>
      </c>
      <c r="B35" s="3">
        <v>6.3904800290734642E-2</v>
      </c>
      <c r="C35" s="3">
        <v>6.6815254819036191E-2</v>
      </c>
      <c r="D35" s="3">
        <v>6.542648061872286E-2</v>
      </c>
      <c r="E35" s="3">
        <v>0.12975874380126384</v>
      </c>
      <c r="F35" s="3">
        <v>0.12975874380126384</v>
      </c>
      <c r="G35" s="3">
        <v>0.12836388498693996</v>
      </c>
      <c r="H35" s="3">
        <v>0.28429557905248037</v>
      </c>
      <c r="I35" s="3">
        <v>0.26235415827961162</v>
      </c>
      <c r="J35" s="3">
        <v>0.27263753635450516</v>
      </c>
    </row>
    <row r="36" spans="1:10">
      <c r="A36" s="61">
        <v>0.3</v>
      </c>
      <c r="B36" s="3">
        <v>6.3933341325156323E-2</v>
      </c>
      <c r="C36" s="3">
        <v>6.6848113776083073E-2</v>
      </c>
      <c r="D36" s="3">
        <v>6.5462296096590808E-2</v>
      </c>
      <c r="E36" s="3">
        <v>0.12978626426802781</v>
      </c>
      <c r="F36" s="3">
        <v>0.12978626426802781</v>
      </c>
      <c r="G36" s="3">
        <v>0.12841267565789544</v>
      </c>
      <c r="H36" s="3">
        <v>0.28442106704679881</v>
      </c>
      <c r="I36" s="3">
        <v>0.26251947476602594</v>
      </c>
      <c r="J36" s="3">
        <v>0.27292216548762682</v>
      </c>
    </row>
    <row r="37" spans="1:10">
      <c r="A37" s="61">
        <v>0.31</v>
      </c>
      <c r="B37" s="3">
        <v>6.3950326149498693E-2</v>
      </c>
      <c r="C37" s="3">
        <v>6.6871848548870058E-2</v>
      </c>
      <c r="D37" s="3">
        <v>6.5483855526529841E-2</v>
      </c>
      <c r="E37" s="3">
        <v>0.12982587683097152</v>
      </c>
      <c r="F37" s="3">
        <v>0.12982587683097152</v>
      </c>
      <c r="G37" s="3">
        <v>0.12845937613130112</v>
      </c>
      <c r="H37" s="3">
        <v>0.28463907996493115</v>
      </c>
      <c r="I37" s="3">
        <v>0.26269087034003669</v>
      </c>
      <c r="J37" s="3">
        <v>0.27314763533058894</v>
      </c>
    </row>
    <row r="38" spans="1:10">
      <c r="A38" s="61">
        <v>0.32</v>
      </c>
      <c r="B38" s="3">
        <v>6.3986465459139677E-2</v>
      </c>
      <c r="C38" s="3">
        <v>6.6890660874188879E-2</v>
      </c>
      <c r="D38" s="3">
        <v>6.5508538464255472E-2</v>
      </c>
      <c r="E38" s="3">
        <v>0.12984227997040157</v>
      </c>
      <c r="F38" s="3">
        <v>0.12984227997040157</v>
      </c>
      <c r="G38" s="3">
        <v>0.12849884699048753</v>
      </c>
      <c r="H38" s="3">
        <v>0.28486369999152067</v>
      </c>
      <c r="I38" s="3">
        <v>0.26278678018411783</v>
      </c>
      <c r="J38" s="3">
        <v>0.2733659329573413</v>
      </c>
    </row>
    <row r="39" spans="1:10">
      <c r="A39" s="61">
        <v>0.33</v>
      </c>
      <c r="B39" s="3">
        <v>6.4002827201787765E-2</v>
      </c>
      <c r="C39" s="3">
        <v>6.6911296417814847E-2</v>
      </c>
      <c r="D39" s="3">
        <v>6.5539457904257428E-2</v>
      </c>
      <c r="E39" s="3">
        <v>0.12986181888557077</v>
      </c>
      <c r="F39" s="3">
        <v>0.12986181888557077</v>
      </c>
      <c r="G39" s="3">
        <v>0.12853055798458732</v>
      </c>
      <c r="H39" s="3">
        <v>0.2850582211208223</v>
      </c>
      <c r="I39" s="3">
        <v>0.26286807074926466</v>
      </c>
      <c r="J39" s="3">
        <v>0.27348483067931495</v>
      </c>
    </row>
    <row r="40" spans="1:10">
      <c r="A40" s="61">
        <v>0.34</v>
      </c>
      <c r="B40" s="3">
        <v>6.4035363500175718E-2</v>
      </c>
      <c r="C40" s="3">
        <v>6.6932974593486183E-2</v>
      </c>
      <c r="D40" s="3">
        <v>6.5576133209962334E-2</v>
      </c>
      <c r="E40" s="3">
        <v>0.12989172412159303</v>
      </c>
      <c r="F40" s="3">
        <v>0.12989172412159303</v>
      </c>
      <c r="G40" s="3">
        <v>0.12858376227695151</v>
      </c>
      <c r="H40" s="3">
        <v>0.28527772870451962</v>
      </c>
      <c r="I40" s="3">
        <v>0.26309470900524928</v>
      </c>
      <c r="J40" s="3">
        <v>0.27361616978167924</v>
      </c>
    </row>
    <row r="41" spans="1:10">
      <c r="A41" s="61">
        <v>0.35</v>
      </c>
      <c r="B41" s="3">
        <v>6.4057263284815411E-2</v>
      </c>
      <c r="C41" s="3">
        <v>6.6965840883696712E-2</v>
      </c>
      <c r="D41" s="3">
        <v>6.5592388591070944E-2</v>
      </c>
      <c r="E41" s="3">
        <v>0.12991199073472198</v>
      </c>
      <c r="F41" s="3">
        <v>0.12991199073472198</v>
      </c>
      <c r="G41" s="3">
        <v>0.12861080487481147</v>
      </c>
      <c r="H41" s="3">
        <v>0.28534430730112309</v>
      </c>
      <c r="I41" s="3">
        <v>0.26319666524773006</v>
      </c>
      <c r="J41" s="3">
        <v>0.27375136197795658</v>
      </c>
    </row>
    <row r="42" spans="1:10">
      <c r="A42" s="61">
        <v>0.36</v>
      </c>
      <c r="B42" s="3">
        <v>6.4089183984598078E-2</v>
      </c>
      <c r="C42" s="3">
        <v>6.6995219441296883E-2</v>
      </c>
      <c r="D42" s="3">
        <v>6.561205336972202E-2</v>
      </c>
      <c r="E42" s="3">
        <v>0.12994771643981518</v>
      </c>
      <c r="F42" s="3">
        <v>0.12994771643981518</v>
      </c>
      <c r="G42" s="3">
        <v>0.12865398845985335</v>
      </c>
      <c r="H42" s="3">
        <v>0.28565433705131327</v>
      </c>
      <c r="I42" s="3">
        <v>0.26333856907417696</v>
      </c>
      <c r="J42" s="3">
        <v>0.27390574007369733</v>
      </c>
    </row>
    <row r="43" spans="1:10">
      <c r="A43" s="61">
        <v>0.37</v>
      </c>
      <c r="B43" s="3">
        <v>6.4130135556195789E-2</v>
      </c>
      <c r="C43" s="3">
        <v>6.7018200729905386E-2</v>
      </c>
      <c r="D43" s="3">
        <v>6.5640106552042637E-2</v>
      </c>
      <c r="E43" s="3">
        <v>0.12998145290507043</v>
      </c>
      <c r="F43" s="3">
        <v>0.12998145290507043</v>
      </c>
      <c r="G43" s="3">
        <v>0.12867078587272923</v>
      </c>
      <c r="H43" s="3">
        <v>0.28578141585009759</v>
      </c>
      <c r="I43" s="3">
        <v>0.2634918821430926</v>
      </c>
      <c r="J43" s="3">
        <v>0.27402062336449695</v>
      </c>
    </row>
    <row r="44" spans="1:10">
      <c r="A44" s="61">
        <v>0.38</v>
      </c>
      <c r="B44" s="3">
        <v>6.4173655390510967E-2</v>
      </c>
      <c r="C44" s="3">
        <v>6.7047111895250699E-2</v>
      </c>
      <c r="D44" s="3">
        <v>6.5677209703125086E-2</v>
      </c>
      <c r="E44" s="3">
        <v>0.13001169941146029</v>
      </c>
      <c r="F44" s="3">
        <v>0.13001169941146029</v>
      </c>
      <c r="G44" s="3">
        <v>0.12870596522319039</v>
      </c>
      <c r="H44" s="3">
        <v>0.286130688304569</v>
      </c>
      <c r="I44" s="3">
        <v>0.26364249021086755</v>
      </c>
      <c r="J44" s="3">
        <v>0.2741052375592532</v>
      </c>
    </row>
    <row r="45" spans="1:10">
      <c r="A45" s="61">
        <v>0.39</v>
      </c>
      <c r="B45" s="3">
        <v>6.4201584127238143E-2</v>
      </c>
      <c r="C45" s="3">
        <v>6.7065202848990368E-2</v>
      </c>
      <c r="D45" s="3">
        <v>6.57008605397814E-2</v>
      </c>
      <c r="E45" s="3">
        <v>0.13005011350067777</v>
      </c>
      <c r="F45" s="3">
        <v>0.13005011350067777</v>
      </c>
      <c r="G45" s="3">
        <v>0.12873519531895322</v>
      </c>
      <c r="H45" s="3">
        <v>0.28640066266648667</v>
      </c>
      <c r="I45" s="3">
        <v>0.26373727699378774</v>
      </c>
      <c r="J45" s="3">
        <v>0.27422783689340596</v>
      </c>
    </row>
    <row r="46" spans="1:10">
      <c r="A46" s="61">
        <v>0.4</v>
      </c>
      <c r="B46" s="3">
        <v>6.4220721329903918E-2</v>
      </c>
      <c r="C46" s="3">
        <v>6.7105191738560763E-2</v>
      </c>
      <c r="D46" s="3">
        <v>6.5722876145141065E-2</v>
      </c>
      <c r="E46" s="3">
        <v>0.13009207542737811</v>
      </c>
      <c r="F46" s="3">
        <v>0.13009207542737811</v>
      </c>
      <c r="G46" s="3">
        <v>0.12875119929452716</v>
      </c>
      <c r="H46" s="3">
        <v>0.28652725561631248</v>
      </c>
      <c r="I46" s="3">
        <v>0.26391705209164146</v>
      </c>
      <c r="J46" s="3">
        <v>0.27435062855270076</v>
      </c>
    </row>
    <row r="47" spans="1:10">
      <c r="A47" s="61">
        <v>0.41</v>
      </c>
      <c r="B47" s="3">
        <v>6.4247376866240727E-2</v>
      </c>
      <c r="C47" s="3">
        <v>6.7120673935866459E-2</v>
      </c>
      <c r="D47" s="3">
        <v>6.5762666714316562E-2</v>
      </c>
      <c r="E47" s="3">
        <v>0.13012477591610339</v>
      </c>
      <c r="F47" s="3">
        <v>0.13012477591610339</v>
      </c>
      <c r="G47" s="3">
        <v>0.12877310182657992</v>
      </c>
      <c r="H47" s="3">
        <v>0.28663955591832491</v>
      </c>
      <c r="I47" s="3">
        <v>0.26398066973021556</v>
      </c>
      <c r="J47" s="3">
        <v>0.27454804523217025</v>
      </c>
    </row>
    <row r="48" spans="1:10">
      <c r="A48" s="61">
        <v>0.42</v>
      </c>
      <c r="B48" s="3">
        <v>6.4262879369825512E-2</v>
      </c>
      <c r="C48" s="3">
        <v>6.7153518920609057E-2</v>
      </c>
      <c r="D48" s="3">
        <v>6.5785023357323363E-2</v>
      </c>
      <c r="E48" s="3">
        <v>0.13016563137848217</v>
      </c>
      <c r="F48" s="3">
        <v>0.13016563137848217</v>
      </c>
      <c r="G48" s="3">
        <v>0.12880819179102468</v>
      </c>
      <c r="H48" s="3">
        <v>0.28678358406304144</v>
      </c>
      <c r="I48" s="3">
        <v>0.26407292640209734</v>
      </c>
      <c r="J48" s="3">
        <v>0.27478454845056177</v>
      </c>
    </row>
    <row r="49" spans="1:10">
      <c r="A49" s="61">
        <v>0.43</v>
      </c>
      <c r="B49" s="3">
        <v>6.4286303270017858E-2</v>
      </c>
      <c r="C49" s="3">
        <v>6.7185427582600932E-2</v>
      </c>
      <c r="D49" s="3">
        <v>6.5817600634234363E-2</v>
      </c>
      <c r="E49" s="3">
        <v>0.13021062519786059</v>
      </c>
      <c r="F49" s="3">
        <v>0.13021062519786059</v>
      </c>
      <c r="G49" s="3">
        <v>0.12883802269355935</v>
      </c>
      <c r="H49" s="3">
        <v>0.28685183790794155</v>
      </c>
      <c r="I49" s="3">
        <v>0.2642079757533124</v>
      </c>
      <c r="J49" s="3">
        <v>0.27486961595701265</v>
      </c>
    </row>
    <row r="50" spans="1:10">
      <c r="A50" s="61">
        <v>0.44</v>
      </c>
      <c r="B50" s="3">
        <v>6.4311798420945004E-2</v>
      </c>
      <c r="C50" s="3">
        <v>6.7204506465585359E-2</v>
      </c>
      <c r="D50" s="3">
        <v>6.5839995243270888E-2</v>
      </c>
      <c r="E50" s="3">
        <v>0.13025231005753724</v>
      </c>
      <c r="F50" s="3">
        <v>0.13025231005753724</v>
      </c>
      <c r="G50" s="3">
        <v>0.12887862062752559</v>
      </c>
      <c r="H50" s="3">
        <v>0.28702263529670902</v>
      </c>
      <c r="I50" s="3">
        <v>0.2643731508232145</v>
      </c>
      <c r="J50" s="3">
        <v>0.27509671957548171</v>
      </c>
    </row>
    <row r="51" spans="1:10">
      <c r="A51" s="61">
        <v>0.45</v>
      </c>
      <c r="B51" s="3">
        <v>6.4334310138247863E-2</v>
      </c>
      <c r="C51" s="3">
        <v>6.7223798813543373E-2</v>
      </c>
      <c r="D51" s="3">
        <v>6.5864851272729494E-2</v>
      </c>
      <c r="E51" s="3">
        <v>0.13028158336546156</v>
      </c>
      <c r="F51" s="3">
        <v>0.13028158336546156</v>
      </c>
      <c r="G51" s="3">
        <v>0.12891390713737794</v>
      </c>
      <c r="H51" s="3">
        <v>0.28713907440507103</v>
      </c>
      <c r="I51" s="3">
        <v>0.26456274778977829</v>
      </c>
      <c r="J51" s="3">
        <v>0.27527136758633775</v>
      </c>
    </row>
    <row r="52" spans="1:10">
      <c r="A52" s="61">
        <v>0.46</v>
      </c>
      <c r="B52" s="3">
        <v>6.4344052589930104E-2</v>
      </c>
      <c r="C52" s="3">
        <v>6.7259381412759459E-2</v>
      </c>
      <c r="D52" s="3">
        <v>6.5886536206079718E-2</v>
      </c>
      <c r="E52" s="3">
        <v>0.13030589147692476</v>
      </c>
      <c r="F52" s="3">
        <v>0.13030589147692476</v>
      </c>
      <c r="G52" s="3">
        <v>0.12896315883969711</v>
      </c>
      <c r="H52" s="3">
        <v>0.28731769594089307</v>
      </c>
      <c r="I52" s="3">
        <v>0.26473095217598197</v>
      </c>
      <c r="J52" s="3">
        <v>0.27552504012945783</v>
      </c>
    </row>
    <row r="53" spans="1:10">
      <c r="A53" s="61">
        <v>0.47</v>
      </c>
      <c r="B53" s="3">
        <v>6.4370259404035346E-2</v>
      </c>
      <c r="C53" s="3">
        <v>6.7289749844979041E-2</v>
      </c>
      <c r="D53" s="3">
        <v>6.590332800175866E-2</v>
      </c>
      <c r="E53" s="3">
        <v>0.13032241180837995</v>
      </c>
      <c r="F53" s="3">
        <v>0.13032241180837995</v>
      </c>
      <c r="G53" s="3">
        <v>0.12901215090920601</v>
      </c>
      <c r="H53" s="3">
        <v>0.28746032597474663</v>
      </c>
      <c r="I53" s="3">
        <v>0.26478838246378023</v>
      </c>
      <c r="J53" s="3">
        <v>0.27560474376305988</v>
      </c>
    </row>
    <row r="54" spans="1:10">
      <c r="A54" s="61">
        <v>0.48</v>
      </c>
      <c r="B54" s="3">
        <v>6.4393032845435003E-2</v>
      </c>
      <c r="C54" s="3">
        <v>6.7321294175821278E-2</v>
      </c>
      <c r="D54" s="3">
        <v>6.5933486298140095E-2</v>
      </c>
      <c r="E54" s="3">
        <v>0.13035834025157095</v>
      </c>
      <c r="F54" s="3">
        <v>0.13035834025157095</v>
      </c>
      <c r="G54" s="3">
        <v>0.12905437166675146</v>
      </c>
      <c r="H54" s="3">
        <v>0.28764745149111015</v>
      </c>
      <c r="I54" s="3">
        <v>0.26494787000754882</v>
      </c>
      <c r="J54" s="3">
        <v>0.27574596950496777</v>
      </c>
    </row>
    <row r="55" spans="1:10">
      <c r="A55" s="61">
        <v>0.49</v>
      </c>
      <c r="B55" s="3">
        <v>6.4420716890811511E-2</v>
      </c>
      <c r="C55" s="3">
        <v>6.7354246010134539E-2</v>
      </c>
      <c r="D55" s="3">
        <v>6.5956328357813745E-2</v>
      </c>
      <c r="E55" s="3">
        <v>0.13038350235494267</v>
      </c>
      <c r="F55" s="3">
        <v>0.13038350235494267</v>
      </c>
      <c r="G55" s="3">
        <v>0.12908138734922253</v>
      </c>
      <c r="H55" s="3">
        <v>0.28775093009882979</v>
      </c>
      <c r="I55" s="3">
        <v>0.26498905661153316</v>
      </c>
      <c r="J55" s="3">
        <v>0.27582604022760432</v>
      </c>
    </row>
    <row r="56" spans="1:10">
      <c r="A56" s="61">
        <v>0.5</v>
      </c>
      <c r="B56" s="3">
        <v>6.444196131694957E-2</v>
      </c>
      <c r="C56" s="3">
        <v>6.7370374130800867E-2</v>
      </c>
      <c r="D56" s="3">
        <v>6.5978759696182582E-2</v>
      </c>
      <c r="E56" s="3">
        <v>0.13040771736610834</v>
      </c>
      <c r="F56" s="3">
        <v>0.13040771736610834</v>
      </c>
      <c r="G56" s="3">
        <v>0.12911384892281427</v>
      </c>
      <c r="H56" s="3">
        <v>0.28788812992974944</v>
      </c>
      <c r="I56" s="3">
        <v>0.26504827173760948</v>
      </c>
      <c r="J56" s="3">
        <v>0.27604775359808353</v>
      </c>
    </row>
    <row r="57" spans="1:10">
      <c r="A57" s="61">
        <v>0.51</v>
      </c>
      <c r="B57" s="3">
        <v>6.4464604154381155E-2</v>
      </c>
      <c r="C57" s="3">
        <v>6.7400086959150479E-2</v>
      </c>
      <c r="D57" s="3">
        <v>6.6001157228279761E-2</v>
      </c>
      <c r="E57" s="3">
        <v>0.13043539374725222</v>
      </c>
      <c r="F57" s="3">
        <v>0.13043539374725222</v>
      </c>
      <c r="G57" s="3">
        <v>0.12914257847603905</v>
      </c>
      <c r="H57" s="3">
        <v>0.2879988590081336</v>
      </c>
      <c r="I57" s="3">
        <v>0.26515761976297891</v>
      </c>
      <c r="J57" s="3">
        <v>0.27619952703473472</v>
      </c>
    </row>
    <row r="58" spans="1:10">
      <c r="A58" s="61">
        <v>0.52</v>
      </c>
      <c r="B58" s="3">
        <v>6.4492338859517134E-2</v>
      </c>
      <c r="C58" s="3">
        <v>6.7423658831770095E-2</v>
      </c>
      <c r="D58" s="3">
        <v>6.6030709132603574E-2</v>
      </c>
      <c r="E58" s="3">
        <v>0.13046330172569259</v>
      </c>
      <c r="F58" s="3">
        <v>0.13046330172569259</v>
      </c>
      <c r="G58" s="3">
        <v>0.12916644118836662</v>
      </c>
      <c r="H58" s="3">
        <v>0.28816798238403307</v>
      </c>
      <c r="I58" s="3">
        <v>0.26522539077898238</v>
      </c>
      <c r="J58" s="3">
        <v>0.27637393684332762</v>
      </c>
    </row>
    <row r="59" spans="1:10">
      <c r="A59" s="61">
        <v>0.53</v>
      </c>
      <c r="B59" s="3">
        <v>6.4521992024320282E-2</v>
      </c>
      <c r="C59" s="3">
        <v>6.7450812065357205E-2</v>
      </c>
      <c r="D59" s="3">
        <v>6.6051008088475541E-2</v>
      </c>
      <c r="E59" s="3">
        <v>0.13050769295190615</v>
      </c>
      <c r="F59" s="3">
        <v>0.13050769295190615</v>
      </c>
      <c r="G59" s="3">
        <v>0.12919542624919686</v>
      </c>
      <c r="H59" s="3">
        <v>0.28836730180157055</v>
      </c>
      <c r="I59" s="3">
        <v>0.26534391401444857</v>
      </c>
      <c r="J59" s="3">
        <v>0.27646212670938708</v>
      </c>
    </row>
    <row r="60" spans="1:10">
      <c r="A60" s="61">
        <v>0.54</v>
      </c>
      <c r="B60" s="3">
        <v>6.4543875377970364E-2</v>
      </c>
      <c r="C60" s="3">
        <v>6.7478395495282367E-2</v>
      </c>
      <c r="D60" s="3">
        <v>6.6088293732714798E-2</v>
      </c>
      <c r="E60" s="3">
        <v>0.13055244861711435</v>
      </c>
      <c r="F60" s="3">
        <v>0.13055244861711435</v>
      </c>
      <c r="G60" s="3">
        <v>0.12922217476646475</v>
      </c>
      <c r="H60" s="3">
        <v>0.28853500475472288</v>
      </c>
      <c r="I60" s="3">
        <v>0.26548847311693374</v>
      </c>
      <c r="J60" s="3">
        <v>0.27663570393278281</v>
      </c>
    </row>
    <row r="61" spans="1:10">
      <c r="A61" s="61">
        <v>0.55000000000000004</v>
      </c>
      <c r="B61" s="3">
        <v>6.4570446377958127E-2</v>
      </c>
      <c r="C61" s="3">
        <v>6.7504498158059117E-2</v>
      </c>
      <c r="D61" s="3">
        <v>6.6110127868157287E-2</v>
      </c>
      <c r="E61" s="3">
        <v>0.13057963089045388</v>
      </c>
      <c r="F61" s="3">
        <v>0.13057963089045388</v>
      </c>
      <c r="G61" s="3">
        <v>0.12924056109673679</v>
      </c>
      <c r="H61" s="3">
        <v>0.28863191473251276</v>
      </c>
      <c r="I61" s="3">
        <v>0.26563442091179917</v>
      </c>
      <c r="J61" s="3">
        <v>0.27674431267771904</v>
      </c>
    </row>
    <row r="62" spans="1:10">
      <c r="A62" s="61">
        <v>0.56000000000000005</v>
      </c>
      <c r="B62" s="3">
        <v>6.4600227355521095E-2</v>
      </c>
      <c r="C62" s="3">
        <v>6.7519966814142074E-2</v>
      </c>
      <c r="D62" s="3">
        <v>6.6127759512303153E-2</v>
      </c>
      <c r="E62" s="3">
        <v>0.1306059706257906</v>
      </c>
      <c r="F62" s="3">
        <v>0.1306059706257906</v>
      </c>
      <c r="G62" s="3">
        <v>0.12927529809698321</v>
      </c>
      <c r="H62" s="3">
        <v>0.28882345234166062</v>
      </c>
      <c r="I62" s="3">
        <v>0.26578422824831505</v>
      </c>
      <c r="J62" s="3">
        <v>0.27692830749292374</v>
      </c>
    </row>
    <row r="63" spans="1:10">
      <c r="A63" s="61">
        <v>0.56999999999999995</v>
      </c>
      <c r="B63" s="3">
        <v>6.4643863944568239E-2</v>
      </c>
      <c r="C63" s="3">
        <v>6.7533482828076558E-2</v>
      </c>
      <c r="D63" s="3">
        <v>6.6144542435568443E-2</v>
      </c>
      <c r="E63" s="3">
        <v>0.13064864878582857</v>
      </c>
      <c r="F63" s="3">
        <v>0.13064864878582857</v>
      </c>
      <c r="G63" s="3">
        <v>0.12930416276095866</v>
      </c>
      <c r="H63" s="3">
        <v>0.28900533621059726</v>
      </c>
      <c r="I63" s="3">
        <v>0.26594613845832021</v>
      </c>
      <c r="J63" s="3">
        <v>0.27714305788461868</v>
      </c>
    </row>
    <row r="64" spans="1:10">
      <c r="A64" s="61">
        <v>0.57999999999999996</v>
      </c>
      <c r="B64" s="3">
        <v>6.4670696301311337E-2</v>
      </c>
      <c r="C64" s="3">
        <v>6.7555374339407198E-2</v>
      </c>
      <c r="D64" s="3">
        <v>6.6160516527825355E-2</v>
      </c>
      <c r="E64" s="3">
        <v>0.13067541255001008</v>
      </c>
      <c r="F64" s="3">
        <v>0.13067541255001008</v>
      </c>
      <c r="G64" s="3">
        <v>0.12935500083892001</v>
      </c>
      <c r="H64" s="3">
        <v>0.28915101358337281</v>
      </c>
      <c r="I64" s="3">
        <v>0.26613325662159981</v>
      </c>
      <c r="J64" s="3">
        <v>0.27731057589062247</v>
      </c>
    </row>
    <row r="65" spans="1:10">
      <c r="A65" s="61">
        <v>0.59</v>
      </c>
      <c r="B65" s="3">
        <v>6.4720212335714428E-2</v>
      </c>
      <c r="C65" s="3">
        <v>6.7568343245605594E-2</v>
      </c>
      <c r="D65" s="3">
        <v>6.6173195055608619E-2</v>
      </c>
      <c r="E65" s="3">
        <v>0.13071333399088159</v>
      </c>
      <c r="F65" s="3">
        <v>0.13071333399088159</v>
      </c>
      <c r="G65" s="3">
        <v>0.12938292660416789</v>
      </c>
      <c r="H65" s="3">
        <v>0.28933934429742775</v>
      </c>
      <c r="I65" s="3">
        <v>0.26632385226355321</v>
      </c>
      <c r="J65" s="3">
        <v>0.277480654511856</v>
      </c>
    </row>
    <row r="66" spans="1:10">
      <c r="A66" s="61">
        <v>0.6</v>
      </c>
      <c r="B66" s="3">
        <v>6.4754432272132373E-2</v>
      </c>
      <c r="C66" s="3">
        <v>6.7587342297547093E-2</v>
      </c>
      <c r="D66" s="3">
        <v>6.6205606338122877E-2</v>
      </c>
      <c r="E66" s="3">
        <v>0.13074863791411984</v>
      </c>
      <c r="F66" s="3">
        <v>0.13074863791411984</v>
      </c>
      <c r="G66" s="3">
        <v>0.12941532933415922</v>
      </c>
      <c r="H66" s="3">
        <v>0.28945761883991927</v>
      </c>
      <c r="I66" s="3">
        <v>0.26647689967155275</v>
      </c>
      <c r="J66" s="3">
        <v>0.27765873303927091</v>
      </c>
    </row>
    <row r="67" spans="1:10">
      <c r="A67" s="61">
        <v>0.61</v>
      </c>
      <c r="B67" s="3">
        <v>6.4778727947658016E-2</v>
      </c>
      <c r="C67" s="3">
        <v>6.7610651348746234E-2</v>
      </c>
      <c r="D67" s="3">
        <v>6.6246054531877249E-2</v>
      </c>
      <c r="E67" s="3">
        <v>0.13079273105495071</v>
      </c>
      <c r="F67" s="3">
        <v>0.13079273105495071</v>
      </c>
      <c r="G67" s="3">
        <v>0.12944280334393471</v>
      </c>
      <c r="H67" s="3">
        <v>0.28965239112868102</v>
      </c>
      <c r="I67" s="3">
        <v>0.26655972009035572</v>
      </c>
      <c r="J67" s="3">
        <v>0.27777175745321359</v>
      </c>
    </row>
    <row r="68" spans="1:10">
      <c r="A68" s="61">
        <v>0.62</v>
      </c>
      <c r="B68" s="3">
        <v>6.4806637865131078E-2</v>
      </c>
      <c r="C68" s="3">
        <v>6.7649163905996415E-2</v>
      </c>
      <c r="D68" s="3">
        <v>6.6258178631958334E-2</v>
      </c>
      <c r="E68" s="3">
        <v>0.13083568084123359</v>
      </c>
      <c r="F68" s="3">
        <v>0.13083568084123359</v>
      </c>
      <c r="G68" s="3">
        <v>0.12946851615804994</v>
      </c>
      <c r="H68" s="3">
        <v>0.28991769520713684</v>
      </c>
      <c r="I68" s="3">
        <v>0.26672590232630333</v>
      </c>
      <c r="J68" s="3">
        <v>0.27794384813570616</v>
      </c>
    </row>
    <row r="69" spans="1:10">
      <c r="A69" s="61">
        <v>0.63</v>
      </c>
      <c r="B69" s="3">
        <v>6.4829228586544121E-2</v>
      </c>
      <c r="C69" s="3">
        <v>6.7675366747676977E-2</v>
      </c>
      <c r="D69" s="3">
        <v>6.6274899285627062E-2</v>
      </c>
      <c r="E69" s="3">
        <v>0.13089111041721707</v>
      </c>
      <c r="F69" s="3">
        <v>0.13089111041721707</v>
      </c>
      <c r="G69" s="3">
        <v>0.12948980240485786</v>
      </c>
      <c r="H69" s="3">
        <v>0.2900676208586539</v>
      </c>
      <c r="I69" s="3">
        <v>0.26680607390918004</v>
      </c>
      <c r="J69" s="3">
        <v>0.2781144664159606</v>
      </c>
    </row>
    <row r="70" spans="1:10">
      <c r="A70" s="61">
        <v>0.64</v>
      </c>
      <c r="B70" s="3">
        <v>6.4866462698607658E-2</v>
      </c>
      <c r="C70" s="3">
        <v>6.7706187572809981E-2</v>
      </c>
      <c r="D70" s="3">
        <v>6.6306269295637363E-2</v>
      </c>
      <c r="E70" s="3">
        <v>0.13094762603046001</v>
      </c>
      <c r="F70" s="3">
        <v>0.13094762603046001</v>
      </c>
      <c r="G70" s="3">
        <v>0.12952541775109061</v>
      </c>
      <c r="H70" s="3">
        <v>0.29029236667276509</v>
      </c>
      <c r="I70" s="3">
        <v>0.26697533284261843</v>
      </c>
      <c r="J70" s="3">
        <v>0.27826614256950927</v>
      </c>
    </row>
    <row r="71" spans="1:10">
      <c r="A71" s="61">
        <v>0.65</v>
      </c>
      <c r="B71" s="3">
        <v>6.4894019070477676E-2</v>
      </c>
      <c r="C71" s="3">
        <v>6.7739724122134068E-2</v>
      </c>
      <c r="D71" s="3">
        <v>6.6319243072811992E-2</v>
      </c>
      <c r="E71" s="3">
        <v>0.13099444760123397</v>
      </c>
      <c r="F71" s="3">
        <v>0.13099444760123397</v>
      </c>
      <c r="G71" s="3">
        <v>0.12955075714229911</v>
      </c>
      <c r="H71" s="3">
        <v>0.29040882961912318</v>
      </c>
      <c r="I71" s="3">
        <v>0.2670872406024829</v>
      </c>
      <c r="J71" s="3">
        <v>0.2784191814704613</v>
      </c>
    </row>
    <row r="72" spans="1:10">
      <c r="A72" s="61">
        <v>0.66</v>
      </c>
      <c r="B72" s="3">
        <v>6.4933276939817375E-2</v>
      </c>
      <c r="C72" s="3">
        <v>6.7769832490364515E-2</v>
      </c>
      <c r="D72" s="3">
        <v>6.6358852166671145E-2</v>
      </c>
      <c r="E72" s="3">
        <v>0.13103828934577938</v>
      </c>
      <c r="F72" s="3">
        <v>0.13103828934577938</v>
      </c>
      <c r="G72" s="3">
        <v>0.12958560737761038</v>
      </c>
      <c r="H72" s="3">
        <v>0.29054872993244801</v>
      </c>
      <c r="I72" s="3">
        <v>0.26724270072835554</v>
      </c>
      <c r="J72" s="3">
        <v>0.27848691302221823</v>
      </c>
    </row>
    <row r="73" spans="1:10">
      <c r="A73" s="61">
        <v>0.67</v>
      </c>
      <c r="B73" s="3">
        <v>6.4954265081679452E-2</v>
      </c>
      <c r="C73" s="3">
        <v>6.7803096737408433E-2</v>
      </c>
      <c r="D73" s="3">
        <v>6.638304747309523E-2</v>
      </c>
      <c r="E73" s="3">
        <v>0.13109384636912688</v>
      </c>
      <c r="F73" s="3">
        <v>0.13109384636912688</v>
      </c>
      <c r="G73" s="3">
        <v>0.1296219025958944</v>
      </c>
      <c r="H73" s="3">
        <v>0.29077003304760973</v>
      </c>
      <c r="I73" s="3">
        <v>0.26738002033552888</v>
      </c>
      <c r="J73" s="3">
        <v>0.27862468002920782</v>
      </c>
    </row>
    <row r="74" spans="1:10">
      <c r="A74" s="61">
        <v>0.68</v>
      </c>
      <c r="B74" s="3">
        <v>6.4988025673412303E-2</v>
      </c>
      <c r="C74" s="3">
        <v>6.7825757170477743E-2</v>
      </c>
      <c r="D74" s="3">
        <v>6.6410797947334371E-2</v>
      </c>
      <c r="E74" s="3">
        <v>0.13111904936890406</v>
      </c>
      <c r="F74" s="3">
        <v>0.13111904936890406</v>
      </c>
      <c r="G74" s="3">
        <v>0.12966681207050268</v>
      </c>
      <c r="H74" s="3">
        <v>0.29104165703988538</v>
      </c>
      <c r="I74" s="3">
        <v>0.26754490159183619</v>
      </c>
      <c r="J74" s="3">
        <v>0.27884214925247652</v>
      </c>
    </row>
    <row r="75" spans="1:10">
      <c r="A75" s="61">
        <v>0.69</v>
      </c>
      <c r="B75" s="3">
        <v>6.5019679454852083E-2</v>
      </c>
      <c r="C75" s="3">
        <v>6.7854015623861702E-2</v>
      </c>
      <c r="D75" s="3">
        <v>6.6429303774806978E-2</v>
      </c>
      <c r="E75" s="3">
        <v>0.13114192568251626</v>
      </c>
      <c r="F75" s="3">
        <v>0.13114192568251626</v>
      </c>
      <c r="G75" s="3">
        <v>0.12968982864435216</v>
      </c>
      <c r="H75" s="3">
        <v>0.29123009076906303</v>
      </c>
      <c r="I75" s="3">
        <v>0.26769263494960682</v>
      </c>
      <c r="J75" s="3">
        <v>0.27900780447195245</v>
      </c>
    </row>
    <row r="76" spans="1:10">
      <c r="A76" s="61">
        <v>0.7</v>
      </c>
      <c r="B76" s="3">
        <v>6.5045524265161053E-2</v>
      </c>
      <c r="C76" s="3">
        <v>6.7889291097365509E-2</v>
      </c>
      <c r="D76" s="3">
        <v>6.6469829072537429E-2</v>
      </c>
      <c r="E76" s="3">
        <v>0.13117628799686182</v>
      </c>
      <c r="F76" s="3">
        <v>0.13117628799686182</v>
      </c>
      <c r="G76" s="3">
        <v>0.12974116705631272</v>
      </c>
      <c r="H76" s="3">
        <v>0.29146644619103013</v>
      </c>
      <c r="I76" s="3">
        <v>0.26784910491363723</v>
      </c>
      <c r="J76" s="3">
        <v>0.27917729003664604</v>
      </c>
    </row>
    <row r="77" spans="1:10">
      <c r="A77" s="61">
        <v>0.71</v>
      </c>
      <c r="B77" s="3">
        <v>6.5073250639377092E-2</v>
      </c>
      <c r="C77" s="3">
        <v>6.7914611051369422E-2</v>
      </c>
      <c r="D77" s="3">
        <v>6.6501290352574766E-2</v>
      </c>
      <c r="E77" s="3">
        <v>0.13121828652997677</v>
      </c>
      <c r="F77" s="3">
        <v>0.13121828652997677</v>
      </c>
      <c r="G77" s="3">
        <v>0.12977032635230712</v>
      </c>
      <c r="H77" s="3">
        <v>0.29159234418637792</v>
      </c>
      <c r="I77" s="3">
        <v>0.2679445502873507</v>
      </c>
      <c r="J77" s="3">
        <v>0.27935197285056929</v>
      </c>
    </row>
    <row r="78" spans="1:10">
      <c r="A78" s="61">
        <v>0.72</v>
      </c>
      <c r="B78" s="3">
        <v>6.5099605174237546E-2</v>
      </c>
      <c r="C78" s="3">
        <v>6.7939195642087585E-2</v>
      </c>
      <c r="D78" s="3">
        <v>6.6542857459399168E-2</v>
      </c>
      <c r="E78" s="3">
        <v>0.13124957210732466</v>
      </c>
      <c r="F78" s="3">
        <v>0.13124957210732466</v>
      </c>
      <c r="G78" s="3">
        <v>0.12982093178656773</v>
      </c>
      <c r="H78" s="3">
        <v>0.29184515137001571</v>
      </c>
      <c r="I78" s="3">
        <v>0.26807573093116693</v>
      </c>
      <c r="J78" s="3">
        <v>0.27956802749203274</v>
      </c>
    </row>
    <row r="79" spans="1:10">
      <c r="A79" s="61">
        <v>0.73</v>
      </c>
      <c r="B79" s="3">
        <v>6.5124937442318148E-2</v>
      </c>
      <c r="C79" s="3">
        <v>6.7964502124793366E-2</v>
      </c>
      <c r="D79" s="3">
        <v>6.6570660965289324E-2</v>
      </c>
      <c r="E79" s="3">
        <v>0.1313128149441713</v>
      </c>
      <c r="F79" s="3">
        <v>0.1313128149441713</v>
      </c>
      <c r="G79" s="3">
        <v>0.12985975652043208</v>
      </c>
      <c r="H79" s="3">
        <v>0.2921243302168951</v>
      </c>
      <c r="I79" s="3">
        <v>0.26818167366500512</v>
      </c>
      <c r="J79" s="3">
        <v>0.27969373938331088</v>
      </c>
    </row>
    <row r="80" spans="1:10">
      <c r="A80" s="61">
        <v>0.74</v>
      </c>
      <c r="B80" s="3">
        <v>6.5153272493208778E-2</v>
      </c>
      <c r="C80" s="3">
        <v>6.7996116431910392E-2</v>
      </c>
      <c r="D80" s="3">
        <v>6.6592048263177717E-2</v>
      </c>
      <c r="E80" s="3">
        <v>0.13137998001227461</v>
      </c>
      <c r="F80" s="3">
        <v>0.13137998001227461</v>
      </c>
      <c r="G80" s="3">
        <v>0.12989224806013586</v>
      </c>
      <c r="H80" s="3">
        <v>0.2923134194796434</v>
      </c>
      <c r="I80" s="3">
        <v>0.26835685700487466</v>
      </c>
      <c r="J80" s="3">
        <v>0.27985838056253726</v>
      </c>
    </row>
    <row r="81" spans="1:10">
      <c r="A81" s="61">
        <v>0.75</v>
      </c>
      <c r="B81" s="3">
        <v>6.519416881366813E-2</v>
      </c>
      <c r="C81" s="3">
        <v>6.8016421693550308E-2</v>
      </c>
      <c r="D81" s="3">
        <v>6.6624252060355021E-2</v>
      </c>
      <c r="E81" s="3">
        <v>0.13145427261469098</v>
      </c>
      <c r="F81" s="3">
        <v>0.13145427261469098</v>
      </c>
      <c r="G81" s="3">
        <v>0.12991585949112033</v>
      </c>
      <c r="H81" s="3">
        <v>0.29245634277109228</v>
      </c>
      <c r="I81" s="3">
        <v>0.2685230262606873</v>
      </c>
      <c r="J81" s="3">
        <v>0.28003617790162239</v>
      </c>
    </row>
    <row r="82" spans="1:10">
      <c r="A82" s="61">
        <v>0.76</v>
      </c>
      <c r="B82" s="3">
        <v>6.5237802685134072E-2</v>
      </c>
      <c r="C82" s="3">
        <v>6.8056494850233878E-2</v>
      </c>
      <c r="D82" s="3">
        <v>6.6645832373872782E-2</v>
      </c>
      <c r="E82" s="3">
        <v>0.13148575315893141</v>
      </c>
      <c r="F82" s="3">
        <v>0.13148575315893141</v>
      </c>
      <c r="G82" s="3">
        <v>0.12994985043346358</v>
      </c>
      <c r="H82" s="3">
        <v>0.29259769991689949</v>
      </c>
      <c r="I82" s="3">
        <v>0.26886478078822718</v>
      </c>
      <c r="J82" s="3">
        <v>0.28016173974376296</v>
      </c>
    </row>
    <row r="83" spans="1:10">
      <c r="A83" s="61">
        <v>0.77</v>
      </c>
      <c r="B83" s="3">
        <v>6.5292854571071368E-2</v>
      </c>
      <c r="C83" s="3">
        <v>6.8081368321313687E-2</v>
      </c>
      <c r="D83" s="3">
        <v>6.6671467460403047E-2</v>
      </c>
      <c r="E83" s="3">
        <v>0.1315356812306617</v>
      </c>
      <c r="F83" s="3">
        <v>0.1315356812306617</v>
      </c>
      <c r="G83" s="3">
        <v>0.12996982406786012</v>
      </c>
      <c r="H83" s="3">
        <v>0.2927301366281343</v>
      </c>
      <c r="I83" s="3">
        <v>0.26903439682353414</v>
      </c>
      <c r="J83" s="3">
        <v>0.28030851268667484</v>
      </c>
    </row>
    <row r="84" spans="1:10">
      <c r="A84" s="61">
        <v>0.78</v>
      </c>
      <c r="B84" s="3">
        <v>6.5322326574042924E-2</v>
      </c>
      <c r="C84" s="3">
        <v>6.8123521527215472E-2</v>
      </c>
      <c r="D84" s="3">
        <v>6.6699309256518111E-2</v>
      </c>
      <c r="E84" s="3">
        <v>0.13156834600574777</v>
      </c>
      <c r="F84" s="3">
        <v>0.13156834600574777</v>
      </c>
      <c r="G84" s="3">
        <v>0.13002219153578198</v>
      </c>
      <c r="H84" s="3">
        <v>0.29289248099078113</v>
      </c>
      <c r="I84" s="3">
        <v>0.26925233740455534</v>
      </c>
      <c r="J84" s="3">
        <v>0.28055268169970382</v>
      </c>
    </row>
    <row r="85" spans="1:10">
      <c r="A85" s="61">
        <v>0.79</v>
      </c>
      <c r="B85" s="3">
        <v>6.5353810384362887E-2</v>
      </c>
      <c r="C85" s="3">
        <v>6.8153294678670789E-2</v>
      </c>
      <c r="D85" s="3">
        <v>6.6738867659258461E-2</v>
      </c>
      <c r="E85" s="3">
        <v>0.13159734887921481</v>
      </c>
      <c r="F85" s="3">
        <v>0.13159734887921481</v>
      </c>
      <c r="G85" s="3">
        <v>0.13008694947554714</v>
      </c>
      <c r="H85" s="3">
        <v>0.29312495143976391</v>
      </c>
      <c r="I85" s="3">
        <v>0.26944637971810065</v>
      </c>
      <c r="J85" s="3">
        <v>0.28074851037193377</v>
      </c>
    </row>
    <row r="86" spans="1:10">
      <c r="A86" s="61">
        <v>0.8</v>
      </c>
      <c r="B86" s="3">
        <v>6.5376840980021583E-2</v>
      </c>
      <c r="C86" s="3">
        <v>6.8174615192012539E-2</v>
      </c>
      <c r="D86" s="3">
        <v>6.6781405943960592E-2</v>
      </c>
      <c r="E86" s="3">
        <v>0.13166908271176339</v>
      </c>
      <c r="F86" s="3">
        <v>0.13166908271176339</v>
      </c>
      <c r="G86" s="3">
        <v>0.13011484940475296</v>
      </c>
      <c r="H86" s="3">
        <v>0.29342887409695928</v>
      </c>
      <c r="I86" s="3">
        <v>0.26955104023330068</v>
      </c>
      <c r="J86" s="3">
        <v>0.28100647171576598</v>
      </c>
    </row>
    <row r="87" spans="1:10">
      <c r="A87" s="61">
        <v>0.81</v>
      </c>
      <c r="B87" s="3">
        <v>6.5395555694314017E-2</v>
      </c>
      <c r="C87" s="3">
        <v>6.8212730409354438E-2</v>
      </c>
      <c r="D87" s="3">
        <v>6.6802991370317463E-2</v>
      </c>
      <c r="E87" s="3">
        <v>0.13170437066724608</v>
      </c>
      <c r="F87" s="3">
        <v>0.13170437066724608</v>
      </c>
      <c r="G87" s="3">
        <v>0.13013716191388364</v>
      </c>
      <c r="H87" s="3">
        <v>0.29367974270948138</v>
      </c>
      <c r="I87" s="3">
        <v>0.26987679774083295</v>
      </c>
      <c r="J87" s="3">
        <v>0.28125214292911949</v>
      </c>
    </row>
    <row r="88" spans="1:10">
      <c r="A88" s="61">
        <v>0.82</v>
      </c>
      <c r="B88" s="3">
        <v>6.5447586220026305E-2</v>
      </c>
      <c r="C88" s="3">
        <v>6.8237443379187704E-2</v>
      </c>
      <c r="D88" s="3">
        <v>6.6835336943063789E-2</v>
      </c>
      <c r="E88" s="3">
        <v>0.13173218295441178</v>
      </c>
      <c r="F88" s="3">
        <v>0.13173218295441178</v>
      </c>
      <c r="G88" s="3">
        <v>0.13017546150620732</v>
      </c>
      <c r="H88" s="3">
        <v>0.29399451457487752</v>
      </c>
      <c r="I88" s="3">
        <v>0.27016162266860799</v>
      </c>
      <c r="J88" s="3">
        <v>0.28159129539647948</v>
      </c>
    </row>
    <row r="89" spans="1:10">
      <c r="A89" s="61">
        <v>0.83</v>
      </c>
      <c r="B89" s="3">
        <v>6.5513369662339366E-2</v>
      </c>
      <c r="C89" s="3">
        <v>6.827685744459798E-2</v>
      </c>
      <c r="D89" s="3">
        <v>6.6875963956494894E-2</v>
      </c>
      <c r="E89" s="3">
        <v>0.13176557156124197</v>
      </c>
      <c r="F89" s="3">
        <v>0.13176557156124197</v>
      </c>
      <c r="G89" s="3">
        <v>0.13023696197023182</v>
      </c>
      <c r="H89" s="3">
        <v>0.29436290850411861</v>
      </c>
      <c r="I89" s="3">
        <v>0.27037155332249047</v>
      </c>
      <c r="J89" s="3">
        <v>0.28176461808329678</v>
      </c>
    </row>
    <row r="90" spans="1:10">
      <c r="A90" s="61">
        <v>0.84</v>
      </c>
      <c r="B90" s="3">
        <v>6.5542237771084255E-2</v>
      </c>
      <c r="C90" s="3">
        <v>6.8309438966743977E-2</v>
      </c>
      <c r="D90" s="3">
        <v>6.6913944646802281E-2</v>
      </c>
      <c r="E90" s="3">
        <v>0.13180348120461352</v>
      </c>
      <c r="F90" s="3">
        <v>0.13180348120461352</v>
      </c>
      <c r="G90" s="3">
        <v>0.13029437799751001</v>
      </c>
      <c r="H90" s="3">
        <v>0.29462275125304255</v>
      </c>
      <c r="I90" s="3">
        <v>0.27063919523605745</v>
      </c>
      <c r="J90" s="3">
        <v>0.28193657044147474</v>
      </c>
    </row>
    <row r="91" spans="1:10">
      <c r="A91" s="61">
        <v>0.85</v>
      </c>
      <c r="B91" s="3">
        <v>6.5595637421687863E-2</v>
      </c>
      <c r="C91" s="3">
        <v>6.8357797952418517E-2</v>
      </c>
      <c r="D91" s="3">
        <v>6.696649874581892E-2</v>
      </c>
      <c r="E91" s="3">
        <v>0.13188430598942924</v>
      </c>
      <c r="F91" s="3">
        <v>0.13188430598942924</v>
      </c>
      <c r="G91" s="3">
        <v>0.13033735062467222</v>
      </c>
      <c r="H91" s="3">
        <v>0.29477182977346694</v>
      </c>
      <c r="I91" s="3">
        <v>0.2708801499902756</v>
      </c>
      <c r="J91" s="3">
        <v>0.28217883169891589</v>
      </c>
    </row>
    <row r="92" spans="1:10">
      <c r="A92" s="61">
        <v>0.86</v>
      </c>
      <c r="B92" s="3">
        <v>6.5644497949726613E-2</v>
      </c>
      <c r="C92" s="3">
        <v>6.8398924380403014E-2</v>
      </c>
      <c r="D92" s="3">
        <v>6.6991250670020513E-2</v>
      </c>
      <c r="E92" s="3">
        <v>0.13195005310278149</v>
      </c>
      <c r="F92" s="3">
        <v>0.13195005310278149</v>
      </c>
      <c r="G92" s="3">
        <v>0.13035667905322879</v>
      </c>
      <c r="H92" s="3">
        <v>0.29504187354391986</v>
      </c>
      <c r="I92" s="3">
        <v>0.27097497704904305</v>
      </c>
      <c r="J92" s="3">
        <v>0.28244333055407211</v>
      </c>
    </row>
    <row r="93" spans="1:10">
      <c r="A93" s="61">
        <v>0.87</v>
      </c>
      <c r="B93" s="3">
        <v>6.5680832102473455E-2</v>
      </c>
      <c r="C93" s="3">
        <v>6.8461401947638764E-2</v>
      </c>
      <c r="D93" s="3">
        <v>6.7043645004311411E-2</v>
      </c>
      <c r="E93" s="3">
        <v>0.13198619507559331</v>
      </c>
      <c r="F93" s="3">
        <v>0.13198619507559331</v>
      </c>
      <c r="G93" s="3">
        <v>0.13040682398650308</v>
      </c>
      <c r="H93" s="3">
        <v>0.2953762336552318</v>
      </c>
      <c r="I93" s="3">
        <v>0.2712268214723807</v>
      </c>
      <c r="J93" s="3">
        <v>0.28280683570454035</v>
      </c>
    </row>
    <row r="94" spans="1:10">
      <c r="A94" s="61">
        <v>0.88</v>
      </c>
      <c r="B94" s="3">
        <v>6.5723617553019406E-2</v>
      </c>
      <c r="C94" s="3">
        <v>6.8533351448645974E-2</v>
      </c>
      <c r="D94" s="3">
        <v>6.7076139053161496E-2</v>
      </c>
      <c r="E94" s="3">
        <v>0.13204550172899115</v>
      </c>
      <c r="F94" s="3">
        <v>0.13204550172899115</v>
      </c>
      <c r="G94" s="3">
        <v>0.13046056193230576</v>
      </c>
      <c r="H94" s="3">
        <v>0.29561195716632493</v>
      </c>
      <c r="I94" s="3">
        <v>0.27136008658688826</v>
      </c>
      <c r="J94" s="3">
        <v>0.28301839935865347</v>
      </c>
    </row>
    <row r="95" spans="1:10">
      <c r="A95" s="61">
        <v>0.89</v>
      </c>
      <c r="B95" s="3">
        <v>6.5773978298610772E-2</v>
      </c>
      <c r="C95" s="3">
        <v>6.8582846970946215E-2</v>
      </c>
      <c r="D95" s="3">
        <v>6.7116274427345191E-2</v>
      </c>
      <c r="E95" s="3">
        <v>0.13209541189576041</v>
      </c>
      <c r="F95" s="3">
        <v>0.13209541189576041</v>
      </c>
      <c r="G95" s="3">
        <v>0.13051711613919043</v>
      </c>
      <c r="H95" s="3">
        <v>0.29586991038163346</v>
      </c>
      <c r="I95" s="3">
        <v>0.27169055195810377</v>
      </c>
      <c r="J95" s="3">
        <v>0.2834382087258257</v>
      </c>
    </row>
    <row r="96" spans="1:10">
      <c r="A96" s="61">
        <v>0.9</v>
      </c>
      <c r="B96" s="3">
        <v>6.5843374943463581E-2</v>
      </c>
      <c r="C96" s="3">
        <v>6.8660056419968751E-2</v>
      </c>
      <c r="D96" s="3">
        <v>6.7164826440563347E-2</v>
      </c>
      <c r="E96" s="3">
        <v>0.13218133737866897</v>
      </c>
      <c r="F96" s="3">
        <v>0.13218133737866897</v>
      </c>
      <c r="G96" s="3">
        <v>0.13055995158932221</v>
      </c>
      <c r="H96" s="3">
        <v>0.29616271521556636</v>
      </c>
      <c r="I96" s="3">
        <v>0.27208861377657589</v>
      </c>
      <c r="J96" s="3">
        <v>0.28362001792439395</v>
      </c>
    </row>
    <row r="97" spans="1:10">
      <c r="A97" s="61">
        <v>0.91</v>
      </c>
      <c r="B97" s="3">
        <v>6.5896961489491965E-2</v>
      </c>
      <c r="C97" s="3">
        <v>6.8714111605599204E-2</v>
      </c>
      <c r="D97" s="3">
        <v>6.7207723440570438E-2</v>
      </c>
      <c r="E97" s="3">
        <v>0.1322359681837002</v>
      </c>
      <c r="F97" s="3">
        <v>0.1322359681837002</v>
      </c>
      <c r="G97" s="3">
        <v>0.13065406790532816</v>
      </c>
      <c r="H97" s="3">
        <v>0.29642035661413824</v>
      </c>
      <c r="I97" s="3">
        <v>0.2724727677189776</v>
      </c>
      <c r="J97" s="3">
        <v>0.28400248196996986</v>
      </c>
    </row>
    <row r="98" spans="1:10">
      <c r="A98" s="61">
        <v>0.92</v>
      </c>
      <c r="B98" s="3">
        <v>6.5975189796400824E-2</v>
      </c>
      <c r="C98" s="3">
        <v>6.8755682886201847E-2</v>
      </c>
      <c r="D98" s="3">
        <v>6.7274118798405072E-2</v>
      </c>
      <c r="E98" s="3">
        <v>0.1323301885897851</v>
      </c>
      <c r="F98" s="3">
        <v>0.1323301885897851</v>
      </c>
      <c r="G98" s="3">
        <v>0.13078476111316095</v>
      </c>
      <c r="H98" s="3">
        <v>0.2968080595011629</v>
      </c>
      <c r="I98" s="3">
        <v>0.27281650691449894</v>
      </c>
      <c r="J98" s="3">
        <v>0.28427629990791792</v>
      </c>
    </row>
    <row r="99" spans="1:10">
      <c r="A99" s="61">
        <v>0.93</v>
      </c>
      <c r="B99" s="3">
        <v>6.6079932909281505E-2</v>
      </c>
      <c r="C99" s="3">
        <v>6.8812138791078684E-2</v>
      </c>
      <c r="D99" s="3">
        <v>6.7341325038619018E-2</v>
      </c>
      <c r="E99" s="3">
        <v>0.13243946022064865</v>
      </c>
      <c r="F99" s="3">
        <v>0.13243946022064865</v>
      </c>
      <c r="G99" s="3">
        <v>0.13086598056379412</v>
      </c>
      <c r="H99" s="3">
        <v>0.29737603860794631</v>
      </c>
      <c r="I99" s="3">
        <v>0.27324523050902277</v>
      </c>
      <c r="J99" s="3">
        <v>0.28472455737862928</v>
      </c>
    </row>
    <row r="100" spans="1:10">
      <c r="A100" s="61">
        <v>0.94</v>
      </c>
      <c r="B100" s="3">
        <v>6.6143274717881562E-2</v>
      </c>
      <c r="C100" s="3">
        <v>6.8875186431488808E-2</v>
      </c>
      <c r="D100" s="3">
        <v>6.7404741862076442E-2</v>
      </c>
      <c r="E100" s="3">
        <v>0.13254210242144779</v>
      </c>
      <c r="F100" s="3">
        <v>0.13254210242144779</v>
      </c>
      <c r="G100" s="3">
        <v>0.13097355141242542</v>
      </c>
      <c r="H100" s="3">
        <v>0.2978200699541565</v>
      </c>
      <c r="I100" s="3">
        <v>0.27372996974742719</v>
      </c>
      <c r="J100" s="3">
        <v>0.28523611305509766</v>
      </c>
    </row>
    <row r="101" spans="1:10">
      <c r="A101" s="61">
        <v>0.95</v>
      </c>
      <c r="B101" s="3">
        <v>6.6254476008990815E-2</v>
      </c>
      <c r="C101" s="3">
        <v>6.9005987206631425E-2</v>
      </c>
      <c r="D101" s="3">
        <v>6.7475350599783698E-2</v>
      </c>
      <c r="E101" s="3">
        <v>0.13266715666543039</v>
      </c>
      <c r="F101" s="3">
        <v>0.13266715666543039</v>
      </c>
      <c r="G101" s="3">
        <v>0.13109627160316364</v>
      </c>
      <c r="H101" s="3">
        <v>0.29863241155783748</v>
      </c>
      <c r="I101" s="3">
        <v>0.27430940254504771</v>
      </c>
      <c r="J101" s="3">
        <v>0.28565388107906436</v>
      </c>
    </row>
    <row r="102" spans="1:10">
      <c r="A102" s="61">
        <v>0.96</v>
      </c>
      <c r="B102" s="3">
        <v>6.6338171390329909E-2</v>
      </c>
      <c r="C102" s="3">
        <v>6.9083823115618628E-2</v>
      </c>
      <c r="D102" s="3">
        <v>6.7568824360799959E-2</v>
      </c>
      <c r="E102" s="3">
        <v>0.13281291029443662</v>
      </c>
      <c r="F102" s="3">
        <v>0.13281291029443662</v>
      </c>
      <c r="G102" s="3">
        <v>0.13131913861636493</v>
      </c>
      <c r="H102" s="3">
        <v>0.29969288890519918</v>
      </c>
      <c r="I102" s="3">
        <v>0.27481129785761527</v>
      </c>
      <c r="J102" s="3">
        <v>0.28629868456474178</v>
      </c>
    </row>
    <row r="103" spans="1:10">
      <c r="A103" s="61">
        <v>0.97</v>
      </c>
      <c r="B103" s="3">
        <v>6.6455063492179972E-2</v>
      </c>
      <c r="C103" s="3">
        <v>6.9231839604225381E-2</v>
      </c>
      <c r="D103" s="3">
        <v>6.7726263073585743E-2</v>
      </c>
      <c r="E103" s="3">
        <v>0.13296487025535361</v>
      </c>
      <c r="F103" s="3">
        <v>0.13296487025535361</v>
      </c>
      <c r="G103" s="3">
        <v>0.13159455154523875</v>
      </c>
      <c r="H103" s="3">
        <v>0.3003549518262224</v>
      </c>
      <c r="I103" s="3">
        <v>0.27545178127892572</v>
      </c>
      <c r="J103" s="3">
        <v>0.28690773231807665</v>
      </c>
    </row>
    <row r="104" spans="1:10">
      <c r="A104" s="61">
        <v>0.98</v>
      </c>
      <c r="B104" s="3">
        <v>6.6568442863441046E-2</v>
      </c>
      <c r="C104" s="3">
        <v>6.9376142733412194E-2</v>
      </c>
      <c r="D104" s="3">
        <v>6.7966945401247814E-2</v>
      </c>
      <c r="E104" s="3">
        <v>0.13323366609370271</v>
      </c>
      <c r="F104" s="3">
        <v>0.13323366609370271</v>
      </c>
      <c r="G104" s="3">
        <v>0.13175384333457107</v>
      </c>
      <c r="H104" s="3">
        <v>0.30133595165430649</v>
      </c>
      <c r="I104" s="3">
        <v>0.27595886379192058</v>
      </c>
      <c r="J104" s="3">
        <v>0.28776838199181415</v>
      </c>
    </row>
    <row r="105" spans="1:10">
      <c r="A105" s="61">
        <v>0.99</v>
      </c>
      <c r="B105" s="3">
        <v>6.6863031921478591E-2</v>
      </c>
      <c r="C105" s="3">
        <v>6.9723794142332415E-2</v>
      </c>
      <c r="D105" s="3">
        <v>6.8195347898995284E-2</v>
      </c>
      <c r="E105" s="3">
        <v>0.13346178476718765</v>
      </c>
      <c r="F105" s="3">
        <v>0.13346178476718765</v>
      </c>
      <c r="G105" s="3">
        <v>0.13199258694534102</v>
      </c>
      <c r="H105" s="3">
        <v>0.30309790444150425</v>
      </c>
      <c r="I105" s="3">
        <v>0.27765943383496389</v>
      </c>
      <c r="J105" s="3">
        <v>0.28984970573578667</v>
      </c>
    </row>
    <row r="106" spans="1:10">
      <c r="A106" s="61">
        <v>1</v>
      </c>
      <c r="B106" s="3">
        <v>6.8362705684200067E-2</v>
      </c>
      <c r="C106" s="3">
        <v>7.1200457595035974E-2</v>
      </c>
      <c r="D106" s="3">
        <v>6.909095196017713E-2</v>
      </c>
      <c r="E106" s="3">
        <v>0.13545472383241056</v>
      </c>
      <c r="F106" s="3">
        <v>0.13545472383241056</v>
      </c>
      <c r="G106" s="3">
        <v>0.13260627292726057</v>
      </c>
      <c r="H106" s="3">
        <v>0.31013763840410558</v>
      </c>
      <c r="I106" s="3">
        <v>0.28299015700083641</v>
      </c>
      <c r="J106" s="3">
        <v>0.29285994102139906</v>
      </c>
    </row>
  </sheetData>
  <pageMargins left="0.7" right="0.7" top="0.75" bottom="0.75" header="0.3" footer="0.3"/>
  <pageSetup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Records_x0020_Date xmlns="fa10c853-7380-483e-9cde-87121eb12400" xsi:nil="true"/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Records_x0020_Status xmlns="fa10c853-7380-483e-9cde-87121eb12400">Pending</Records_x0020_Status>
    <Document_x0020_Creation_x0020_Date xmlns="4ffa91fb-a0ff-4ac5-b2db-65c790d184a4">2021-02-10T17:27:02+00:00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68CD07C23C7F48BB073D9900DBE3C3" ma:contentTypeVersion="38" ma:contentTypeDescription="Create a new document." ma:contentTypeScope="" ma:versionID="346f4255d8da54c588f0325f36ac75af">
  <xsd:schema xmlns:xsd="http://www.w3.org/2001/XMLSchema" xmlns:xs="http://www.w3.org/2001/XMLSchema" xmlns:p="http://schemas.microsoft.com/office/2006/metadata/properties" xmlns:ns1="http://schemas.microsoft.com/sharepoint/v3" xmlns:ns3="4ffa91fb-a0ff-4ac5-b2db-65c790d184a4" xmlns:ns4="http://schemas.microsoft.com/sharepoint.v3" xmlns:ns5="http://schemas.microsoft.com/sharepoint/v3/fields" xmlns:ns6="fa10c853-7380-483e-9cde-87121eb12400" xmlns:ns7="c0062c66-58a7-410b-b2fe-c97c2455b106" targetNamespace="http://schemas.microsoft.com/office/2006/metadata/properties" ma:root="true" ma:fieldsID="012d89c7f8d8f48d1168e4c2acd00445" ns1:_="" ns3:_="" ns4:_="" ns5:_="" ns6:_="" ns7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a10c853-7380-483e-9cde-87121eb12400"/>
    <xsd:import namespace="c0062c66-58a7-410b-b2fe-c97c2455b106"/>
    <xsd:element name="properties">
      <xsd:complexType>
        <xsd:sequence>
          <xsd:element name="documentManagement">
            <xsd:complexType>
              <xsd:all>
                <xsd:element ref="ns3:Document_x0020_Creation_x0020_Date" minOccurs="0"/>
                <xsd:element ref="ns3:Creator" minOccurs="0"/>
                <xsd:element ref="ns3:EPA_x0020_Office" minOccurs="0"/>
                <xsd:element ref="ns3:Record" minOccurs="0"/>
                <xsd:element ref="ns4:CategoryDescription" minOccurs="0"/>
                <xsd:element ref="ns3:Identifier" minOccurs="0"/>
                <xsd:element ref="ns3:EPA_x0020_Contributor" minOccurs="0"/>
                <xsd:element ref="ns3:External_x0020_Contributor" minOccurs="0"/>
                <xsd:element ref="ns5:_Coverage" minOccurs="0"/>
                <xsd:element ref="ns3:EPA_x0020_Related_x0020_Documents" minOccurs="0"/>
                <xsd:element ref="ns5:_Source" minOccurs="0"/>
                <xsd:element ref="ns3:Rights" minOccurs="0"/>
                <xsd:element ref="ns1:Language" minOccurs="0"/>
                <xsd:element ref="ns3:j747ac98061d40f0aa7bd47e1db5675d" minOccurs="0"/>
                <xsd:element ref="ns3:TaxKeywordTaxHTField" minOccurs="0"/>
                <xsd:element ref="ns3:TaxCatchAllLabel" minOccurs="0"/>
                <xsd:element ref="ns3:TaxCatchAll" minOccurs="0"/>
                <xsd:element ref="ns6:SharedWithUsers" minOccurs="0"/>
                <xsd:element ref="ns6:SharedWithDetails" minOccurs="0"/>
                <xsd:element ref="ns6:SharingHintHash" minOccurs="0"/>
                <xsd:element ref="ns6:LastSharedByUser" minOccurs="0"/>
                <xsd:element ref="ns6:LastSharedByTime" minOccurs="0"/>
                <xsd:element ref="ns7:MediaServiceMetadata" minOccurs="0"/>
                <xsd:element ref="ns7:MediaServiceFastMetadata" minOccurs="0"/>
                <xsd:element ref="ns6:Records_x0020_Status" minOccurs="0"/>
                <xsd:element ref="ns6:Records_x0020_Date" minOccurs="0"/>
                <xsd:element ref="ns7:MediaServiceEventHashCode" minOccurs="0"/>
                <xsd:element ref="ns7:MediaServiceGenerationTime" minOccurs="0"/>
                <xsd:element ref="ns7:MediaServiceAutoTags" minOccurs="0"/>
                <xsd:element ref="ns7:MediaServiceOCR" minOccurs="0"/>
                <xsd:element ref="ns7:MediaServiceDateTaken" minOccurs="0"/>
                <xsd:element ref="ns7:MediaServiceLocation" minOccurs="0"/>
                <xsd:element ref="ns1:_ip_UnifiedCompliancePolicyProperties" minOccurs="0"/>
                <xsd:element ref="ns1:_ip_UnifiedCompliancePolicyUIAction" minOccurs="0"/>
                <xsd:element ref="ns7:MediaServiceAutoKeyPoints" minOccurs="0"/>
                <xsd:element ref="ns7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4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4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59798bbe-e26c-44a2-923f-7091ec7589de}" ma:internalName="TaxCatchAllLabel" ma:readOnly="true" ma:showField="CatchAllDataLabel" ma:web="fa10c853-7380-483e-9cde-87121eb124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59798bbe-e26c-44a2-923f-7091ec7589de}" ma:internalName="TaxCatchAll" ma:showField="CatchAllData" ma:web="fa10c853-7380-483e-9cde-87121eb124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10c853-7380-483e-9cde-87121eb12400" elementFormDefault="qualified">
    <xsd:import namespace="http://schemas.microsoft.com/office/2006/documentManagement/types"/>
    <xsd:import namespace="http://schemas.microsoft.com/office/infopath/2007/PartnerControls"/>
    <xsd:element name="SharedWithUsers" ma:index="2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3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3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32" nillable="true" ma:displayName="Last Shared By Time" ma:description="" ma:internalName="LastSharedByTime" ma:readOnly="true">
      <xsd:simpleType>
        <xsd:restriction base="dms:DateTime"/>
      </xsd:simpleType>
    </xsd:element>
    <xsd:element name="Records_x0020_Status" ma:index="35" nillable="true" ma:displayName="Records Status" ma:default="Pending" ma:internalName="Records_x0020_Status">
      <xsd:simpleType>
        <xsd:restriction base="dms:Text"/>
      </xsd:simpleType>
    </xsd:element>
    <xsd:element name="Records_x0020_Date" ma:index="36" nillable="true" ma:displayName="Records Date" ma:hidden="true" ma:internalName="Records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62c66-58a7-410b-b2fe-c97c2455b1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3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3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39" nillable="true" ma:displayName="Tags" ma:internalName="MediaServiceAutoTags" ma:readOnly="true">
      <xsd:simpleType>
        <xsd:restriction base="dms:Text"/>
      </xsd:simpleType>
    </xsd:element>
    <xsd:element name="MediaServiceOCR" ma:index="4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4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42" nillable="true" ma:displayName="Location" ma:internalName="MediaServiceLocation" ma:readOnly="true">
      <xsd:simpleType>
        <xsd:restriction base="dms:Text"/>
      </xsd:simpleType>
    </xsd:element>
    <xsd:element name="MediaServiceAutoKeyPoints" ma:index="4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29f62856-1543-49d4-a736-4569d363f533" ContentTypeId="0x0101" PreviousValue="false"/>
</file>

<file path=customXml/itemProps1.xml><?xml version="1.0" encoding="utf-8"?>
<ds:datastoreItem xmlns:ds="http://schemas.openxmlformats.org/officeDocument/2006/customXml" ds:itemID="{27932B2C-1042-4887-ADA5-141AE567F165}"/>
</file>

<file path=customXml/itemProps2.xml><?xml version="1.0" encoding="utf-8"?>
<ds:datastoreItem xmlns:ds="http://schemas.openxmlformats.org/officeDocument/2006/customXml" ds:itemID="{8E23A8FF-2ED0-46FC-8701-D8E8710B2A67}"/>
</file>

<file path=customXml/itemProps3.xml><?xml version="1.0" encoding="utf-8"?>
<ds:datastoreItem xmlns:ds="http://schemas.openxmlformats.org/officeDocument/2006/customXml" ds:itemID="{641CC19F-7F91-4C74-905A-0EA2ADE30820}"/>
</file>

<file path=customXml/itemProps4.xml><?xml version="1.0" encoding="utf-8"?>
<ds:datastoreItem xmlns:ds="http://schemas.openxmlformats.org/officeDocument/2006/customXml" ds:itemID="{7D8511BB-8880-45E3-8D74-EFB512F76E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Bordner, Autumn</dc:creator>
  <cp:keywords/>
  <dc:description/>
  <cp:lastModifiedBy>Davis, Allen</cp:lastModifiedBy>
  <cp:revision/>
  <dcterms:created xsi:type="dcterms:W3CDTF">2016-01-11T20:04:29Z</dcterms:created>
  <dcterms:modified xsi:type="dcterms:W3CDTF">2024-10-14T19:05:28Z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0x010100C368CD07C23C7F48BB073D9900DBE3C3</vt:lpwstr>
  </property>
</Properties>
</file>